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workbookProtection workbookPassword="FD7E" lockStructure="1"/>
  <bookViews>
    <workbookView xWindow="-105" yWindow="-105" windowWidth="20730" windowHeight="11760" tabRatio="880" firstSheet="38" activeTab="39"/>
  </bookViews>
  <sheets>
    <sheet name="Index" sheetId="69" r:id="rId1"/>
    <sheet name="Budget Summary I" sheetId="74" r:id="rId2"/>
    <sheet name="Budget Summary II" sheetId="1" r:id="rId3"/>
    <sheet name="NUHM Summary" sheetId="67" r:id="rId4"/>
    <sheet name="1.SD Facility Based Annex" sheetId="16" r:id="rId5"/>
    <sheet name="2.SD Community Based Annex" sheetId="2" r:id="rId6"/>
    <sheet name="3.Community Intervention Annex" sheetId="3" r:id="rId7"/>
    <sheet name="4.Untied grants Annex" sheetId="60" r:id="rId8"/>
    <sheet name="5.Infrastructure Annex" sheetId="4" r:id="rId9"/>
    <sheet name="6.Procurement Annex" sheetId="15" r:id="rId10"/>
    <sheet name="7.Referral Transport Annex" sheetId="5" r:id="rId11"/>
    <sheet name="8.Human Resources (SD) Annex" sheetId="6" r:id="rId12"/>
    <sheet name="9.Training Annex" sheetId="7" r:id="rId13"/>
    <sheet name="10.Review Research &amp; Surveillen" sheetId="8" r:id="rId14"/>
    <sheet name="11.IEC-BCC Annex" sheetId="12" r:id="rId15"/>
    <sheet name="12.Printing Annex" sheetId="13" r:id="rId16"/>
    <sheet name="13.Quality Assurance Annex" sheetId="9" r:id="rId17"/>
    <sheet name="14.Drug warehouse &amp;Logistic Anx" sheetId="10" r:id="rId18"/>
    <sheet name="15.PPP Annex" sheetId="11" r:id="rId19"/>
    <sheet name="16.PM Annex" sheetId="47" r:id="rId20"/>
    <sheet name="16.1.PM sub Annex - activities " sheetId="49" r:id="rId21"/>
    <sheet name="17.IT Initiatives_SD" sheetId="58" r:id="rId22"/>
    <sheet name="18.Innovation" sheetId="56" r:id="rId23"/>
    <sheet name="NUHM-Non Metro Abst" sheetId="65" r:id="rId24"/>
    <sheet name="NUHM Metro Abst" sheetId="66" r:id="rId25"/>
    <sheet name="RMNCH+A Abstract" sheetId="38" r:id="rId26"/>
    <sheet name="NIDDCP Abstract" sheetId="37" r:id="rId27"/>
    <sheet name="Blood services &amp; Disorders Abs." sheetId="45" r:id="rId28"/>
    <sheet name="Dialysis Programme Abstract" sheetId="53" r:id="rId29"/>
    <sheet name="H&amp;WC Abstract" sheetId="54" r:id="rId30"/>
    <sheet name="ASHA Abstract" sheetId="27" r:id="rId31"/>
    <sheet name="AYUSH Abstract" sheetId="35" r:id="rId32"/>
    <sheet name="HMIS-MCTS Abstract" sheetId="61" r:id="rId33"/>
    <sheet name="NPPCD Abstract" sheetId="43" r:id="rId34"/>
    <sheet name="NPPCF Abstract" sheetId="44" r:id="rId35"/>
    <sheet name="NOHP Abstract" sheetId="33" r:id="rId36"/>
    <sheet name="NPPC Abstract" sheetId="26" r:id="rId37"/>
    <sheet name="Burns &amp; Injury Abstract" sheetId="34" r:id="rId38"/>
    <sheet name="IDSP Abstract" sheetId="40" r:id="rId39"/>
    <sheet name="NVBDCP Abstract" sheetId="30" r:id="rId40"/>
    <sheet name="NLEP Abstract" sheetId="20" r:id="rId41"/>
    <sheet name="RNTCP Abstract" sheetId="41" r:id="rId42"/>
    <sheet name="NVHCP Abstract" sheetId="68" r:id="rId43"/>
    <sheet name="NPCB Abstract" sheetId="31" r:id="rId44"/>
    <sheet name="NMHP Abstract" sheetId="23" r:id="rId45"/>
    <sheet name="NPHCE Abstract" sheetId="42" r:id="rId46"/>
    <sheet name="NTCP Abstract" sheetId="32" r:id="rId47"/>
    <sheet name="NPCDCS Abstract" sheetId="24" r:id="rId48"/>
    <sheet name="NRCP Abstract" sheetId="70" r:id="rId49"/>
    <sheet name="NPCCHH Abstract" sheetId="71" r:id="rId50"/>
    <sheet name="PPCL Abstract" sheetId="75" r:id="rId51"/>
    <sheet name="Capex Expenditure" sheetId="72" r:id="rId52"/>
  </sheets>
  <definedNames>
    <definedName name="_Fill" localSheetId="4" hidden="1">#REF!</definedName>
    <definedName name="_Fill" localSheetId="14" hidden="1">#REF!</definedName>
    <definedName name="_Fill" localSheetId="15" hidden="1">#REF!</definedName>
    <definedName name="_Fill" localSheetId="9" hidden="1">#REF!</definedName>
    <definedName name="_Fill" localSheetId="39" hidden="1">#REF!</definedName>
    <definedName name="_Fill" localSheetId="25" hidden="1">#REF!</definedName>
    <definedName name="_Fill" hidden="1">#REF!</definedName>
    <definedName name="_xlnm._FilterDatabase" localSheetId="4" hidden="1">'1.SD Facility Based Annex'!$A$5:$IQ$114</definedName>
    <definedName name="_xlnm._FilterDatabase" localSheetId="13" hidden="1">'10.Review Research &amp; Surveillen'!$A$5:$R$61</definedName>
    <definedName name="_xlnm._FilterDatabase" localSheetId="14" hidden="1">'11.IEC-BCC Annex'!$A$5:$R$106</definedName>
    <definedName name="_xlnm._FilterDatabase" localSheetId="15" hidden="1">'12.Printing Annex'!$A$5:$R$96</definedName>
    <definedName name="_xlnm._FilterDatabase" localSheetId="16" hidden="1">'13.Quality Assurance Annex'!$A$5:$R$34</definedName>
    <definedName name="_xlnm._FilterDatabase" localSheetId="17" hidden="1">'14.Drug warehouse &amp;Logistic Anx'!$A$5:$R$31</definedName>
    <definedName name="_xlnm._FilterDatabase" localSheetId="18" hidden="1">'15.PPP Annex'!$A$5:$R$50</definedName>
    <definedName name="_xlnm._FilterDatabase" localSheetId="20" hidden="1">'16.1.PM sub Annex - activities '!$A$4:$S$185</definedName>
    <definedName name="_xlnm._FilterDatabase" localSheetId="19" hidden="1">'16.PM Annex'!$A$5:$R$136</definedName>
    <definedName name="_xlnm._FilterDatabase" localSheetId="21" hidden="1">'17.IT Initiatives_SD'!$A$5:$R$16</definedName>
    <definedName name="_xlnm._FilterDatabase" localSheetId="5" hidden="1">'2.SD Community Based Annex'!$A$5:$R$64</definedName>
    <definedName name="_xlnm._FilterDatabase" localSheetId="6" hidden="1">'3.Community Intervention Annex'!$A$5:$R$117</definedName>
    <definedName name="_xlnm._FilterDatabase" localSheetId="7" hidden="1">'4.Untied grants Annex'!$A$5:$R$14</definedName>
    <definedName name="_xlnm._FilterDatabase" localSheetId="8" hidden="1">'5.Infrastructure Annex'!$A$5:$R$99</definedName>
    <definedName name="_xlnm._FilterDatabase" localSheetId="9" hidden="1">'6.Procurement Annex'!$A$5:$R$274</definedName>
    <definedName name="_xlnm._FilterDatabase" localSheetId="10" hidden="1">'7.Referral Transport Annex'!$A$5:$S$28</definedName>
    <definedName name="_xlnm._FilterDatabase" localSheetId="11" hidden="1">'8.Human Resources (SD) Annex'!$A$5:$R$172</definedName>
    <definedName name="_xlnm._FilterDatabase" localSheetId="12" hidden="1">'9.Training Annex'!$A$5:$R$281</definedName>
    <definedName name="_xlnm._FilterDatabase" localSheetId="30" hidden="1">'ASHA Abstract'!$A$4:$K$104</definedName>
    <definedName name="_xlnm._FilterDatabase" localSheetId="31" hidden="1">'AYUSH Abstract'!$A$4:$K$20</definedName>
    <definedName name="_xlnm._FilterDatabase" localSheetId="27" hidden="1">'Blood services &amp; Disorders Abs.'!$A$4:$K$51</definedName>
    <definedName name="_xlnm._FilterDatabase" localSheetId="2" hidden="1">'Budget Summary II'!$A$4:$M$63</definedName>
    <definedName name="_xlnm._FilterDatabase" localSheetId="37" hidden="1">'Burns &amp; Injury Abstract'!$A$4:$K$4</definedName>
    <definedName name="_xlnm._FilterDatabase" localSheetId="51" hidden="1">'Capex Expenditure'!$A$4:$R$306</definedName>
    <definedName name="_xlnm._FilterDatabase" localSheetId="28" hidden="1">'Dialysis Programme Abstract'!$A$4:$K$33</definedName>
    <definedName name="_xlnm._FilterDatabase" localSheetId="29" hidden="1">'H&amp;WC Abstract'!$A$4:$K$47</definedName>
    <definedName name="_xlnm._FilterDatabase" localSheetId="32" hidden="1">'HMIS-MCTS Abstract'!$A$4:$K$27</definedName>
    <definedName name="_xlnm._FilterDatabase" localSheetId="38" hidden="1">'IDSP Abstract'!$A$4:$K$36</definedName>
    <definedName name="_xlnm._FilterDatabase" localSheetId="26" hidden="1">'NIDDCP Abstract'!$A$4:$K$27</definedName>
    <definedName name="_xlnm._FilterDatabase" localSheetId="40" hidden="1">'NLEP Abstract'!$A$4:$K$51</definedName>
    <definedName name="_xlnm._FilterDatabase" localSheetId="44" hidden="1">'NMHP Abstract'!$A$4:$K$40</definedName>
    <definedName name="_xlnm._FilterDatabase" localSheetId="35" hidden="1">'NOHP Abstract'!$A$4:$K$23</definedName>
    <definedName name="_xlnm._FilterDatabase" localSheetId="43" hidden="1">'NPCB Abstract'!$A$4:$K$62</definedName>
    <definedName name="_xlnm._FilterDatabase" localSheetId="49" hidden="1">'NPCCHH Abstract'!$A$4:$K$28</definedName>
    <definedName name="_xlnm._FilterDatabase" localSheetId="47" hidden="1">'NPCDCS Abstract'!$A$4:$K$81</definedName>
    <definedName name="_xlnm._FilterDatabase" localSheetId="45" hidden="1">'NPHCE Abstract'!$A$4:$K$43</definedName>
    <definedName name="_xlnm._FilterDatabase" localSheetId="36" hidden="1">'NPPC Abstract'!$A$4:$K$30</definedName>
    <definedName name="_xlnm._FilterDatabase" localSheetId="33" hidden="1">'NPPCD Abstract'!$A$4:$K$25</definedName>
    <definedName name="_xlnm._FilterDatabase" localSheetId="34" hidden="1">'NPPCF Abstract'!$A$4:$K$23</definedName>
    <definedName name="_xlnm._FilterDatabase" localSheetId="48" hidden="1">'NRCP Abstract'!$A$4:$K$24</definedName>
    <definedName name="_xlnm._FilterDatabase" localSheetId="46" hidden="1">'NTCP Abstract'!$A$4:$K$57</definedName>
    <definedName name="_xlnm._FilterDatabase" localSheetId="24" hidden="1">'NUHM Metro Abst'!$A$4:$P$265</definedName>
    <definedName name="_xlnm._FilterDatabase" localSheetId="3" hidden="1">'NUHM Summary'!$A$5:$I$265</definedName>
    <definedName name="_xlnm._FilterDatabase" localSheetId="23" hidden="1">'NUHM-Non Metro Abst'!$A$4:$P$265</definedName>
    <definedName name="_xlnm._FilterDatabase" localSheetId="39" hidden="1">'NVBDCP Abstract'!$A$4:$K$134</definedName>
    <definedName name="_xlnm._FilterDatabase" localSheetId="42" hidden="1">'NVHCP Abstract'!$A$4:$K$45</definedName>
    <definedName name="_xlnm._FilterDatabase" localSheetId="25" hidden="1">'RMNCH+A Abstract'!$A$4:$K$573</definedName>
    <definedName name="_xlnm._FilterDatabase" localSheetId="41" hidden="1">'RNTCP Abstract'!$A$4:$K$87</definedName>
    <definedName name="_Key1" localSheetId="4" hidden="1">#REF!</definedName>
    <definedName name="_Key1" localSheetId="14" hidden="1">#REF!</definedName>
    <definedName name="_Key1" localSheetId="15" hidden="1">#REF!</definedName>
    <definedName name="_Key1" localSheetId="9" hidden="1">#REF!</definedName>
    <definedName name="_Key1" localSheetId="39" hidden="1">#REF!</definedName>
    <definedName name="_Key1" localSheetId="25" hidden="1">#REF!</definedName>
    <definedName name="_Key1" hidden="1">#REF!</definedName>
    <definedName name="_Sort" localSheetId="4" hidden="1">#REF!</definedName>
    <definedName name="_Sort" localSheetId="14" hidden="1">#REF!</definedName>
    <definedName name="_Sort" localSheetId="15" hidden="1">#REF!</definedName>
    <definedName name="_Sort" localSheetId="9" hidden="1">#REF!</definedName>
    <definedName name="_Sort" localSheetId="39" hidden="1">#REF!</definedName>
    <definedName name="_Sort" localSheetId="25" hidden="1">#REF!</definedName>
    <definedName name="_Sort" hidden="1">#REF!</definedName>
    <definedName name="_Toc22639849" localSheetId="0">Index!$E$25</definedName>
    <definedName name="_Toc22639861" localSheetId="0">Index!$E$21</definedName>
    <definedName name="_Toc22639862" localSheetId="0">Index!$E$27</definedName>
    <definedName name="A96\">'6.Procurement Annex'!$4:$5</definedName>
    <definedName name="data" localSheetId="4">#REF!</definedName>
    <definedName name="data" localSheetId="14">#REF!</definedName>
    <definedName name="data" localSheetId="15">#REF!</definedName>
    <definedName name="data" localSheetId="9">#REF!</definedName>
    <definedName name="data" localSheetId="39">#REF!</definedName>
    <definedName name="data" localSheetId="25">#REF!</definedName>
    <definedName name="data">#REF!</definedName>
    <definedName name="_xlnm.Database" localSheetId="4">#REF!</definedName>
    <definedName name="_xlnm.Database" localSheetId="14">#REF!</definedName>
    <definedName name="_xlnm.Database" localSheetId="15">#REF!</definedName>
    <definedName name="_xlnm.Database" localSheetId="9">#REF!</definedName>
    <definedName name="_xlnm.Database" localSheetId="39">#REF!</definedName>
    <definedName name="_xlnm.Database" localSheetId="25">#REF!</definedName>
    <definedName name="_xlnm.Database">#REF!</definedName>
    <definedName name="_xlnm.Print_Titles" localSheetId="4">'1.SD Facility Based Annex'!$4:$5</definedName>
    <definedName name="_xlnm.Print_Titles" localSheetId="13">'10.Review Research &amp; Surveillen'!$4:$5</definedName>
    <definedName name="_xlnm.Print_Titles" localSheetId="14">'11.IEC-BCC Annex'!$4:$5</definedName>
    <definedName name="_xlnm.Print_Titles" localSheetId="15">'12.Printing Annex'!$4:$5</definedName>
    <definedName name="_xlnm.Print_Titles" localSheetId="16">'13.Quality Assurance Annex'!$4:$5</definedName>
    <definedName name="_xlnm.Print_Titles" localSheetId="17">'14.Drug warehouse &amp;Logistic Anx'!$4:$5</definedName>
    <definedName name="_xlnm.Print_Titles" localSheetId="18">'15.PPP Annex'!$4:$5</definedName>
    <definedName name="_xlnm.Print_Titles" localSheetId="20">'16.1.PM sub Annex - activities '!$3:$4</definedName>
    <definedName name="_xlnm.Print_Titles" localSheetId="22">'18.Innovation'!$4:$5</definedName>
    <definedName name="_xlnm.Print_Titles" localSheetId="5">'2.SD Community Based Annex'!$4:$5</definedName>
    <definedName name="_xlnm.Print_Titles" localSheetId="6">'3.Community Intervention Annex'!$4:$5</definedName>
    <definedName name="_xlnm.Print_Titles" localSheetId="8">'5.Infrastructure Annex'!$4:$5</definedName>
    <definedName name="_xlnm.Print_Titles" localSheetId="9">'6.Procurement Annex'!$4:$5</definedName>
    <definedName name="_xlnm.Print_Titles" localSheetId="10">'7.Referral Transport Annex'!$4:$5</definedName>
    <definedName name="_xlnm.Print_Titles" localSheetId="11">'8.Human Resources (SD) Annex'!$4:$5</definedName>
    <definedName name="_xlnm.Print_Titles" localSheetId="12">'9.Training Annex'!$4:$5</definedName>
    <definedName name="_xlnm.Print_Titles" localSheetId="2">'Budget Summary II'!$3:$5</definedName>
  </definedNames>
  <calcPr calcId="144525"/>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 i="30" l="1"/>
  <c r="K86" i="30"/>
  <c r="H86" i="30"/>
  <c r="E28" i="74"/>
  <c r="M71" i="49" l="1"/>
  <c r="L39" i="13"/>
  <c r="L76" i="3"/>
  <c r="M5" i="66" l="1"/>
  <c r="H9" i="41"/>
  <c r="F9" i="41"/>
  <c r="P5" i="66"/>
  <c r="P169" i="65"/>
  <c r="M169" i="65"/>
  <c r="P169" i="66"/>
  <c r="M169" i="66"/>
  <c r="M162" i="66" s="1"/>
  <c r="P162" i="66"/>
  <c r="P162" i="65"/>
  <c r="R3" i="11"/>
  <c r="R2" i="11"/>
  <c r="J3" i="8"/>
  <c r="R6" i="8"/>
  <c r="O6" i="8"/>
  <c r="M3" i="6"/>
  <c r="M2" i="6"/>
  <c r="L3" i="5"/>
  <c r="L2" i="5"/>
  <c r="G2" i="5"/>
  <c r="G3" i="5"/>
  <c r="F2" i="5"/>
  <c r="F3" i="5"/>
  <c r="Q3" i="2"/>
  <c r="Q2" i="2"/>
  <c r="H3" i="2"/>
  <c r="H2" i="2"/>
  <c r="G3" i="2"/>
  <c r="G2" i="2"/>
  <c r="G2" i="16"/>
  <c r="F2" i="16"/>
  <c r="G51" i="1"/>
  <c r="AI18" i="74"/>
  <c r="H21" i="74"/>
  <c r="G21" i="74"/>
  <c r="N10" i="60" l="1"/>
  <c r="N9" i="60"/>
  <c r="I266" i="15" l="1"/>
  <c r="G67" i="65"/>
  <c r="G15" i="65"/>
  <c r="I13" i="60" l="1"/>
  <c r="I10" i="3"/>
  <c r="I12" i="3"/>
  <c r="J128" i="49" l="1"/>
  <c r="J106" i="49"/>
  <c r="J99" i="49"/>
  <c r="J77" i="49"/>
  <c r="J70" i="49"/>
  <c r="J54" i="49"/>
  <c r="J48" i="49"/>
  <c r="J35" i="49"/>
  <c r="J28" i="49"/>
  <c r="J21" i="49"/>
  <c r="J16" i="49"/>
  <c r="I19" i="11"/>
  <c r="I20" i="11"/>
  <c r="H19" i="11"/>
  <c r="I34" i="8"/>
  <c r="I32" i="2" l="1"/>
  <c r="G7" i="65"/>
  <c r="G14" i="65"/>
  <c r="G6" i="65" s="1"/>
  <c r="G19" i="65"/>
  <c r="G20" i="65"/>
  <c r="G23" i="65"/>
  <c r="G26" i="65"/>
  <c r="G36" i="65"/>
  <c r="G42" i="65"/>
  <c r="G44" i="65"/>
  <c r="G45" i="65"/>
  <c r="G58" i="65"/>
  <c r="G62" i="65"/>
  <c r="G65" i="65"/>
  <c r="G69" i="65"/>
  <c r="G73" i="65"/>
  <c r="G83" i="65"/>
  <c r="G79" i="65" s="1"/>
  <c r="G72" i="65" s="1"/>
  <c r="H23" i="1" s="1"/>
  <c r="G87" i="65"/>
  <c r="G90" i="65"/>
  <c r="G92" i="65"/>
  <c r="G96" i="65"/>
  <c r="G99" i="65"/>
  <c r="H29" i="1" s="1"/>
  <c r="G103" i="65"/>
  <c r="G107" i="65"/>
  <c r="G111" i="65"/>
  <c r="G115" i="65"/>
  <c r="G119" i="65"/>
  <c r="G123" i="65"/>
  <c r="G131" i="65"/>
  <c r="G133" i="65"/>
  <c r="G143" i="65"/>
  <c r="G152" i="65"/>
  <c r="G156" i="65"/>
  <c r="G155" i="65" s="1"/>
  <c r="H35" i="1" s="1"/>
  <c r="G162" i="65"/>
  <c r="G181" i="65"/>
  <c r="G184" i="65"/>
  <c r="G197" i="65"/>
  <c r="H47" i="1" s="1"/>
  <c r="G201" i="65"/>
  <c r="G206" i="65"/>
  <c r="G215" i="65"/>
  <c r="G213" i="65" s="1"/>
  <c r="H52" i="1" s="1"/>
  <c r="G217" i="65"/>
  <c r="H55" i="1" s="1"/>
  <c r="G225" i="65"/>
  <c r="G223" i="65" s="1"/>
  <c r="G229" i="65"/>
  <c r="G240" i="65"/>
  <c r="G249" i="65"/>
  <c r="G248" i="65" s="1"/>
  <c r="G253" i="65"/>
  <c r="G256" i="65"/>
  <c r="G261" i="65"/>
  <c r="G264" i="65"/>
  <c r="G237" i="65"/>
  <c r="G235" i="65" s="1"/>
  <c r="G191" i="65"/>
  <c r="G190" i="65" s="1"/>
  <c r="H46" i="1" s="1"/>
  <c r="G149" i="65"/>
  <c r="G147" i="65" s="1"/>
  <c r="G53" i="65"/>
  <c r="G52" i="65"/>
  <c r="G51" i="65" s="1"/>
  <c r="G50" i="65" s="1"/>
  <c r="H18" i="1" s="1"/>
  <c r="G41" i="65"/>
  <c r="G35" i="65" s="1"/>
  <c r="G34" i="65" s="1"/>
  <c r="I10" i="58"/>
  <c r="I8" i="58" s="1"/>
  <c r="I6" i="58" s="1"/>
  <c r="I182" i="49"/>
  <c r="I180" i="49"/>
  <c r="I161" i="49"/>
  <c r="I156" i="49"/>
  <c r="I152" i="49"/>
  <c r="I149" i="49"/>
  <c r="I139" i="49"/>
  <c r="I123" i="49"/>
  <c r="I120" i="49"/>
  <c r="I114" i="49"/>
  <c r="I96" i="49"/>
  <c r="I93" i="49"/>
  <c r="I87" i="49"/>
  <c r="I49" i="49"/>
  <c r="I20" i="49"/>
  <c r="I7" i="49"/>
  <c r="I6" i="49" s="1"/>
  <c r="I123" i="47"/>
  <c r="I111" i="47"/>
  <c r="I86" i="47"/>
  <c r="I49" i="47"/>
  <c r="I37" i="47"/>
  <c r="I21" i="47"/>
  <c r="I12" i="47"/>
  <c r="I8" i="47"/>
  <c r="I100" i="47"/>
  <c r="I99" i="47" s="1"/>
  <c r="I75" i="47"/>
  <c r="I74" i="47" s="1"/>
  <c r="I64" i="47"/>
  <c r="I62" i="47" s="1"/>
  <c r="I29" i="47"/>
  <c r="I27" i="47"/>
  <c r="I24" i="47" s="1"/>
  <c r="I37" i="11"/>
  <c r="I35" i="11"/>
  <c r="I26" i="11"/>
  <c r="I24" i="11" s="1"/>
  <c r="I18" i="11"/>
  <c r="I15" i="11"/>
  <c r="I12" i="11"/>
  <c r="I10" i="11"/>
  <c r="I7" i="11"/>
  <c r="I46" i="11"/>
  <c r="I42" i="11" s="1"/>
  <c r="I8" i="10"/>
  <c r="I22" i="10"/>
  <c r="I20" i="10"/>
  <c r="I19" i="10" s="1"/>
  <c r="I15" i="10" s="1"/>
  <c r="I31" i="9"/>
  <c r="I7" i="9"/>
  <c r="I33" i="9"/>
  <c r="I28" i="9"/>
  <c r="I20" i="9" s="1"/>
  <c r="I87" i="13"/>
  <c r="I85" i="13"/>
  <c r="I80" i="13"/>
  <c r="I77" i="13"/>
  <c r="I74" i="13"/>
  <c r="I72" i="13"/>
  <c r="I67" i="13"/>
  <c r="I64" i="13"/>
  <c r="I59" i="13"/>
  <c r="I56" i="13"/>
  <c r="I50" i="13"/>
  <c r="I47" i="13"/>
  <c r="I40" i="13"/>
  <c r="I33" i="13"/>
  <c r="I27" i="13"/>
  <c r="I13" i="13"/>
  <c r="I7" i="13"/>
  <c r="I97" i="12"/>
  <c r="I92" i="12"/>
  <c r="I86" i="12"/>
  <c r="I81" i="12"/>
  <c r="I78" i="12"/>
  <c r="I75" i="12"/>
  <c r="I71" i="12"/>
  <c r="I68" i="12"/>
  <c r="I61" i="12"/>
  <c r="I52" i="12"/>
  <c r="I49" i="12"/>
  <c r="I46" i="12"/>
  <c r="I42" i="12"/>
  <c r="I39" i="12"/>
  <c r="I36" i="12"/>
  <c r="I33" i="12"/>
  <c r="I26" i="12"/>
  <c r="I19" i="12"/>
  <c r="I14" i="12"/>
  <c r="I90" i="12"/>
  <c r="I65" i="12"/>
  <c r="I64" i="12" s="1"/>
  <c r="I24" i="12"/>
  <c r="I15" i="12"/>
  <c r="I11" i="12"/>
  <c r="I10" i="12" s="1"/>
  <c r="I54" i="8"/>
  <c r="I46" i="8"/>
  <c r="I41" i="8"/>
  <c r="I33" i="8" s="1"/>
  <c r="I20" i="8"/>
  <c r="I17" i="8"/>
  <c r="I7" i="8"/>
  <c r="I12" i="8"/>
  <c r="I24" i="5"/>
  <c r="I18" i="5"/>
  <c r="I23" i="5"/>
  <c r="I21" i="5" s="1"/>
  <c r="I14" i="5"/>
  <c r="I13" i="5" s="1"/>
  <c r="I11" i="5" s="1"/>
  <c r="I81" i="4"/>
  <c r="I70" i="4"/>
  <c r="I55" i="4"/>
  <c r="I54" i="4" s="1"/>
  <c r="I45" i="4"/>
  <c r="I20" i="4"/>
  <c r="I36" i="4"/>
  <c r="I35" i="4" s="1"/>
  <c r="I28" i="4"/>
  <c r="I10" i="4"/>
  <c r="I9" i="4" s="1"/>
  <c r="I112" i="3"/>
  <c r="I109" i="3" s="1"/>
  <c r="I106" i="3"/>
  <c r="I99" i="3"/>
  <c r="I92" i="3"/>
  <c r="I85" i="3"/>
  <c r="I77" i="3"/>
  <c r="I68" i="3"/>
  <c r="I53" i="3"/>
  <c r="I50" i="3"/>
  <c r="I45" i="3"/>
  <c r="I37" i="3" s="1"/>
  <c r="I33" i="3"/>
  <c r="I23" i="3"/>
  <c r="I9" i="3"/>
  <c r="I59" i="3"/>
  <c r="I57" i="3" s="1"/>
  <c r="I58" i="2"/>
  <c r="I54" i="2" s="1"/>
  <c r="I45" i="2"/>
  <c r="I31" i="2"/>
  <c r="I18" i="2"/>
  <c r="I14" i="2"/>
  <c r="I11" i="2"/>
  <c r="I8" i="2"/>
  <c r="I108" i="16"/>
  <c r="I103" i="16"/>
  <c r="I100" i="16"/>
  <c r="I83" i="16" s="1"/>
  <c r="I77" i="16"/>
  <c r="I70" i="16"/>
  <c r="I62" i="16"/>
  <c r="I60" i="16"/>
  <c r="I50" i="16"/>
  <c r="I45" i="16"/>
  <c r="I40" i="16" s="1"/>
  <c r="I31" i="16"/>
  <c r="I28" i="16"/>
  <c r="I24" i="16"/>
  <c r="I8" i="16"/>
  <c r="I87" i="16"/>
  <c r="I84" i="16"/>
  <c r="I69" i="16"/>
  <c r="I68" i="16"/>
  <c r="I67" i="16" s="1"/>
  <c r="I22" i="16"/>
  <c r="I21" i="16" s="1"/>
  <c r="I20" i="16" s="1"/>
  <c r="I18" i="16"/>
  <c r="I15" i="16" s="1"/>
  <c r="I14" i="16"/>
  <c r="G102" i="65" l="1"/>
  <c r="G101" i="65" s="1"/>
  <c r="H30" i="1" s="1"/>
  <c r="I8" i="4"/>
  <c r="I7" i="4" s="1"/>
  <c r="I10" i="5"/>
  <c r="I19" i="49"/>
  <c r="I166" i="49"/>
  <c r="I66" i="16"/>
  <c r="G57" i="65"/>
  <c r="H19" i="1" s="1"/>
  <c r="I122" i="49"/>
  <c r="G180" i="65"/>
  <c r="H41" i="1" s="1"/>
  <c r="H6" i="1"/>
  <c r="I7" i="47"/>
  <c r="I151" i="49"/>
  <c r="I98" i="47"/>
  <c r="I61" i="47"/>
  <c r="I19" i="47"/>
  <c r="I6" i="11"/>
  <c r="I6" i="9"/>
  <c r="I6" i="13"/>
  <c r="I89" i="12"/>
  <c r="I6" i="12" s="1"/>
  <c r="I11" i="8"/>
  <c r="I6" i="8" s="1"/>
  <c r="I6" i="4"/>
  <c r="I91" i="3"/>
  <c r="I74" i="3" s="1"/>
  <c r="I8" i="3"/>
  <c r="I7" i="3" s="1"/>
  <c r="I30" i="2"/>
  <c r="I7" i="2"/>
  <c r="I82" i="16"/>
  <c r="I59" i="16"/>
  <c r="I7" i="16"/>
  <c r="I6" i="3" l="1"/>
  <c r="I6" i="2"/>
  <c r="I6" i="16"/>
  <c r="I269" i="7" l="1"/>
  <c r="I264" i="7"/>
  <c r="I251" i="7"/>
  <c r="I246" i="7"/>
  <c r="I239" i="7"/>
  <c r="I236" i="7"/>
  <c r="I231" i="7"/>
  <c r="I226" i="7"/>
  <c r="I224" i="7" s="1"/>
  <c r="I219" i="7"/>
  <c r="I215" i="7"/>
  <c r="I211" i="7"/>
  <c r="I207" i="7"/>
  <c r="I201" i="7"/>
  <c r="I195" i="7"/>
  <c r="I190" i="7"/>
  <c r="I184" i="7"/>
  <c r="I181" i="7"/>
  <c r="I178" i="7"/>
  <c r="I174" i="7"/>
  <c r="I171" i="7"/>
  <c r="I152" i="7"/>
  <c r="I149" i="7"/>
  <c r="I146" i="7"/>
  <c r="I143" i="7"/>
  <c r="I138" i="7"/>
  <c r="I134" i="7"/>
  <c r="I128" i="7"/>
  <c r="I123" i="7"/>
  <c r="I110" i="7" s="1"/>
  <c r="I82" i="7"/>
  <c r="I56" i="7"/>
  <c r="I20" i="7"/>
  <c r="I16" i="7"/>
  <c r="I13" i="7"/>
  <c r="I262" i="7"/>
  <c r="I256" i="7" s="1"/>
  <c r="I255" i="7"/>
  <c r="I175" i="7"/>
  <c r="I164" i="7"/>
  <c r="I163" i="7"/>
  <c r="I162" i="7" s="1"/>
  <c r="I79" i="7"/>
  <c r="I67" i="7"/>
  <c r="I53" i="7"/>
  <c r="I50" i="7"/>
  <c r="I28" i="7" s="1"/>
  <c r="H171" i="6"/>
  <c r="I171" i="6" s="1"/>
  <c r="I160" i="6" s="1"/>
  <c r="I146" i="6"/>
  <c r="I128" i="6"/>
  <c r="I105" i="6"/>
  <c r="I102" i="6"/>
  <c r="I84" i="6"/>
  <c r="I77" i="6"/>
  <c r="I64" i="6"/>
  <c r="I58" i="6"/>
  <c r="I53" i="6"/>
  <c r="I50" i="6"/>
  <c r="H50" i="6"/>
  <c r="I45" i="6"/>
  <c r="I42" i="6"/>
  <c r="I31" i="6"/>
  <c r="I24" i="6"/>
  <c r="I157" i="6"/>
  <c r="I150" i="6" s="1"/>
  <c r="I149" i="6"/>
  <c r="I10" i="6"/>
  <c r="I8" i="6" s="1"/>
  <c r="I264" i="15"/>
  <c r="I263" i="15" s="1"/>
  <c r="I259" i="15"/>
  <c r="I254" i="15"/>
  <c r="I251" i="15"/>
  <c r="I248" i="15"/>
  <c r="I249" i="15"/>
  <c r="I245" i="15"/>
  <c r="I235" i="15"/>
  <c r="I232" i="15"/>
  <c r="I229" i="15"/>
  <c r="I222" i="15"/>
  <c r="I219" i="15"/>
  <c r="I201" i="15"/>
  <c r="I198" i="15"/>
  <c r="I196" i="15"/>
  <c r="I193" i="15"/>
  <c r="I180" i="15"/>
  <c r="I177" i="15"/>
  <c r="I172" i="15"/>
  <c r="I169" i="15"/>
  <c r="I164" i="15"/>
  <c r="I150" i="15"/>
  <c r="I149" i="15" s="1"/>
  <c r="I142" i="15" s="1"/>
  <c r="I138" i="15"/>
  <c r="I132" i="15"/>
  <c r="I127" i="15"/>
  <c r="I121" i="15"/>
  <c r="I117" i="15"/>
  <c r="I111" i="15"/>
  <c r="I106" i="15"/>
  <c r="I101" i="15"/>
  <c r="I98" i="15"/>
  <c r="I92" i="15"/>
  <c r="I88" i="15"/>
  <c r="I81" i="15"/>
  <c r="I79" i="15"/>
  <c r="I73" i="15"/>
  <c r="I69" i="15"/>
  <c r="I66" i="15"/>
  <c r="I63" i="15"/>
  <c r="I60" i="15"/>
  <c r="I57" i="15"/>
  <c r="I54" i="15"/>
  <c r="I45" i="15"/>
  <c r="I42" i="15"/>
  <c r="I36" i="15"/>
  <c r="I33" i="15"/>
  <c r="I29" i="15"/>
  <c r="I26" i="15"/>
  <c r="I19" i="15"/>
  <c r="I14" i="15"/>
  <c r="I10" i="15"/>
  <c r="I274" i="15"/>
  <c r="I271" i="15" s="1"/>
  <c r="I269" i="15"/>
  <c r="I268" i="15"/>
  <c r="I265" i="15" s="1"/>
  <c r="I241" i="15"/>
  <c r="I240" i="15"/>
  <c r="I239" i="15"/>
  <c r="I238" i="15" s="1"/>
  <c r="I227" i="15"/>
  <c r="I226" i="15" s="1"/>
  <c r="I223" i="15"/>
  <c r="I190" i="15"/>
  <c r="I189" i="15" s="1"/>
  <c r="I188" i="15"/>
  <c r="I186" i="15" s="1"/>
  <c r="I157" i="15"/>
  <c r="I154" i="15"/>
  <c r="I125" i="15"/>
  <c r="I124" i="15" s="1"/>
  <c r="I72" i="15"/>
  <c r="I71" i="15" s="1"/>
  <c r="I13" i="15"/>
  <c r="I156" i="15" l="1"/>
  <c r="I134" i="6"/>
  <c r="I9" i="15"/>
  <c r="I206" i="7"/>
  <c r="I27" i="7" s="1"/>
  <c r="I189" i="7"/>
  <c r="I7" i="7"/>
  <c r="I57" i="6"/>
  <c r="I7" i="6"/>
  <c r="I6" i="6" s="1"/>
  <c r="I141" i="15"/>
  <c r="I131" i="15"/>
  <c r="I105" i="15"/>
  <c r="I8" i="15"/>
  <c r="I6" i="7" l="1"/>
  <c r="I7" i="15"/>
  <c r="I6" i="15" s="1"/>
  <c r="H6" i="56" l="1"/>
  <c r="I5" i="49"/>
  <c r="H7" i="47" s="1"/>
  <c r="I7" i="60"/>
  <c r="I6" i="60" s="1"/>
  <c r="H70" i="16"/>
  <c r="H28" i="5"/>
  <c r="I28" i="5" s="1"/>
  <c r="H27" i="5"/>
  <c r="I27" i="5" s="1"/>
  <c r="H24" i="5"/>
  <c r="H21" i="5"/>
  <c r="H18" i="5"/>
  <c r="H10" i="5" s="1"/>
  <c r="H13" i="5"/>
  <c r="H11" i="5" s="1"/>
  <c r="I6" i="5" l="1"/>
  <c r="H6" i="5"/>
  <c r="L16" i="58"/>
  <c r="J135" i="65" l="1"/>
  <c r="L13" i="15" l="1"/>
  <c r="L32" i="9"/>
  <c r="L14" i="16"/>
  <c r="F111" i="65" l="1"/>
  <c r="F144" i="65"/>
  <c r="F252" i="65"/>
  <c r="F249" i="65" s="1"/>
  <c r="F248" i="65" s="1"/>
  <c r="F264" i="65"/>
  <c r="F261" i="65"/>
  <c r="F259" i="65"/>
  <c r="F256" i="65"/>
  <c r="F253" i="65"/>
  <c r="F241" i="65"/>
  <c r="F240" i="65"/>
  <c r="F235" i="65"/>
  <c r="F229" i="65"/>
  <c r="F225" i="65"/>
  <c r="F223" i="65" s="1"/>
  <c r="F222" i="65"/>
  <c r="G222" i="65" s="1"/>
  <c r="G221" i="65" s="1"/>
  <c r="G220" i="65" s="1"/>
  <c r="H56" i="1" s="1"/>
  <c r="F217" i="65"/>
  <c r="F215" i="65"/>
  <c r="F213" i="65" s="1"/>
  <c r="F212" i="65"/>
  <c r="G212" i="65" s="1"/>
  <c r="G200" i="65" s="1"/>
  <c r="F206" i="65"/>
  <c r="F200" i="65" s="1"/>
  <c r="F201" i="65"/>
  <c r="F197" i="65"/>
  <c r="F190" i="65"/>
  <c r="F184" i="65"/>
  <c r="F181" i="65"/>
  <c r="F169" i="65"/>
  <c r="F162" i="65" s="1"/>
  <c r="F156" i="65"/>
  <c r="H10" i="1"/>
  <c r="F152" i="65"/>
  <c r="F147" i="65"/>
  <c r="F143" i="65"/>
  <c r="F140" i="65"/>
  <c r="F137" i="65"/>
  <c r="F134" i="65"/>
  <c r="F131" i="65"/>
  <c r="F123" i="65"/>
  <c r="F119" i="65"/>
  <c r="F115" i="65"/>
  <c r="F107" i="65"/>
  <c r="F103" i="65"/>
  <c r="F99" i="65"/>
  <c r="F96" i="65"/>
  <c r="F92" i="65"/>
  <c r="F90" i="65"/>
  <c r="F87" i="65"/>
  <c r="F80" i="65"/>
  <c r="F83" i="65"/>
  <c r="F73" i="65"/>
  <c r="F69" i="65"/>
  <c r="F65" i="65"/>
  <c r="F62" i="65"/>
  <c r="F58" i="65" s="1"/>
  <c r="F51" i="65"/>
  <c r="F50" i="65" s="1"/>
  <c r="F45" i="65"/>
  <c r="F44" i="65" s="1"/>
  <c r="F42" i="65"/>
  <c r="F36" i="65"/>
  <c r="F26" i="65"/>
  <c r="F23" i="65"/>
  <c r="F20" i="65"/>
  <c r="G11" i="1" s="1"/>
  <c r="F14" i="65"/>
  <c r="G9" i="1" s="1"/>
  <c r="E62" i="1"/>
  <c r="E61" i="1"/>
  <c r="E59" i="1"/>
  <c r="E58" i="1"/>
  <c r="E57" i="1"/>
  <c r="E55" i="1"/>
  <c r="E54"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D62" i="1"/>
  <c r="D57" i="1"/>
  <c r="D33" i="1"/>
  <c r="D29" i="1"/>
  <c r="H48" i="1" l="1"/>
  <c r="G5" i="65"/>
  <c r="F57" i="65"/>
  <c r="G19" i="1" s="1"/>
  <c r="F180" i="65"/>
  <c r="F221" i="65"/>
  <c r="F155" i="65"/>
  <c r="F133" i="65"/>
  <c r="F102" i="65"/>
  <c r="F101" i="65" s="1"/>
  <c r="F79" i="65"/>
  <c r="F72" i="65"/>
  <c r="F35" i="65"/>
  <c r="F34" i="65" s="1"/>
  <c r="F19" i="65"/>
  <c r="G10" i="1" s="1"/>
  <c r="E8" i="1"/>
  <c r="E7" i="1"/>
  <c r="L15" i="47"/>
  <c r="F220" i="65" l="1"/>
  <c r="E6" i="1"/>
  <c r="F7" i="65"/>
  <c r="G7" i="1" s="1"/>
  <c r="H8" i="58"/>
  <c r="H6" i="58" s="1"/>
  <c r="D61" i="1" s="1"/>
  <c r="H135" i="47"/>
  <c r="I135" i="47" s="1"/>
  <c r="I18" i="47" s="1"/>
  <c r="H123" i="47"/>
  <c r="H111" i="47"/>
  <c r="H99" i="47"/>
  <c r="H86" i="47"/>
  <c r="H74" i="47"/>
  <c r="H61" i="47" s="1"/>
  <c r="H71" i="47"/>
  <c r="H62" i="47"/>
  <c r="H49" i="47"/>
  <c r="H37" i="47"/>
  <c r="H34" i="47"/>
  <c r="H26" i="47"/>
  <c r="H24" i="47" s="1"/>
  <c r="H21" i="47"/>
  <c r="H19" i="47" s="1"/>
  <c r="H12" i="47"/>
  <c r="D59" i="1" s="1"/>
  <c r="H8" i="47"/>
  <c r="D58" i="1" s="1"/>
  <c r="H50" i="11"/>
  <c r="H42" i="11"/>
  <c r="H37" i="11"/>
  <c r="H35" i="11"/>
  <c r="H26" i="11"/>
  <c r="H18" i="11"/>
  <c r="H15" i="11"/>
  <c r="H12" i="11"/>
  <c r="H10" i="11"/>
  <c r="H7" i="11"/>
  <c r="H22" i="10"/>
  <c r="H20" i="10"/>
  <c r="H19" i="10" s="1"/>
  <c r="H15" i="10" s="1"/>
  <c r="D54" i="1" s="1"/>
  <c r="H14" i="10"/>
  <c r="I14" i="10" s="1"/>
  <c r="I7" i="10" s="1"/>
  <c r="H8" i="10"/>
  <c r="H7" i="10" s="1"/>
  <c r="D53" i="1" s="1"/>
  <c r="H31" i="9"/>
  <c r="H20" i="9"/>
  <c r="D50" i="1" s="1"/>
  <c r="H7" i="9"/>
  <c r="D49" i="1" s="1"/>
  <c r="H87" i="13"/>
  <c r="H86" i="13"/>
  <c r="H85" i="13"/>
  <c r="H80" i="13"/>
  <c r="H77" i="13"/>
  <c r="H74" i="13"/>
  <c r="H72" i="13"/>
  <c r="H67" i="13"/>
  <c r="H64" i="13"/>
  <c r="H59" i="13"/>
  <c r="H56" i="13"/>
  <c r="H50" i="13"/>
  <c r="H47" i="13"/>
  <c r="H44" i="13"/>
  <c r="H40" i="13" s="1"/>
  <c r="H39" i="13"/>
  <c r="H33" i="13"/>
  <c r="H27" i="13"/>
  <c r="H13" i="13"/>
  <c r="H7" i="13"/>
  <c r="H97" i="12"/>
  <c r="H92" i="12"/>
  <c r="H90" i="12"/>
  <c r="H86" i="12"/>
  <c r="H81" i="12"/>
  <c r="H79" i="12"/>
  <c r="H78" i="12" s="1"/>
  <c r="H75" i="12"/>
  <c r="H71" i="12"/>
  <c r="H68" i="12"/>
  <c r="H64" i="12"/>
  <c r="H61" i="12"/>
  <c r="H52" i="12"/>
  <c r="H49" i="12"/>
  <c r="H46" i="12"/>
  <c r="H42" i="12"/>
  <c r="H39" i="12"/>
  <c r="H36" i="12"/>
  <c r="H33" i="12"/>
  <c r="H30" i="12"/>
  <c r="H26" i="12"/>
  <c r="H19" i="12"/>
  <c r="H14" i="12"/>
  <c r="H11" i="12"/>
  <c r="H10" i="12"/>
  <c r="H54" i="8"/>
  <c r="H46" i="8"/>
  <c r="D45" i="1" s="1"/>
  <c r="H41" i="8"/>
  <c r="H34" i="8"/>
  <c r="H33" i="8"/>
  <c r="D44" i="1" s="1"/>
  <c r="H20" i="8"/>
  <c r="H17" i="8"/>
  <c r="H12" i="8"/>
  <c r="H11" i="8"/>
  <c r="D43" i="1" s="1"/>
  <c r="H7" i="8"/>
  <c r="H269" i="7"/>
  <c r="H264" i="7"/>
  <c r="H256" i="7"/>
  <c r="H255" i="7"/>
  <c r="H253" i="7"/>
  <c r="H252" i="7"/>
  <c r="H251" i="7" s="1"/>
  <c r="H246" i="7"/>
  <c r="H239" i="7"/>
  <c r="H236" i="7"/>
  <c r="H231" i="7"/>
  <c r="H226" i="7"/>
  <c r="H224" i="7" s="1"/>
  <c r="H219" i="7"/>
  <c r="H215" i="7"/>
  <c r="H211" i="7"/>
  <c r="H206" i="7" s="1"/>
  <c r="H207" i="7"/>
  <c r="H201" i="7"/>
  <c r="H195" i="7"/>
  <c r="H193" i="7"/>
  <c r="H190" i="7"/>
  <c r="H184" i="7"/>
  <c r="H181" i="7"/>
  <c r="H178" i="7"/>
  <c r="H174" i="7"/>
  <c r="H171" i="7"/>
  <c r="H162" i="7"/>
  <c r="H152" i="7"/>
  <c r="H149" i="7"/>
  <c r="H146" i="7"/>
  <c r="H143" i="7"/>
  <c r="H138" i="7"/>
  <c r="H134" i="7"/>
  <c r="H128" i="7"/>
  <c r="H123" i="7"/>
  <c r="H118" i="7"/>
  <c r="H116" i="7"/>
  <c r="H115" i="7"/>
  <c r="H110" i="7"/>
  <c r="H82" i="7"/>
  <c r="H56" i="7"/>
  <c r="H55" i="7"/>
  <c r="H28" i="7"/>
  <c r="H26" i="7"/>
  <c r="D39" i="1" s="1"/>
  <c r="H25" i="7"/>
  <c r="D38" i="1" s="1"/>
  <c r="H20" i="7"/>
  <c r="D37" i="1" s="1"/>
  <c r="H16" i="7"/>
  <c r="H7" i="7" s="1"/>
  <c r="D36" i="1" s="1"/>
  <c r="H13" i="7"/>
  <c r="H12" i="7"/>
  <c r="H8" i="7"/>
  <c r="H160" i="6"/>
  <c r="D34" i="1" s="1"/>
  <c r="H158" i="6"/>
  <c r="D32" i="1" s="1"/>
  <c r="H150" i="6"/>
  <c r="H146" i="6"/>
  <c r="H134" i="6" s="1"/>
  <c r="H128" i="6"/>
  <c r="H105" i="6"/>
  <c r="H104" i="6"/>
  <c r="H103" i="6"/>
  <c r="H102" i="6" s="1"/>
  <c r="H91" i="6"/>
  <c r="H84" i="6"/>
  <c r="H77" i="6"/>
  <c r="H64" i="6"/>
  <c r="H58" i="6"/>
  <c r="H53" i="6"/>
  <c r="H45" i="6"/>
  <c r="H42" i="6" s="1"/>
  <c r="H31" i="6"/>
  <c r="H24" i="6"/>
  <c r="H11" i="6"/>
  <c r="H10" i="6"/>
  <c r="H8" i="6"/>
  <c r="H271" i="15"/>
  <c r="D28" i="1" s="1"/>
  <c r="H266" i="15"/>
  <c r="H265" i="15" s="1"/>
  <c r="D27" i="1" s="1"/>
  <c r="H264" i="15"/>
  <c r="H263" i="15" s="1"/>
  <c r="D26" i="1" s="1"/>
  <c r="H259" i="15"/>
  <c r="H254" i="15"/>
  <c r="H251" i="15"/>
  <c r="H249" i="15"/>
  <c r="H248" i="15"/>
  <c r="H245" i="15"/>
  <c r="H238" i="15"/>
  <c r="H235" i="15"/>
  <c r="H232" i="15"/>
  <c r="H229" i="15"/>
  <c r="H226" i="15"/>
  <c r="H222" i="15"/>
  <c r="H219" i="15"/>
  <c r="H201" i="15"/>
  <c r="H198" i="15"/>
  <c r="H196" i="15"/>
  <c r="H193" i="15"/>
  <c r="H189" i="15"/>
  <c r="H186" i="15"/>
  <c r="H180" i="15"/>
  <c r="H177" i="15"/>
  <c r="H172" i="15"/>
  <c r="H169" i="15"/>
  <c r="H164" i="15"/>
  <c r="H156" i="15" s="1"/>
  <c r="H149" i="15"/>
  <c r="H142" i="15" s="1"/>
  <c r="H138" i="15"/>
  <c r="H132" i="15"/>
  <c r="H127" i="15"/>
  <c r="H125" i="15"/>
  <c r="H124" i="15" s="1"/>
  <c r="H121" i="15"/>
  <c r="H117" i="15"/>
  <c r="H111" i="15"/>
  <c r="H106" i="15"/>
  <c r="H101" i="15"/>
  <c r="H98" i="15"/>
  <c r="H92" i="15"/>
  <c r="H88" i="15"/>
  <c r="H81" i="15"/>
  <c r="H79" i="15"/>
  <c r="H73" i="15"/>
  <c r="H71" i="15"/>
  <c r="H69" i="15"/>
  <c r="H66" i="15"/>
  <c r="H63" i="15"/>
  <c r="H60" i="15"/>
  <c r="H57" i="15"/>
  <c r="H55" i="15"/>
  <c r="H54" i="15" s="1"/>
  <c r="H51" i="15"/>
  <c r="H48" i="15"/>
  <c r="H45" i="15"/>
  <c r="H42" i="15"/>
  <c r="H36" i="15"/>
  <c r="H33" i="15"/>
  <c r="H29" i="15"/>
  <c r="H26" i="15"/>
  <c r="H19" i="15"/>
  <c r="H14" i="15"/>
  <c r="H13" i="15"/>
  <c r="H9" i="15" s="1"/>
  <c r="H81" i="4"/>
  <c r="D22" i="1" s="1"/>
  <c r="H70" i="4"/>
  <c r="H55" i="4"/>
  <c r="H54" i="4" s="1"/>
  <c r="D21" i="1" s="1"/>
  <c r="H53" i="4"/>
  <c r="H45" i="4"/>
  <c r="H36" i="4"/>
  <c r="H35" i="4"/>
  <c r="H28" i="4"/>
  <c r="H20" i="4" s="1"/>
  <c r="H10" i="4"/>
  <c r="H9" i="4" s="1"/>
  <c r="H12" i="60"/>
  <c r="H7" i="60" s="1"/>
  <c r="H6" i="60" s="1"/>
  <c r="D18" i="1" s="1"/>
  <c r="H112" i="3"/>
  <c r="H109" i="3" s="1"/>
  <c r="D17" i="1" s="1"/>
  <c r="H106" i="3"/>
  <c r="H99" i="3"/>
  <c r="H92" i="3"/>
  <c r="H91" i="3" s="1"/>
  <c r="H85" i="3"/>
  <c r="H77" i="3"/>
  <c r="H72" i="3"/>
  <c r="H69" i="3"/>
  <c r="H68" i="3"/>
  <c r="H57" i="3"/>
  <c r="H53" i="3"/>
  <c r="H50" i="3"/>
  <c r="H45" i="3"/>
  <c r="H37" i="3" s="1"/>
  <c r="H34" i="3"/>
  <c r="H33" i="3" s="1"/>
  <c r="H30" i="3"/>
  <c r="H23" i="3"/>
  <c r="H21" i="3"/>
  <c r="H20" i="3"/>
  <c r="H9" i="3"/>
  <c r="H64" i="2"/>
  <c r="H58" i="2"/>
  <c r="H54" i="2" s="1"/>
  <c r="H45" i="2"/>
  <c r="H32" i="2"/>
  <c r="H31" i="2" s="1"/>
  <c r="H30" i="2" s="1"/>
  <c r="D13" i="1" s="1"/>
  <c r="H18" i="2"/>
  <c r="D12" i="1" s="1"/>
  <c r="H15" i="2"/>
  <c r="H14" i="2"/>
  <c r="H11" i="2"/>
  <c r="H8" i="2"/>
  <c r="H108" i="16"/>
  <c r="H103" i="16"/>
  <c r="H100" i="16"/>
  <c r="H77" i="16"/>
  <c r="H76" i="16"/>
  <c r="H67" i="16"/>
  <c r="H66" i="16" s="1"/>
  <c r="H62" i="16"/>
  <c r="H60" i="16" s="1"/>
  <c r="H53" i="16"/>
  <c r="H50" i="16"/>
  <c r="H45" i="16"/>
  <c r="H40" i="16"/>
  <c r="H31" i="16"/>
  <c r="H28" i="16"/>
  <c r="H27" i="16"/>
  <c r="H24" i="16"/>
  <c r="H21" i="16"/>
  <c r="H20" i="16"/>
  <c r="H7" i="16" s="1"/>
  <c r="D7" i="1" s="1"/>
  <c r="H19" i="16"/>
  <c r="H15" i="16" s="1"/>
  <c r="H14" i="16"/>
  <c r="H8" i="16"/>
  <c r="H89" i="12" l="1"/>
  <c r="H6" i="12" s="1"/>
  <c r="D46" i="1" s="1"/>
  <c r="I6" i="10"/>
  <c r="E52" i="1" s="1"/>
  <c r="E53" i="1"/>
  <c r="I6" i="47"/>
  <c r="E56" i="1" s="1"/>
  <c r="E60" i="1"/>
  <c r="H8" i="4"/>
  <c r="H7" i="4" s="1"/>
  <c r="H189" i="7"/>
  <c r="H27" i="7" s="1"/>
  <c r="H6" i="11"/>
  <c r="D55" i="1" s="1"/>
  <c r="H98" i="47"/>
  <c r="H83" i="16"/>
  <c r="H82" i="16" s="1"/>
  <c r="D9" i="1" s="1"/>
  <c r="H7" i="2"/>
  <c r="H131" i="15"/>
  <c r="H6" i="8"/>
  <c r="D41" i="1" s="1"/>
  <c r="D42" i="1"/>
  <c r="H6" i="13"/>
  <c r="D47" i="1" s="1"/>
  <c r="H6" i="9"/>
  <c r="D48" i="1" s="1"/>
  <c r="D51" i="1"/>
  <c r="F6" i="65"/>
  <c r="G6" i="1" s="1"/>
  <c r="H141" i="15"/>
  <c r="D25" i="1" s="1"/>
  <c r="H8" i="15"/>
  <c r="H105" i="15"/>
  <c r="H59" i="16"/>
  <c r="D8" i="1" s="1"/>
  <c r="H57" i="6"/>
  <c r="H7" i="6" s="1"/>
  <c r="H18" i="47"/>
  <c r="H6" i="10"/>
  <c r="D52" i="1" s="1"/>
  <c r="H74" i="3"/>
  <c r="D16" i="1" s="1"/>
  <c r="H8" i="3"/>
  <c r="H7" i="3" s="1"/>
  <c r="D40" i="1" l="1"/>
  <c r="H6" i="7"/>
  <c r="D35" i="1" s="1"/>
  <c r="H6" i="2"/>
  <c r="D10" i="1" s="1"/>
  <c r="D11" i="1"/>
  <c r="H6" i="3"/>
  <c r="D14" i="1" s="1"/>
  <c r="D15" i="1"/>
  <c r="F5" i="65"/>
  <c r="H6" i="4"/>
  <c r="D19" i="1" s="1"/>
  <c r="D20" i="1"/>
  <c r="H6" i="47"/>
  <c r="D56" i="1" s="1"/>
  <c r="D60" i="1"/>
  <c r="H7" i="15"/>
  <c r="H6" i="16"/>
  <c r="D6" i="1" s="1"/>
  <c r="H6" i="6"/>
  <c r="D30" i="1" s="1"/>
  <c r="D31" i="1"/>
  <c r="L172" i="6"/>
  <c r="D24" i="1" l="1"/>
  <c r="H6" i="15"/>
  <c r="D23" i="1" s="1"/>
  <c r="L18" i="12"/>
  <c r="L12" i="8" l="1"/>
  <c r="L22" i="7" l="1"/>
  <c r="L21" i="7"/>
  <c r="L40" i="2" l="1"/>
  <c r="L28" i="5" l="1"/>
  <c r="L16" i="10" l="1"/>
  <c r="L10" i="13"/>
  <c r="L55" i="7"/>
  <c r="L154" i="15"/>
  <c r="L130" i="15" l="1"/>
  <c r="M113" i="49" l="1"/>
  <c r="L92" i="13"/>
  <c r="L34" i="4"/>
  <c r="L64" i="2" l="1"/>
  <c r="N63" i="2" l="1"/>
  <c r="N60" i="2"/>
  <c r="N59" i="2"/>
  <c r="L69" i="4" l="1"/>
  <c r="N127" i="7" l="1"/>
  <c r="L127" i="7"/>
  <c r="L39" i="2"/>
  <c r="L20" i="2"/>
  <c r="L29" i="16"/>
  <c r="L268" i="7" l="1"/>
  <c r="L26" i="13" l="1"/>
  <c r="L81" i="7"/>
  <c r="J60" i="7"/>
  <c r="L18" i="15"/>
  <c r="F116" i="3" l="1"/>
  <c r="M103" i="49" l="1"/>
  <c r="M75" i="49"/>
  <c r="M67" i="49"/>
  <c r="G35" i="49"/>
  <c r="N190" i="15"/>
  <c r="L17" i="47" l="1"/>
  <c r="M37" i="49" l="1"/>
  <c r="L203" i="15"/>
  <c r="L244" i="7" l="1"/>
  <c r="L243" i="7"/>
  <c r="J40" i="65" l="1"/>
  <c r="J37" i="65"/>
  <c r="H37" i="65"/>
  <c r="L53" i="8" l="1"/>
  <c r="O118" i="49" l="1"/>
  <c r="N87" i="12"/>
  <c r="N116" i="3"/>
  <c r="N114" i="3"/>
  <c r="N69" i="3"/>
  <c r="N54" i="3"/>
  <c r="N51" i="3"/>
  <c r="N24" i="3"/>
  <c r="L69" i="3"/>
  <c r="L13" i="12" l="1"/>
  <c r="L11" i="12"/>
  <c r="L50" i="7"/>
  <c r="L8" i="7"/>
  <c r="L161" i="6"/>
  <c r="L155" i="15"/>
  <c r="L11" i="15"/>
  <c r="L13" i="16"/>
  <c r="L10" i="16" l="1"/>
  <c r="M49" i="11" l="1"/>
  <c r="M50" i="11"/>
  <c r="M25" i="11"/>
  <c r="M44" i="11"/>
  <c r="M31" i="11"/>
  <c r="M30" i="11"/>
  <c r="M29" i="11"/>
  <c r="M28" i="11"/>
  <c r="M27" i="11"/>
  <c r="J265" i="72" l="1"/>
  <c r="L265" i="72"/>
  <c r="N265" i="72"/>
  <c r="J266" i="72"/>
  <c r="L266" i="72"/>
  <c r="N266" i="72"/>
  <c r="J254" i="72"/>
  <c r="L254" i="72"/>
  <c r="M254" i="72"/>
  <c r="N254" i="72"/>
  <c r="J255" i="72"/>
  <c r="L255" i="72"/>
  <c r="M255" i="72"/>
  <c r="N255" i="72"/>
  <c r="J256" i="72"/>
  <c r="L256" i="72"/>
  <c r="M256" i="72"/>
  <c r="N256" i="72"/>
  <c r="J257" i="72"/>
  <c r="L257" i="72"/>
  <c r="M257" i="72"/>
  <c r="J258" i="72"/>
  <c r="L258" i="72"/>
  <c r="M258" i="72"/>
  <c r="N258" i="72"/>
  <c r="J259" i="72"/>
  <c r="L259" i="72"/>
  <c r="M259" i="72"/>
  <c r="N259" i="72"/>
  <c r="I257" i="72"/>
  <c r="B254" i="72"/>
  <c r="C254" i="72"/>
  <c r="B255" i="72"/>
  <c r="C255" i="72"/>
  <c r="B256" i="72"/>
  <c r="C256" i="72"/>
  <c r="B257" i="72"/>
  <c r="C257" i="72"/>
  <c r="B258" i="72"/>
  <c r="C258" i="72"/>
  <c r="B259" i="72"/>
  <c r="C259" i="72"/>
  <c r="A255" i="72"/>
  <c r="A256" i="72"/>
  <c r="A257" i="72"/>
  <c r="A258" i="72"/>
  <c r="A259" i="72"/>
  <c r="I21" i="61"/>
  <c r="I22" i="61"/>
  <c r="I23" i="61"/>
  <c r="I24" i="61"/>
  <c r="I25" i="61"/>
  <c r="E507" i="38"/>
  <c r="G507" i="38"/>
  <c r="I507" i="38"/>
  <c r="E508" i="38"/>
  <c r="G508" i="38"/>
  <c r="I508" i="38"/>
  <c r="E509" i="38"/>
  <c r="G509" i="38"/>
  <c r="I509" i="38"/>
  <c r="D508" i="38"/>
  <c r="D509" i="38"/>
  <c r="R112" i="7"/>
  <c r="Q112" i="7"/>
  <c r="E407" i="38"/>
  <c r="G407" i="38"/>
  <c r="I407" i="38"/>
  <c r="D407" i="38"/>
  <c r="R13" i="47"/>
  <c r="R14" i="47"/>
  <c r="R15" i="47"/>
  <c r="R16" i="47"/>
  <c r="R17" i="47"/>
  <c r="Q14" i="47"/>
  <c r="Q15" i="47"/>
  <c r="Q16" i="47"/>
  <c r="Q17" i="47"/>
  <c r="Q13" i="47"/>
  <c r="K91" i="65"/>
  <c r="R6" i="56"/>
  <c r="M27" i="56"/>
  <c r="O27" i="56" s="1"/>
  <c r="M28" i="56"/>
  <c r="O28" i="56" s="1"/>
  <c r="M29" i="56"/>
  <c r="O29" i="56" s="1"/>
  <c r="M30" i="56"/>
  <c r="O30" i="56" s="1"/>
  <c r="M31" i="56"/>
  <c r="O31" i="56" s="1"/>
  <c r="M24" i="56"/>
  <c r="O24" i="56" s="1"/>
  <c r="M25" i="56"/>
  <c r="O25" i="56" s="1"/>
  <c r="M26" i="56"/>
  <c r="O26" i="56" s="1"/>
  <c r="M15" i="56"/>
  <c r="O15" i="56" s="1"/>
  <c r="M16" i="56"/>
  <c r="O16" i="56" s="1"/>
  <c r="M17" i="56"/>
  <c r="O17" i="56" s="1"/>
  <c r="M18" i="56"/>
  <c r="O18" i="56" s="1"/>
  <c r="M19" i="56"/>
  <c r="O19" i="56" s="1"/>
  <c r="M20" i="56"/>
  <c r="O20" i="56" s="1"/>
  <c r="M21" i="56"/>
  <c r="O21" i="56" s="1"/>
  <c r="M22" i="56"/>
  <c r="O22" i="56"/>
  <c r="M23" i="56"/>
  <c r="O23" i="56" s="1"/>
  <c r="M29" i="4"/>
  <c r="O29" i="4" s="1"/>
  <c r="M92" i="13"/>
  <c r="O92" i="13" s="1"/>
  <c r="O50" i="11"/>
  <c r="O44" i="11"/>
  <c r="O31" i="11"/>
  <c r="O30" i="11"/>
  <c r="O29" i="11"/>
  <c r="O28" i="11"/>
  <c r="O27" i="11"/>
  <c r="O25" i="11"/>
  <c r="R167" i="6"/>
  <c r="R168" i="6"/>
  <c r="R169" i="6"/>
  <c r="Q169" i="6"/>
  <c r="R166" i="6"/>
  <c r="Q166" i="6"/>
  <c r="R171" i="6"/>
  <c r="Q171" i="6"/>
  <c r="E31" i="68"/>
  <c r="G31" i="68"/>
  <c r="I31" i="68"/>
  <c r="D31" i="68"/>
  <c r="D30" i="68"/>
  <c r="D29" i="68"/>
  <c r="B29" i="68"/>
  <c r="C29" i="68"/>
  <c r="B30" i="68"/>
  <c r="C30" i="68"/>
  <c r="B31" i="68"/>
  <c r="C31" i="68"/>
  <c r="A31" i="68"/>
  <c r="A30" i="68"/>
  <c r="A29" i="68"/>
  <c r="M171" i="6"/>
  <c r="O171" i="6" s="1"/>
  <c r="H31" i="68" s="1"/>
  <c r="Q107" i="3"/>
  <c r="R18" i="5"/>
  <c r="Q91" i="13"/>
  <c r="Q33" i="9"/>
  <c r="N9" i="49"/>
  <c r="E21" i="61"/>
  <c r="G21" i="61"/>
  <c r="E22" i="61"/>
  <c r="G22" i="61"/>
  <c r="E23" i="61"/>
  <c r="G23" i="61"/>
  <c r="E24" i="61"/>
  <c r="G24" i="61"/>
  <c r="E25" i="61"/>
  <c r="G25" i="61"/>
  <c r="D22" i="61"/>
  <c r="D23" i="61"/>
  <c r="D24" i="61"/>
  <c r="D25" i="61"/>
  <c r="D21" i="61"/>
  <c r="B304" i="72"/>
  <c r="C304" i="72"/>
  <c r="D304" i="72"/>
  <c r="E304" i="72"/>
  <c r="F304" i="72"/>
  <c r="G304" i="72"/>
  <c r="H304" i="72"/>
  <c r="I304" i="72"/>
  <c r="J304" i="72"/>
  <c r="K304" i="72"/>
  <c r="L304" i="72"/>
  <c r="N304" i="72"/>
  <c r="O304" i="72"/>
  <c r="B305" i="72"/>
  <c r="C305" i="72"/>
  <c r="D305" i="72"/>
  <c r="E305" i="72"/>
  <c r="F305" i="72"/>
  <c r="G305" i="72"/>
  <c r="H305" i="72"/>
  <c r="I305" i="72"/>
  <c r="J305" i="72"/>
  <c r="K305" i="72"/>
  <c r="L305" i="72"/>
  <c r="N305" i="72"/>
  <c r="O305" i="72"/>
  <c r="B306" i="72"/>
  <c r="C306" i="72"/>
  <c r="D306" i="72"/>
  <c r="E306" i="72"/>
  <c r="F306" i="72"/>
  <c r="G306" i="72"/>
  <c r="H306" i="72"/>
  <c r="I306" i="72"/>
  <c r="J306" i="72"/>
  <c r="L306" i="72"/>
  <c r="N306" i="72"/>
  <c r="O306" i="72"/>
  <c r="P306" i="72"/>
  <c r="A306" i="72"/>
  <c r="A305" i="72"/>
  <c r="A304" i="72"/>
  <c r="B302" i="72"/>
  <c r="C302" i="72"/>
  <c r="D302" i="72"/>
  <c r="E302" i="72"/>
  <c r="F302" i="72"/>
  <c r="G302" i="72"/>
  <c r="H302" i="72"/>
  <c r="I302" i="72"/>
  <c r="J302" i="72"/>
  <c r="L302" i="72"/>
  <c r="N302" i="72"/>
  <c r="O302" i="72"/>
  <c r="P302" i="72"/>
  <c r="E297" i="72"/>
  <c r="F297" i="72"/>
  <c r="G297" i="72"/>
  <c r="H297" i="72"/>
  <c r="I297" i="72"/>
  <c r="J297" i="72"/>
  <c r="L297" i="72"/>
  <c r="N297" i="72"/>
  <c r="O297" i="72"/>
  <c r="P297" i="72"/>
  <c r="E298" i="72"/>
  <c r="F298" i="72"/>
  <c r="G298" i="72"/>
  <c r="H298" i="72"/>
  <c r="I298" i="72"/>
  <c r="J298" i="72"/>
  <c r="L298" i="72"/>
  <c r="N298" i="72"/>
  <c r="O298" i="72"/>
  <c r="P298" i="72"/>
  <c r="E299" i="72"/>
  <c r="F299" i="72"/>
  <c r="G299" i="72"/>
  <c r="H299" i="72"/>
  <c r="I299" i="72"/>
  <c r="J299" i="72"/>
  <c r="L299" i="72"/>
  <c r="N299" i="72"/>
  <c r="O299" i="72"/>
  <c r="P299" i="72"/>
  <c r="E300" i="72"/>
  <c r="F300" i="72"/>
  <c r="G300" i="72"/>
  <c r="H300" i="72"/>
  <c r="I300" i="72"/>
  <c r="J300" i="72"/>
  <c r="L300" i="72"/>
  <c r="N300" i="72"/>
  <c r="O300" i="72"/>
  <c r="P300" i="72"/>
  <c r="D297" i="72"/>
  <c r="D298" i="72"/>
  <c r="D299" i="72"/>
  <c r="D300" i="72"/>
  <c r="B297" i="72"/>
  <c r="C297" i="72"/>
  <c r="B298" i="72"/>
  <c r="C298" i="72"/>
  <c r="B299" i="72"/>
  <c r="C299" i="72"/>
  <c r="B300" i="72"/>
  <c r="C300" i="72"/>
  <c r="A298" i="72"/>
  <c r="A299" i="72"/>
  <c r="A300" i="72"/>
  <c r="A297" i="72"/>
  <c r="B296" i="72"/>
  <c r="C296" i="72"/>
  <c r="B293" i="72"/>
  <c r="C293" i="72"/>
  <c r="D293" i="72"/>
  <c r="E293" i="72"/>
  <c r="F293" i="72"/>
  <c r="G293" i="72"/>
  <c r="H293" i="72"/>
  <c r="I293" i="72"/>
  <c r="J293" i="72"/>
  <c r="L293" i="72"/>
  <c r="N293" i="72"/>
  <c r="O293" i="72"/>
  <c r="P293" i="72"/>
  <c r="B294" i="72"/>
  <c r="C294" i="72"/>
  <c r="D294" i="72"/>
  <c r="E294" i="72"/>
  <c r="F294" i="72"/>
  <c r="G294" i="72"/>
  <c r="H294" i="72"/>
  <c r="I294" i="72"/>
  <c r="J294" i="72"/>
  <c r="L294" i="72"/>
  <c r="N294" i="72"/>
  <c r="O294" i="72"/>
  <c r="P294" i="72"/>
  <c r="B289" i="72"/>
  <c r="C289" i="72"/>
  <c r="D289" i="72"/>
  <c r="E289" i="72"/>
  <c r="F289" i="72"/>
  <c r="G289" i="72"/>
  <c r="H289" i="72"/>
  <c r="I289" i="72"/>
  <c r="J289" i="72"/>
  <c r="L289" i="72"/>
  <c r="N289" i="72"/>
  <c r="O289" i="72"/>
  <c r="P289" i="72"/>
  <c r="B290" i="72"/>
  <c r="C290" i="72"/>
  <c r="D290" i="72"/>
  <c r="E290" i="72"/>
  <c r="F290" i="72"/>
  <c r="G290" i="72"/>
  <c r="H290" i="72"/>
  <c r="I290" i="72"/>
  <c r="J290" i="72"/>
  <c r="L290" i="72"/>
  <c r="N290" i="72"/>
  <c r="O290" i="72"/>
  <c r="P290" i="72"/>
  <c r="B291" i="72"/>
  <c r="C291" i="72"/>
  <c r="D291" i="72"/>
  <c r="E291" i="72"/>
  <c r="F291" i="72"/>
  <c r="G291" i="72"/>
  <c r="H291" i="72"/>
  <c r="I291" i="72"/>
  <c r="J291" i="72"/>
  <c r="L291" i="72"/>
  <c r="N291" i="72"/>
  <c r="O291" i="72"/>
  <c r="P291" i="72"/>
  <c r="B282" i="72"/>
  <c r="C282" i="72"/>
  <c r="D282" i="72"/>
  <c r="E282" i="72"/>
  <c r="F282" i="72"/>
  <c r="G282" i="72"/>
  <c r="H282" i="72"/>
  <c r="I282" i="72"/>
  <c r="J282" i="72"/>
  <c r="L282" i="72"/>
  <c r="B283" i="72"/>
  <c r="C283" i="72"/>
  <c r="D283" i="72"/>
  <c r="E283" i="72"/>
  <c r="F283" i="72"/>
  <c r="G283" i="72"/>
  <c r="H283" i="72"/>
  <c r="I283" i="72"/>
  <c r="J283" i="72"/>
  <c r="L283" i="72"/>
  <c r="B284" i="72"/>
  <c r="C284" i="72"/>
  <c r="D284" i="72"/>
  <c r="E284" i="72"/>
  <c r="F284" i="72"/>
  <c r="G284" i="72"/>
  <c r="H284" i="72"/>
  <c r="I284" i="72"/>
  <c r="J284" i="72"/>
  <c r="L284" i="72"/>
  <c r="B285" i="72"/>
  <c r="C285" i="72"/>
  <c r="D285" i="72"/>
  <c r="E285" i="72"/>
  <c r="F285" i="72"/>
  <c r="G285" i="72"/>
  <c r="H285" i="72"/>
  <c r="I285" i="72"/>
  <c r="J285" i="72"/>
  <c r="K285" i="72"/>
  <c r="L285" i="72"/>
  <c r="B286" i="72"/>
  <c r="C286" i="72"/>
  <c r="D286" i="72"/>
  <c r="E286" i="72"/>
  <c r="F286" i="72"/>
  <c r="G286" i="72"/>
  <c r="H286" i="72"/>
  <c r="I286" i="72"/>
  <c r="J286" i="72"/>
  <c r="L286" i="72"/>
  <c r="B287" i="72"/>
  <c r="C287" i="72"/>
  <c r="D287" i="72"/>
  <c r="E287" i="72"/>
  <c r="F287" i="72"/>
  <c r="G287" i="72"/>
  <c r="H287" i="72"/>
  <c r="I287" i="72"/>
  <c r="J287" i="72"/>
  <c r="L287" i="72"/>
  <c r="D273" i="72"/>
  <c r="E273" i="72"/>
  <c r="F273" i="72"/>
  <c r="G273" i="72"/>
  <c r="H273" i="72"/>
  <c r="I273" i="72"/>
  <c r="J273" i="72"/>
  <c r="K273" i="72"/>
  <c r="L273" i="72"/>
  <c r="D278" i="72"/>
  <c r="E278" i="72"/>
  <c r="F278" i="72"/>
  <c r="G278" i="72"/>
  <c r="H278" i="72"/>
  <c r="I278" i="72"/>
  <c r="J278" i="72"/>
  <c r="L278" i="72"/>
  <c r="B274" i="72"/>
  <c r="C274" i="72"/>
  <c r="J274" i="72"/>
  <c r="L274" i="72"/>
  <c r="M274" i="72"/>
  <c r="J269" i="72"/>
  <c r="K269" i="72"/>
  <c r="L269" i="72"/>
  <c r="N269" i="72"/>
  <c r="O269" i="72"/>
  <c r="J270" i="72"/>
  <c r="L270" i="72"/>
  <c r="N270" i="72"/>
  <c r="O270" i="72"/>
  <c r="P270" i="72"/>
  <c r="J271" i="72"/>
  <c r="L271" i="72"/>
  <c r="N271" i="72"/>
  <c r="O271" i="72"/>
  <c r="P271" i="72"/>
  <c r="J272" i="72"/>
  <c r="K272" i="72"/>
  <c r="L272" i="72"/>
  <c r="N272" i="72"/>
  <c r="O272" i="72"/>
  <c r="I270" i="72"/>
  <c r="I271" i="72"/>
  <c r="I272" i="72"/>
  <c r="I269" i="72"/>
  <c r="D269" i="72"/>
  <c r="E269" i="72"/>
  <c r="F269" i="72"/>
  <c r="G269" i="72"/>
  <c r="H269" i="72"/>
  <c r="D270" i="72"/>
  <c r="E270" i="72"/>
  <c r="F270" i="72"/>
  <c r="G270" i="72"/>
  <c r="H270" i="72"/>
  <c r="D271" i="72"/>
  <c r="E271" i="72"/>
  <c r="F271" i="72"/>
  <c r="G271" i="72"/>
  <c r="H271" i="72"/>
  <c r="D272" i="72"/>
  <c r="E272" i="72"/>
  <c r="F272" i="72"/>
  <c r="G272" i="72"/>
  <c r="H272" i="72"/>
  <c r="B269" i="72"/>
  <c r="C269" i="72"/>
  <c r="B270" i="72"/>
  <c r="C270" i="72"/>
  <c r="B271" i="72"/>
  <c r="C271" i="72"/>
  <c r="B272" i="72"/>
  <c r="C272" i="72"/>
  <c r="D265" i="72"/>
  <c r="E265" i="72"/>
  <c r="F265" i="72"/>
  <c r="G265" i="72"/>
  <c r="H265" i="72"/>
  <c r="I265" i="72"/>
  <c r="D266" i="72"/>
  <c r="E266" i="72"/>
  <c r="F266" i="72"/>
  <c r="G266" i="72"/>
  <c r="H266" i="72"/>
  <c r="I266" i="72"/>
  <c r="D261" i="72"/>
  <c r="E261" i="72"/>
  <c r="F261" i="72"/>
  <c r="G261" i="72"/>
  <c r="H261" i="72"/>
  <c r="I261" i="72"/>
  <c r="J261" i="72"/>
  <c r="L261" i="72"/>
  <c r="N261" i="72"/>
  <c r="O261" i="72"/>
  <c r="P261" i="72"/>
  <c r="D262" i="72"/>
  <c r="E262" i="72"/>
  <c r="F262" i="72"/>
  <c r="G262" i="72"/>
  <c r="H262" i="72"/>
  <c r="I262" i="72"/>
  <c r="J262" i="72"/>
  <c r="L262" i="72"/>
  <c r="N262" i="72"/>
  <c r="O262" i="72"/>
  <c r="P262" i="72"/>
  <c r="D263" i="72"/>
  <c r="E263" i="72"/>
  <c r="F263" i="72"/>
  <c r="G263" i="72"/>
  <c r="H263" i="72"/>
  <c r="I263" i="72"/>
  <c r="J263" i="72"/>
  <c r="L263" i="72"/>
  <c r="N263" i="72"/>
  <c r="O263" i="72"/>
  <c r="P263" i="72"/>
  <c r="H254" i="72"/>
  <c r="O254" i="72"/>
  <c r="P254" i="72"/>
  <c r="H255" i="72"/>
  <c r="O255" i="72"/>
  <c r="P255" i="72"/>
  <c r="H256" i="72"/>
  <c r="O256" i="72"/>
  <c r="P256" i="72"/>
  <c r="H258" i="72"/>
  <c r="O258" i="72"/>
  <c r="P258" i="72"/>
  <c r="H259" i="72"/>
  <c r="O259" i="72"/>
  <c r="P259" i="72"/>
  <c r="F229" i="72"/>
  <c r="G229" i="72"/>
  <c r="H229" i="72"/>
  <c r="I229" i="72"/>
  <c r="J229" i="72"/>
  <c r="L229" i="72"/>
  <c r="N229" i="72"/>
  <c r="O229" i="72"/>
  <c r="P229" i="72"/>
  <c r="E229" i="72"/>
  <c r="D229" i="72"/>
  <c r="B229" i="72"/>
  <c r="C229" i="72"/>
  <c r="A229" i="72"/>
  <c r="M12" i="56"/>
  <c r="O12" i="56" s="1"/>
  <c r="M13" i="56"/>
  <c r="O13" i="56" s="1"/>
  <c r="M14" i="56"/>
  <c r="O14" i="56" s="1"/>
  <c r="M262" i="7"/>
  <c r="O262" i="7" s="1"/>
  <c r="M169" i="6"/>
  <c r="O169" i="6" s="1"/>
  <c r="M44" i="2"/>
  <c r="O44" i="2" s="1"/>
  <c r="R263" i="15"/>
  <c r="M112" i="7"/>
  <c r="F407" i="38" s="1"/>
  <c r="Q20" i="74"/>
  <c r="G25" i="74"/>
  <c r="H24" i="74"/>
  <c r="AL17" i="74"/>
  <c r="AK17" i="74"/>
  <c r="AD17" i="74"/>
  <c r="AC17" i="74"/>
  <c r="Z17" i="74"/>
  <c r="Y17" i="74"/>
  <c r="X17" i="74"/>
  <c r="W17" i="74"/>
  <c r="T17" i="74"/>
  <c r="S17" i="74"/>
  <c r="R17" i="74"/>
  <c r="Q17" i="74"/>
  <c r="N17" i="74"/>
  <c r="M17" i="74"/>
  <c r="L17" i="74"/>
  <c r="K17" i="74"/>
  <c r="G13" i="74"/>
  <c r="H13" i="74"/>
  <c r="AH26" i="74"/>
  <c r="AG26" i="74"/>
  <c r="AH25" i="74"/>
  <c r="AG25" i="74"/>
  <c r="AH24" i="74"/>
  <c r="AG24" i="74"/>
  <c r="AH23" i="74"/>
  <c r="AG23" i="74"/>
  <c r="AH22" i="74"/>
  <c r="AG22" i="74"/>
  <c r="AF26" i="74"/>
  <c r="AE26" i="74"/>
  <c r="AF25" i="74"/>
  <c r="AE25" i="74"/>
  <c r="AF24" i="74"/>
  <c r="AE24" i="74"/>
  <c r="AF23" i="74"/>
  <c r="AE23" i="74"/>
  <c r="AF22" i="74"/>
  <c r="AE22" i="74"/>
  <c r="AF21" i="74"/>
  <c r="AE21" i="74"/>
  <c r="AF20" i="74"/>
  <c r="AE20" i="74"/>
  <c r="AD26" i="74"/>
  <c r="AC26" i="74"/>
  <c r="AD25" i="74"/>
  <c r="AC25" i="74"/>
  <c r="AD24" i="74"/>
  <c r="AC24" i="74"/>
  <c r="AD23" i="74"/>
  <c r="AC23" i="74"/>
  <c r="AD22" i="74"/>
  <c r="AC22" i="74"/>
  <c r="AD21" i="74"/>
  <c r="AC21" i="74"/>
  <c r="AD20" i="74"/>
  <c r="AC20" i="74"/>
  <c r="AB25" i="74"/>
  <c r="AA25" i="74"/>
  <c r="AB22" i="74"/>
  <c r="AA22" i="74"/>
  <c r="AB21" i="74"/>
  <c r="AA21" i="74"/>
  <c r="AB20" i="74"/>
  <c r="AA20" i="74"/>
  <c r="Z26" i="74"/>
  <c r="Y26" i="74"/>
  <c r="Z25" i="74"/>
  <c r="Y25" i="74"/>
  <c r="Z23" i="74"/>
  <c r="Y23" i="74"/>
  <c r="Z22" i="74"/>
  <c r="Y22" i="74"/>
  <c r="Z21" i="74"/>
  <c r="Y21" i="74"/>
  <c r="Z20" i="74"/>
  <c r="Y20" i="74"/>
  <c r="X25" i="74"/>
  <c r="W25" i="74"/>
  <c r="X21" i="74"/>
  <c r="W21" i="74"/>
  <c r="T26" i="74"/>
  <c r="S26" i="74"/>
  <c r="T25" i="74"/>
  <c r="S25" i="74"/>
  <c r="T24" i="74"/>
  <c r="S24" i="74"/>
  <c r="T23" i="74"/>
  <c r="S23" i="74"/>
  <c r="T22" i="74"/>
  <c r="S22" i="74"/>
  <c r="T21" i="74"/>
  <c r="S21" i="74"/>
  <c r="T20" i="74"/>
  <c r="S20" i="74"/>
  <c r="R20" i="74"/>
  <c r="P26" i="74"/>
  <c r="O26" i="74"/>
  <c r="N25" i="74"/>
  <c r="M25" i="74"/>
  <c r="N23" i="74"/>
  <c r="M23" i="74"/>
  <c r="L20" i="74"/>
  <c r="L19" i="74" s="1"/>
  <c r="K20" i="74"/>
  <c r="K19" i="74" s="1"/>
  <c r="J25" i="74"/>
  <c r="I25" i="74"/>
  <c r="J24" i="74"/>
  <c r="I24" i="74"/>
  <c r="J22" i="74"/>
  <c r="I22" i="74"/>
  <c r="J20" i="74"/>
  <c r="I20" i="74"/>
  <c r="H26" i="74"/>
  <c r="G26" i="74"/>
  <c r="H25" i="74"/>
  <c r="G24" i="74"/>
  <c r="H23" i="74"/>
  <c r="G23" i="74"/>
  <c r="H20" i="74"/>
  <c r="F26" i="74"/>
  <c r="E26" i="74"/>
  <c r="F23" i="74"/>
  <c r="E23" i="74"/>
  <c r="F22" i="74"/>
  <c r="E22" i="74"/>
  <c r="F21" i="74"/>
  <c r="E21" i="74"/>
  <c r="F20" i="74"/>
  <c r="E20" i="74"/>
  <c r="AL16" i="74"/>
  <c r="AK16" i="74"/>
  <c r="AD16" i="74"/>
  <c r="AC16" i="74"/>
  <c r="Y16" i="74"/>
  <c r="L16" i="74"/>
  <c r="K16" i="74"/>
  <c r="AL15" i="74"/>
  <c r="AK15" i="74"/>
  <c r="AF15" i="74"/>
  <c r="AE15" i="74"/>
  <c r="AD15" i="74"/>
  <c r="AC15" i="74"/>
  <c r="Z15" i="74"/>
  <c r="Y15" i="74"/>
  <c r="T15" i="74"/>
  <c r="S15" i="74"/>
  <c r="R15" i="74"/>
  <c r="Q15" i="74"/>
  <c r="N15" i="74"/>
  <c r="M15" i="74"/>
  <c r="L15" i="74"/>
  <c r="K15" i="74"/>
  <c r="AL14" i="74"/>
  <c r="AK14" i="74"/>
  <c r="AD14" i="74"/>
  <c r="AC14" i="74"/>
  <c r="T14" i="74"/>
  <c r="S14" i="74"/>
  <c r="R14" i="74"/>
  <c r="Q14" i="74"/>
  <c r="L14" i="74"/>
  <c r="K14" i="74"/>
  <c r="AK13" i="74"/>
  <c r="AL13" i="74"/>
  <c r="AF13" i="74"/>
  <c r="AE13" i="74"/>
  <c r="AD13" i="74"/>
  <c r="AC13" i="74"/>
  <c r="AB13" i="74"/>
  <c r="AA13" i="74"/>
  <c r="Z13" i="74"/>
  <c r="Y13" i="74"/>
  <c r="T13" i="74"/>
  <c r="S13" i="74"/>
  <c r="R13" i="74"/>
  <c r="Q13" i="74"/>
  <c r="N13" i="74"/>
  <c r="M13" i="74"/>
  <c r="L13" i="74"/>
  <c r="K13" i="74"/>
  <c r="F13" i="74"/>
  <c r="E13" i="74"/>
  <c r="AF7" i="74"/>
  <c r="AE7" i="74"/>
  <c r="AD7" i="74"/>
  <c r="AC7" i="74"/>
  <c r="X7" i="74"/>
  <c r="W7" i="74"/>
  <c r="R7" i="74"/>
  <c r="Q7" i="74"/>
  <c r="H7" i="74"/>
  <c r="G7" i="74"/>
  <c r="AL4" i="74"/>
  <c r="AK4" i="74"/>
  <c r="N174" i="49"/>
  <c r="P174" i="49" s="1"/>
  <c r="N138" i="49"/>
  <c r="P138" i="49" s="1"/>
  <c r="N66" i="49"/>
  <c r="P66" i="49" s="1"/>
  <c r="N38" i="49"/>
  <c r="P38" i="49" s="1"/>
  <c r="I147" i="38"/>
  <c r="E147" i="38"/>
  <c r="G147" i="38"/>
  <c r="D147" i="38"/>
  <c r="D507" i="38"/>
  <c r="R60" i="8"/>
  <c r="Q60" i="8"/>
  <c r="K43" i="31"/>
  <c r="K42" i="31" s="1"/>
  <c r="E44" i="31"/>
  <c r="G44" i="31"/>
  <c r="I44" i="31"/>
  <c r="D44" i="31"/>
  <c r="B42" i="31"/>
  <c r="C42" i="31"/>
  <c r="D42" i="31"/>
  <c r="B43" i="31"/>
  <c r="C43" i="31"/>
  <c r="D43" i="31"/>
  <c r="B44" i="31"/>
  <c r="C44" i="31"/>
  <c r="A44" i="31"/>
  <c r="A43" i="31"/>
  <c r="A42" i="31"/>
  <c r="R57" i="8"/>
  <c r="R58" i="8"/>
  <c r="R59" i="8"/>
  <c r="Q58" i="8"/>
  <c r="Q59" i="8"/>
  <c r="Q57" i="8"/>
  <c r="K108" i="30"/>
  <c r="E109" i="30"/>
  <c r="G109" i="30"/>
  <c r="I109" i="30"/>
  <c r="E110" i="30"/>
  <c r="G110" i="30"/>
  <c r="I110" i="30"/>
  <c r="E111" i="30"/>
  <c r="G111" i="30"/>
  <c r="I111" i="30"/>
  <c r="D111" i="30"/>
  <c r="D110" i="30"/>
  <c r="D109" i="30"/>
  <c r="B108" i="30"/>
  <c r="C108" i="30"/>
  <c r="D108" i="30"/>
  <c r="B109" i="30"/>
  <c r="C109" i="30"/>
  <c r="B110" i="30"/>
  <c r="C110" i="30"/>
  <c r="B111" i="30"/>
  <c r="C111" i="30"/>
  <c r="A110" i="30"/>
  <c r="A111" i="30"/>
  <c r="A109" i="30"/>
  <c r="A108" i="30"/>
  <c r="F31" i="68" l="1"/>
  <c r="H257" i="72"/>
  <c r="O112" i="7"/>
  <c r="H407" i="38" s="1"/>
  <c r="G268" i="72"/>
  <c r="F268" i="72"/>
  <c r="L268" i="72"/>
  <c r="J268" i="72"/>
  <c r="AC12" i="74"/>
  <c r="P257" i="72"/>
  <c r="I268" i="72"/>
  <c r="L12" i="74"/>
  <c r="H268" i="72"/>
  <c r="AL12" i="74"/>
  <c r="AC19" i="74"/>
  <c r="AE19" i="74"/>
  <c r="E268" i="72"/>
  <c r="S19" i="74"/>
  <c r="AD12" i="74"/>
  <c r="K12" i="74"/>
  <c r="AF19" i="74"/>
  <c r="O257" i="72"/>
  <c r="AD19" i="74"/>
  <c r="AK12" i="74"/>
  <c r="T19" i="74"/>
  <c r="L2" i="6"/>
  <c r="T16" i="74" s="1"/>
  <c r="T12" i="74" s="1"/>
  <c r="N2" i="8"/>
  <c r="X20" i="74" s="1"/>
  <c r="G2" i="8"/>
  <c r="X6" i="74" s="1"/>
  <c r="X5" i="74" s="1"/>
  <c r="R29" i="4"/>
  <c r="Q29" i="4"/>
  <c r="K13" i="54"/>
  <c r="I15" i="54"/>
  <c r="D15" i="54"/>
  <c r="E15" i="54"/>
  <c r="F15" i="54"/>
  <c r="G15" i="54"/>
  <c r="H15" i="54"/>
  <c r="C15" i="54"/>
  <c r="B15" i="54"/>
  <c r="A15" i="54"/>
  <c r="M3" i="2"/>
  <c r="G17" i="74" s="1"/>
  <c r="R41" i="16"/>
  <c r="R35" i="16"/>
  <c r="I88" i="41"/>
  <c r="R33" i="9"/>
  <c r="F2" i="9" s="1"/>
  <c r="AD4" i="74" s="1"/>
  <c r="R56" i="8"/>
  <c r="K2" i="8" s="1"/>
  <c r="X15" i="74" s="1"/>
  <c r="Q56" i="8"/>
  <c r="K39" i="20"/>
  <c r="K38" i="20" s="1"/>
  <c r="E40" i="20"/>
  <c r="G40" i="20"/>
  <c r="I40" i="20"/>
  <c r="D40" i="20"/>
  <c r="B38" i="20"/>
  <c r="C38" i="20"/>
  <c r="B39" i="20"/>
  <c r="C39" i="20"/>
  <c r="B40" i="20"/>
  <c r="C40" i="20"/>
  <c r="A40" i="20"/>
  <c r="A38" i="20"/>
  <c r="A39" i="20"/>
  <c r="R31" i="8"/>
  <c r="P2" i="8" s="1"/>
  <c r="X22" i="74" s="1"/>
  <c r="Q31" i="8"/>
  <c r="R277" i="7"/>
  <c r="Q277" i="7"/>
  <c r="Q258" i="7"/>
  <c r="R258" i="7"/>
  <c r="Q259" i="7"/>
  <c r="R259" i="7"/>
  <c r="Q260" i="7"/>
  <c r="R260" i="7"/>
  <c r="Q261" i="7"/>
  <c r="R261" i="7"/>
  <c r="Q262" i="7"/>
  <c r="R262" i="7"/>
  <c r="Q263" i="7"/>
  <c r="R263" i="7"/>
  <c r="R257" i="7"/>
  <c r="Q257" i="7"/>
  <c r="E9" i="75"/>
  <c r="G9" i="75"/>
  <c r="I9" i="75"/>
  <c r="R261" i="15"/>
  <c r="Q261" i="15"/>
  <c r="E126" i="30"/>
  <c r="G126" i="30"/>
  <c r="I126" i="30"/>
  <c r="D126" i="30"/>
  <c r="K54" i="30"/>
  <c r="K53" i="30" s="1"/>
  <c r="I29" i="30"/>
  <c r="E19" i="30"/>
  <c r="G19" i="30"/>
  <c r="I19" i="30"/>
  <c r="D19" i="30"/>
  <c r="E8" i="42"/>
  <c r="G8" i="42"/>
  <c r="I8" i="42"/>
  <c r="D8" i="42"/>
  <c r="E17" i="68"/>
  <c r="F17" i="68"/>
  <c r="G17" i="68"/>
  <c r="H17" i="68"/>
  <c r="I17" i="68"/>
  <c r="D17" i="68"/>
  <c r="I14" i="30"/>
  <c r="K91" i="66"/>
  <c r="M91" i="66" s="1"/>
  <c r="P90" i="65"/>
  <c r="M91" i="65"/>
  <c r="M90" i="65" s="1"/>
  <c r="R256" i="7" l="1"/>
  <c r="K59" i="1"/>
  <c r="K58" i="1"/>
  <c r="K53" i="1"/>
  <c r="K45" i="1"/>
  <c r="K44" i="1"/>
  <c r="K38" i="1"/>
  <c r="K39" i="1"/>
  <c r="K37" i="1"/>
  <c r="K17" i="1"/>
  <c r="K8" i="1"/>
  <c r="G9" i="67"/>
  <c r="G10" i="67"/>
  <c r="G11" i="67"/>
  <c r="G16" i="67"/>
  <c r="G17" i="67"/>
  <c r="G18" i="67"/>
  <c r="G19" i="67"/>
  <c r="G22" i="67"/>
  <c r="G23" i="67"/>
  <c r="G25" i="67"/>
  <c r="G26" i="67"/>
  <c r="G28" i="67"/>
  <c r="G29" i="67"/>
  <c r="G30" i="67"/>
  <c r="G31" i="67"/>
  <c r="G32" i="67"/>
  <c r="G33" i="67"/>
  <c r="G34" i="67"/>
  <c r="G38" i="67"/>
  <c r="G39" i="67"/>
  <c r="G40" i="67"/>
  <c r="G41" i="67"/>
  <c r="G42" i="67"/>
  <c r="G44" i="67"/>
  <c r="G47" i="67"/>
  <c r="G48" i="67"/>
  <c r="G49" i="67"/>
  <c r="F50" i="67"/>
  <c r="G50" i="67"/>
  <c r="G53" i="67"/>
  <c r="G54" i="67"/>
  <c r="G55" i="67"/>
  <c r="G56" i="67"/>
  <c r="G57" i="67"/>
  <c r="G60" i="67"/>
  <c r="G61" i="67"/>
  <c r="G62" i="67"/>
  <c r="G64" i="67"/>
  <c r="G65" i="67"/>
  <c r="G67" i="67"/>
  <c r="G68" i="67"/>
  <c r="G69" i="67"/>
  <c r="G71" i="67"/>
  <c r="G72" i="67"/>
  <c r="G75" i="67"/>
  <c r="G76" i="67"/>
  <c r="G77" i="67"/>
  <c r="G78" i="67"/>
  <c r="G79" i="67"/>
  <c r="G82" i="67"/>
  <c r="G83" i="67"/>
  <c r="G85" i="67"/>
  <c r="G86" i="67"/>
  <c r="G87" i="67"/>
  <c r="G89" i="67"/>
  <c r="G90" i="67"/>
  <c r="G93" i="67"/>
  <c r="G94" i="67"/>
  <c r="G95" i="67"/>
  <c r="G97" i="67"/>
  <c r="G98" i="67"/>
  <c r="G100" i="67"/>
  <c r="G104" i="67"/>
  <c r="G105" i="67"/>
  <c r="G106" i="67"/>
  <c r="G108" i="67"/>
  <c r="G109" i="67"/>
  <c r="G110" i="67"/>
  <c r="G112" i="67"/>
  <c r="G113" i="67"/>
  <c r="G114" i="67"/>
  <c r="G116" i="67"/>
  <c r="G117" i="67"/>
  <c r="G118" i="67"/>
  <c r="G120" i="67"/>
  <c r="G121" i="67"/>
  <c r="G122" i="67"/>
  <c r="G124" i="67"/>
  <c r="G125" i="67"/>
  <c r="G126" i="67"/>
  <c r="G127" i="67"/>
  <c r="G128" i="67"/>
  <c r="G129" i="67"/>
  <c r="G130" i="67"/>
  <c r="G132" i="67"/>
  <c r="G135" i="67"/>
  <c r="G136" i="67"/>
  <c r="G138" i="67"/>
  <c r="G139" i="67"/>
  <c r="G141" i="67"/>
  <c r="G142" i="67"/>
  <c r="G145" i="67"/>
  <c r="G146" i="67"/>
  <c r="G148" i="67"/>
  <c r="G149" i="67"/>
  <c r="G150" i="67"/>
  <c r="G151" i="67"/>
  <c r="G153" i="67"/>
  <c r="G154" i="67"/>
  <c r="G157" i="67"/>
  <c r="G158" i="67"/>
  <c r="F159" i="67"/>
  <c r="G159" i="67"/>
  <c r="F160" i="67"/>
  <c r="G160" i="67"/>
  <c r="F161" i="67"/>
  <c r="G161" i="67"/>
  <c r="G163" i="67"/>
  <c r="G164" i="67"/>
  <c r="G165" i="67"/>
  <c r="G166" i="67"/>
  <c r="G167" i="67"/>
  <c r="G168" i="67"/>
  <c r="G170" i="67"/>
  <c r="G171" i="67"/>
  <c r="G172" i="67"/>
  <c r="G173" i="67"/>
  <c r="G175" i="67"/>
  <c r="G176" i="67"/>
  <c r="G177" i="67"/>
  <c r="G178" i="67"/>
  <c r="G179" i="67"/>
  <c r="G182" i="67"/>
  <c r="G183" i="67"/>
  <c r="G185" i="67"/>
  <c r="F186" i="67"/>
  <c r="G186" i="67"/>
  <c r="G187" i="67"/>
  <c r="F188" i="67"/>
  <c r="G188" i="67"/>
  <c r="F189" i="67"/>
  <c r="G189" i="67"/>
  <c r="G191" i="67"/>
  <c r="G192" i="67"/>
  <c r="G193" i="67"/>
  <c r="G194" i="67"/>
  <c r="G195" i="67"/>
  <c r="G196" i="67"/>
  <c r="G198" i="67"/>
  <c r="G199" i="67"/>
  <c r="G202" i="67"/>
  <c r="G203" i="67"/>
  <c r="G204" i="67"/>
  <c r="G205" i="67"/>
  <c r="G207" i="67"/>
  <c r="G208" i="67"/>
  <c r="G209" i="67"/>
  <c r="G210" i="67"/>
  <c r="G211" i="67"/>
  <c r="G212" i="67"/>
  <c r="F214" i="67"/>
  <c r="G214" i="67"/>
  <c r="G216" i="67"/>
  <c r="G218" i="67"/>
  <c r="G219" i="67"/>
  <c r="G222" i="67"/>
  <c r="G224" i="67"/>
  <c r="G226" i="67"/>
  <c r="G227" i="67"/>
  <c r="G228" i="67"/>
  <c r="G230" i="67"/>
  <c r="G231" i="67"/>
  <c r="G232" i="67"/>
  <c r="G233" i="67"/>
  <c r="G234" i="67"/>
  <c r="G236" i="67"/>
  <c r="G237" i="67"/>
  <c r="G238" i="67"/>
  <c r="G239" i="67"/>
  <c r="G242" i="67"/>
  <c r="G243" i="67"/>
  <c r="G244" i="67"/>
  <c r="G245" i="67"/>
  <c r="F246" i="67"/>
  <c r="G246" i="67"/>
  <c r="F247" i="67"/>
  <c r="G247" i="67"/>
  <c r="G250" i="67"/>
  <c r="G251" i="67"/>
  <c r="G252" i="67"/>
  <c r="G254" i="67"/>
  <c r="G255" i="67"/>
  <c r="G257" i="67"/>
  <c r="G258" i="67"/>
  <c r="G259" i="67"/>
  <c r="G260" i="67"/>
  <c r="G262" i="67"/>
  <c r="G263" i="67"/>
  <c r="G265" i="67"/>
  <c r="E9" i="67"/>
  <c r="E10" i="67"/>
  <c r="E11" i="67"/>
  <c r="E16" i="67"/>
  <c r="E17" i="67"/>
  <c r="E18" i="67"/>
  <c r="E19" i="67"/>
  <c r="E22" i="67"/>
  <c r="E23" i="67"/>
  <c r="E25" i="67"/>
  <c r="E26" i="67"/>
  <c r="E28" i="67"/>
  <c r="E29" i="67"/>
  <c r="E30" i="67"/>
  <c r="E31" i="67"/>
  <c r="E32" i="67"/>
  <c r="I32" i="67" s="1"/>
  <c r="E33" i="67"/>
  <c r="E34" i="67"/>
  <c r="E38" i="67"/>
  <c r="E39" i="67"/>
  <c r="E40" i="67"/>
  <c r="E41" i="67"/>
  <c r="E42" i="67"/>
  <c r="E44" i="67"/>
  <c r="E47" i="67"/>
  <c r="E48" i="67"/>
  <c r="E49" i="67"/>
  <c r="D50" i="67"/>
  <c r="E50" i="67"/>
  <c r="E53" i="67"/>
  <c r="E54" i="67"/>
  <c r="E55" i="67"/>
  <c r="E56" i="67"/>
  <c r="E57" i="67"/>
  <c r="E60" i="67"/>
  <c r="E61" i="67"/>
  <c r="E62" i="67"/>
  <c r="E64" i="67"/>
  <c r="E65" i="67"/>
  <c r="E67" i="67"/>
  <c r="E68" i="67"/>
  <c r="E69" i="67"/>
  <c r="E71" i="67"/>
  <c r="E72" i="67"/>
  <c r="E75" i="67"/>
  <c r="E76" i="67"/>
  <c r="E77" i="67"/>
  <c r="E78" i="67"/>
  <c r="E79" i="67"/>
  <c r="E82" i="67"/>
  <c r="E83" i="67"/>
  <c r="E85" i="67"/>
  <c r="E86" i="67"/>
  <c r="E87" i="67"/>
  <c r="E89" i="67"/>
  <c r="E90" i="67"/>
  <c r="E93" i="67"/>
  <c r="E94" i="67"/>
  <c r="E95" i="67"/>
  <c r="E97" i="67"/>
  <c r="E98" i="67"/>
  <c r="E100" i="67"/>
  <c r="E104" i="67"/>
  <c r="E105" i="67"/>
  <c r="E106" i="67"/>
  <c r="E108" i="67"/>
  <c r="E109" i="67"/>
  <c r="E110" i="67"/>
  <c r="E112" i="67"/>
  <c r="E113" i="67"/>
  <c r="E114" i="67"/>
  <c r="E116" i="67"/>
  <c r="E117" i="67"/>
  <c r="E118" i="67"/>
  <c r="E120" i="67"/>
  <c r="E121" i="67"/>
  <c r="E122" i="67"/>
  <c r="E124" i="67"/>
  <c r="E125" i="67"/>
  <c r="E126" i="67"/>
  <c r="E127" i="67"/>
  <c r="E128" i="67"/>
  <c r="E129" i="67"/>
  <c r="E130" i="67"/>
  <c r="E132" i="67"/>
  <c r="E135" i="67"/>
  <c r="E136" i="67"/>
  <c r="E138" i="67"/>
  <c r="E139" i="67"/>
  <c r="E141" i="67"/>
  <c r="E142" i="67"/>
  <c r="E145" i="67"/>
  <c r="E146" i="67"/>
  <c r="E148" i="67"/>
  <c r="E149" i="67"/>
  <c r="E150" i="67"/>
  <c r="E151" i="67"/>
  <c r="E153" i="67"/>
  <c r="E154" i="67"/>
  <c r="E157" i="67"/>
  <c r="E158" i="67"/>
  <c r="D159" i="67"/>
  <c r="E159" i="67"/>
  <c r="D160" i="67"/>
  <c r="E160" i="67"/>
  <c r="D161" i="67"/>
  <c r="E161" i="67"/>
  <c r="E163" i="67"/>
  <c r="E164" i="67"/>
  <c r="E165" i="67"/>
  <c r="E166" i="67"/>
  <c r="E167" i="67"/>
  <c r="E168" i="67"/>
  <c r="E170" i="67"/>
  <c r="E171" i="67"/>
  <c r="E172" i="67"/>
  <c r="E173" i="67"/>
  <c r="E175" i="67"/>
  <c r="E176" i="67"/>
  <c r="E177" i="67"/>
  <c r="E178" i="67"/>
  <c r="E179" i="67"/>
  <c r="E182" i="67"/>
  <c r="E183" i="67"/>
  <c r="E185" i="67"/>
  <c r="D186" i="67"/>
  <c r="E186" i="67"/>
  <c r="E187" i="67"/>
  <c r="D188" i="67"/>
  <c r="E188" i="67"/>
  <c r="D189" i="67"/>
  <c r="E189" i="67"/>
  <c r="E191" i="67"/>
  <c r="E192" i="67"/>
  <c r="E193" i="67"/>
  <c r="E194" i="67"/>
  <c r="E195" i="67"/>
  <c r="E196" i="67"/>
  <c r="E198" i="67"/>
  <c r="E199" i="67"/>
  <c r="E202" i="67"/>
  <c r="E203" i="67"/>
  <c r="E204" i="67"/>
  <c r="E205" i="67"/>
  <c r="E207" i="67"/>
  <c r="E208" i="67"/>
  <c r="E209" i="67"/>
  <c r="E210" i="67"/>
  <c r="E211" i="67"/>
  <c r="E212" i="67"/>
  <c r="D214" i="67"/>
  <c r="E214" i="67"/>
  <c r="E216" i="67"/>
  <c r="E218" i="67"/>
  <c r="E219" i="67"/>
  <c r="E222" i="67"/>
  <c r="E224" i="67"/>
  <c r="E226" i="67"/>
  <c r="E227" i="67"/>
  <c r="E228" i="67"/>
  <c r="E230" i="67"/>
  <c r="E231" i="67"/>
  <c r="E232" i="67"/>
  <c r="E233" i="67"/>
  <c r="E234" i="67"/>
  <c r="E236" i="67"/>
  <c r="E237" i="67"/>
  <c r="E238" i="67"/>
  <c r="E239" i="67"/>
  <c r="E242" i="67"/>
  <c r="E243" i="67"/>
  <c r="E244" i="67"/>
  <c r="E245" i="67"/>
  <c r="D246" i="67"/>
  <c r="E246" i="67"/>
  <c r="D247" i="67"/>
  <c r="E247" i="67"/>
  <c r="E250" i="67"/>
  <c r="E251" i="67"/>
  <c r="E252" i="67"/>
  <c r="E254" i="67"/>
  <c r="E255" i="67"/>
  <c r="E257" i="67"/>
  <c r="E258" i="67"/>
  <c r="E259" i="67"/>
  <c r="E260" i="67"/>
  <c r="E262" i="67"/>
  <c r="E263" i="67"/>
  <c r="E265" i="67"/>
  <c r="C26" i="1"/>
  <c r="A26" i="1"/>
  <c r="R44" i="3"/>
  <c r="Q44" i="3"/>
  <c r="D44" i="27"/>
  <c r="E44" i="27"/>
  <c r="G44" i="27"/>
  <c r="I44" i="27"/>
  <c r="E43" i="27"/>
  <c r="G43" i="27"/>
  <c r="I43" i="27"/>
  <c r="A44" i="27"/>
  <c r="B44" i="27"/>
  <c r="C44" i="27"/>
  <c r="R80" i="16"/>
  <c r="Q80" i="16"/>
  <c r="K13" i="30"/>
  <c r="K12" i="30" s="1"/>
  <c r="E14" i="30"/>
  <c r="G14" i="30"/>
  <c r="D14" i="30"/>
  <c r="B12" i="30"/>
  <c r="C12" i="30"/>
  <c r="B13" i="30"/>
  <c r="C13" i="30"/>
  <c r="B14" i="30"/>
  <c r="C14" i="30"/>
  <c r="A14" i="30"/>
  <c r="A13" i="30"/>
  <c r="A12" i="30"/>
  <c r="M44" i="3"/>
  <c r="O44" i="3" s="1"/>
  <c r="H44" i="27" s="1"/>
  <c r="M80" i="16"/>
  <c r="F14" i="30" s="1"/>
  <c r="P184" i="66"/>
  <c r="G184" i="67" s="1"/>
  <c r="P26" i="66"/>
  <c r="G27" i="67" s="1"/>
  <c r="P73" i="66"/>
  <c r="G74" i="67" s="1"/>
  <c r="P83" i="65"/>
  <c r="P83" i="66"/>
  <c r="G84" i="67" s="1"/>
  <c r="P241" i="66"/>
  <c r="K260" i="66"/>
  <c r="M260" i="66" s="1"/>
  <c r="F260" i="67" s="1"/>
  <c r="K259" i="66"/>
  <c r="M259" i="66" s="1"/>
  <c r="F259" i="67" s="1"/>
  <c r="K258" i="66"/>
  <c r="M258" i="66" s="1"/>
  <c r="F258" i="67" s="1"/>
  <c r="K257" i="66"/>
  <c r="M257" i="66" s="1"/>
  <c r="F257" i="67" s="1"/>
  <c r="P256" i="66"/>
  <c r="G256" i="67" s="1"/>
  <c r="K255" i="66"/>
  <c r="M255" i="66" s="1"/>
  <c r="F255" i="67" s="1"/>
  <c r="K254" i="66"/>
  <c r="M254" i="66" s="1"/>
  <c r="F254" i="67" s="1"/>
  <c r="P253" i="66"/>
  <c r="G253" i="67" s="1"/>
  <c r="K252" i="66"/>
  <c r="M252" i="66" s="1"/>
  <c r="F252" i="67" s="1"/>
  <c r="K251" i="66"/>
  <c r="M251" i="66" s="1"/>
  <c r="F251" i="67" s="1"/>
  <c r="K250" i="66"/>
  <c r="M250" i="66" s="1"/>
  <c r="P249" i="66"/>
  <c r="G249" i="67" s="1"/>
  <c r="K245" i="66"/>
  <c r="M245" i="66" s="1"/>
  <c r="F245" i="67" s="1"/>
  <c r="K244" i="66"/>
  <c r="M244" i="66" s="1"/>
  <c r="F244" i="67" s="1"/>
  <c r="K243" i="66"/>
  <c r="M243" i="66" s="1"/>
  <c r="F243" i="67" s="1"/>
  <c r="K242" i="66"/>
  <c r="K239" i="66"/>
  <c r="M239" i="66" s="1"/>
  <c r="F239" i="67" s="1"/>
  <c r="K238" i="66"/>
  <c r="M238" i="66" s="1"/>
  <c r="F238" i="67" s="1"/>
  <c r="K237" i="66"/>
  <c r="M237" i="66" s="1"/>
  <c r="K236" i="66"/>
  <c r="M236" i="66" s="1"/>
  <c r="F236" i="67" s="1"/>
  <c r="P235" i="66"/>
  <c r="G235" i="67" s="1"/>
  <c r="K234" i="66"/>
  <c r="M234" i="66" s="1"/>
  <c r="F234" i="67" s="1"/>
  <c r="K233" i="66"/>
  <c r="M233" i="66" s="1"/>
  <c r="F233" i="67" s="1"/>
  <c r="K232" i="66"/>
  <c r="M232" i="66" s="1"/>
  <c r="F232" i="67" s="1"/>
  <c r="K231" i="66"/>
  <c r="M231" i="66" s="1"/>
  <c r="F231" i="67" s="1"/>
  <c r="K230" i="66"/>
  <c r="M230" i="66" s="1"/>
  <c r="F230" i="67" s="1"/>
  <c r="P229" i="66"/>
  <c r="G229" i="67" s="1"/>
  <c r="K228" i="66"/>
  <c r="M228" i="66" s="1"/>
  <c r="F228" i="67" s="1"/>
  <c r="K227" i="66"/>
  <c r="M227" i="66" s="1"/>
  <c r="K226" i="66"/>
  <c r="M226" i="66" s="1"/>
  <c r="F226" i="67" s="1"/>
  <c r="P225" i="66"/>
  <c r="P223" i="66" s="1"/>
  <c r="G223" i="67" s="1"/>
  <c r="K224" i="66"/>
  <c r="M224" i="66" s="1"/>
  <c r="F224" i="67" s="1"/>
  <c r="K222" i="66"/>
  <c r="M222" i="66" s="1"/>
  <c r="F222" i="67" s="1"/>
  <c r="K95" i="66"/>
  <c r="M95" i="66" s="1"/>
  <c r="F95" i="67" s="1"/>
  <c r="K94" i="66"/>
  <c r="M94" i="66" s="1"/>
  <c r="F94" i="67" s="1"/>
  <c r="K93" i="66"/>
  <c r="M93" i="66" s="1"/>
  <c r="F93" i="67" s="1"/>
  <c r="P92" i="66"/>
  <c r="G92" i="67" s="1"/>
  <c r="K90" i="66"/>
  <c r="M90" i="66" s="1"/>
  <c r="F91" i="67" s="1"/>
  <c r="D91" i="67"/>
  <c r="K89" i="66"/>
  <c r="M89" i="66" s="1"/>
  <c r="F90" i="67" s="1"/>
  <c r="K88" i="66"/>
  <c r="M88" i="66" s="1"/>
  <c r="F89" i="67" s="1"/>
  <c r="P87" i="66"/>
  <c r="G88" i="67" s="1"/>
  <c r="K86" i="66"/>
  <c r="M86" i="66" s="1"/>
  <c r="F87" i="67" s="1"/>
  <c r="K85" i="66"/>
  <c r="M85" i="66" s="1"/>
  <c r="F86" i="67" s="1"/>
  <c r="K84" i="66"/>
  <c r="M84" i="66" s="1"/>
  <c r="F85" i="67" s="1"/>
  <c r="K82" i="66"/>
  <c r="M82" i="66" s="1"/>
  <c r="F83" i="67" s="1"/>
  <c r="K81" i="66"/>
  <c r="M81" i="66" s="1"/>
  <c r="F82" i="67" s="1"/>
  <c r="P80" i="66"/>
  <c r="G81" i="67" s="1"/>
  <c r="K78" i="66"/>
  <c r="M78" i="66" s="1"/>
  <c r="F79" i="67" s="1"/>
  <c r="K77" i="66"/>
  <c r="K76" i="66"/>
  <c r="K75" i="66"/>
  <c r="K74" i="66"/>
  <c r="K33" i="66"/>
  <c r="M33" i="66" s="1"/>
  <c r="F34" i="67" s="1"/>
  <c r="K32" i="66"/>
  <c r="M32" i="66" s="1"/>
  <c r="F33" i="67" s="1"/>
  <c r="K31" i="66"/>
  <c r="M31" i="66" s="1"/>
  <c r="F32" i="67" s="1"/>
  <c r="P184" i="65"/>
  <c r="E184" i="67" s="1"/>
  <c r="P92" i="65"/>
  <c r="K94" i="65"/>
  <c r="M94" i="65" s="1"/>
  <c r="D94" i="67" s="1"/>
  <c r="K95" i="65"/>
  <c r="M95" i="65" s="1"/>
  <c r="D95" i="67" s="1"/>
  <c r="P87" i="65"/>
  <c r="E88" i="67" s="1"/>
  <c r="K89" i="65"/>
  <c r="M89" i="65" s="1"/>
  <c r="D90" i="67" s="1"/>
  <c r="K88" i="65"/>
  <c r="M88" i="65" s="1"/>
  <c r="P80" i="65"/>
  <c r="E91" i="67"/>
  <c r="K227" i="65"/>
  <c r="M227" i="65" s="1"/>
  <c r="D227" i="67" s="1"/>
  <c r="K226" i="65"/>
  <c r="M226" i="65" s="1"/>
  <c r="P225" i="65"/>
  <c r="E225" i="67" s="1"/>
  <c r="K32" i="65"/>
  <c r="M32" i="65" s="1"/>
  <c r="D33" i="67" s="1"/>
  <c r="P73" i="65"/>
  <c r="E74" i="67" s="1"/>
  <c r="K74" i="65"/>
  <c r="M74" i="65" s="1"/>
  <c r="D75" i="67" s="1"/>
  <c r="P26" i="65"/>
  <c r="E27" i="67" s="1"/>
  <c r="K33" i="65"/>
  <c r="M33" i="65" s="1"/>
  <c r="D34" i="67" s="1"/>
  <c r="R16" i="7"/>
  <c r="M19" i="7"/>
  <c r="O19" i="7" s="1"/>
  <c r="M17" i="7"/>
  <c r="O17" i="7" s="1"/>
  <c r="M18" i="7"/>
  <c r="O18" i="7" s="1"/>
  <c r="M81" i="3"/>
  <c r="O81" i="3" s="1"/>
  <c r="R23" i="11"/>
  <c r="Q23" i="11"/>
  <c r="R66" i="12"/>
  <c r="Q66" i="12"/>
  <c r="R55" i="8"/>
  <c r="R54" i="8" s="1"/>
  <c r="Q55" i="8"/>
  <c r="R107" i="3"/>
  <c r="R108" i="3"/>
  <c r="Q108" i="3"/>
  <c r="R53" i="2"/>
  <c r="L2" i="2" s="1"/>
  <c r="H16" i="74" s="1"/>
  <c r="Q53" i="2"/>
  <c r="R38" i="16"/>
  <c r="Q38" i="16"/>
  <c r="E88" i="41"/>
  <c r="G88" i="41"/>
  <c r="D88" i="41"/>
  <c r="B88" i="41"/>
  <c r="C88" i="41"/>
  <c r="A88" i="41"/>
  <c r="K66" i="41"/>
  <c r="K65" i="41" s="1"/>
  <c r="E68" i="41"/>
  <c r="G68" i="41"/>
  <c r="I68" i="41"/>
  <c r="D68" i="41"/>
  <c r="B68" i="41"/>
  <c r="C68" i="41"/>
  <c r="A68" i="41"/>
  <c r="I64" i="41"/>
  <c r="E64" i="41"/>
  <c r="G64" i="41"/>
  <c r="D64" i="41"/>
  <c r="B63" i="41"/>
  <c r="C63" i="41"/>
  <c r="B64" i="41"/>
  <c r="C64" i="41"/>
  <c r="A64" i="41"/>
  <c r="A63" i="41"/>
  <c r="K26" i="41"/>
  <c r="R81" i="3" s="1"/>
  <c r="E27" i="41"/>
  <c r="G27" i="41"/>
  <c r="I27" i="41"/>
  <c r="E28" i="41"/>
  <c r="G28" i="41"/>
  <c r="I28" i="41"/>
  <c r="D28" i="41"/>
  <c r="D27" i="41"/>
  <c r="B26" i="41"/>
  <c r="C26" i="41"/>
  <c r="B27" i="41"/>
  <c r="C27" i="41"/>
  <c r="B28" i="41"/>
  <c r="C28" i="41"/>
  <c r="A28" i="41"/>
  <c r="A27" i="41"/>
  <c r="A26" i="41"/>
  <c r="B22" i="41"/>
  <c r="C22" i="41"/>
  <c r="A22" i="41"/>
  <c r="K8" i="41"/>
  <c r="K7" i="41" s="1"/>
  <c r="K18" i="41"/>
  <c r="K17" i="41" s="1"/>
  <c r="K16" i="41" s="1"/>
  <c r="I19" i="41"/>
  <c r="E19" i="41"/>
  <c r="G19" i="41"/>
  <c r="D19" i="41"/>
  <c r="B16" i="41"/>
  <c r="C16" i="41"/>
  <c r="B17" i="41"/>
  <c r="C17" i="41"/>
  <c r="B18" i="41"/>
  <c r="C18" i="41"/>
  <c r="B19" i="41"/>
  <c r="C19" i="41"/>
  <c r="A19" i="41"/>
  <c r="A18" i="41"/>
  <c r="A17" i="41"/>
  <c r="A16" i="41"/>
  <c r="E9" i="41"/>
  <c r="G9" i="41"/>
  <c r="I9" i="41"/>
  <c r="D9" i="41"/>
  <c r="B7" i="41"/>
  <c r="C7" i="41"/>
  <c r="B8" i="41"/>
  <c r="C8" i="41"/>
  <c r="B9" i="41"/>
  <c r="C9" i="41"/>
  <c r="A9" i="41"/>
  <c r="A8" i="41"/>
  <c r="A7" i="41"/>
  <c r="R105" i="12"/>
  <c r="Q105" i="12"/>
  <c r="R280" i="7"/>
  <c r="S2" i="7" s="1"/>
  <c r="V25" i="74" s="1"/>
  <c r="Q280" i="7"/>
  <c r="R47" i="16"/>
  <c r="R48" i="16"/>
  <c r="Q47" i="16"/>
  <c r="Q48" i="16"/>
  <c r="K29" i="53"/>
  <c r="K28" i="53" s="1"/>
  <c r="K27" i="53" s="1"/>
  <c r="I30" i="53"/>
  <c r="E30" i="53"/>
  <c r="G30" i="53"/>
  <c r="D30" i="53"/>
  <c r="B27" i="53"/>
  <c r="C27" i="53"/>
  <c r="B28" i="53"/>
  <c r="C28" i="53"/>
  <c r="B29" i="53"/>
  <c r="C29" i="53"/>
  <c r="B30" i="53"/>
  <c r="C30" i="53"/>
  <c r="A30" i="53"/>
  <c r="A29" i="53"/>
  <c r="A28" i="53"/>
  <c r="A27" i="53"/>
  <c r="K25" i="53"/>
  <c r="K24" i="53" s="1"/>
  <c r="K23" i="53" s="1"/>
  <c r="E26" i="53"/>
  <c r="G26" i="53"/>
  <c r="I26" i="53"/>
  <c r="D26" i="53"/>
  <c r="B23" i="53"/>
  <c r="C23" i="53"/>
  <c r="B24" i="53"/>
  <c r="C24" i="53"/>
  <c r="B25" i="53"/>
  <c r="C25" i="53"/>
  <c r="B26" i="53"/>
  <c r="C26" i="53"/>
  <c r="A26" i="53"/>
  <c r="A25" i="53"/>
  <c r="A24" i="53"/>
  <c r="A23" i="53"/>
  <c r="K9" i="53"/>
  <c r="E12" i="53"/>
  <c r="G12" i="53"/>
  <c r="I12" i="53"/>
  <c r="D12" i="53"/>
  <c r="B12" i="53"/>
  <c r="C12" i="53"/>
  <c r="A12" i="53"/>
  <c r="M280" i="7"/>
  <c r="F26" i="53" s="1"/>
  <c r="M277" i="7"/>
  <c r="O277" i="7" s="1"/>
  <c r="M278" i="7"/>
  <c r="O278" i="7" s="1"/>
  <c r="M279" i="7"/>
  <c r="O279" i="7" s="1"/>
  <c r="R101" i="15"/>
  <c r="M104" i="15"/>
  <c r="O104" i="15" s="1"/>
  <c r="M103" i="15"/>
  <c r="O103" i="15" s="1"/>
  <c r="M103" i="12"/>
  <c r="O103" i="12" s="1"/>
  <c r="H17" i="75" s="1"/>
  <c r="H16" i="75" s="1"/>
  <c r="H15" i="75" s="1"/>
  <c r="H14" i="75" s="1"/>
  <c r="M104" i="12"/>
  <c r="O104" i="12" s="1"/>
  <c r="M105" i="12"/>
  <c r="O105" i="12" s="1"/>
  <c r="M47" i="16"/>
  <c r="O47" i="16" s="1"/>
  <c r="M48" i="16"/>
  <c r="O48" i="16" s="1"/>
  <c r="H11" i="53" s="1"/>
  <c r="M49" i="16"/>
  <c r="F12" i="53" s="1"/>
  <c r="R16" i="15"/>
  <c r="R17" i="15"/>
  <c r="Q16" i="15"/>
  <c r="Q17" i="15"/>
  <c r="E184" i="38"/>
  <c r="G184" i="38"/>
  <c r="I184" i="38"/>
  <c r="E185" i="38"/>
  <c r="G185" i="38"/>
  <c r="I185" i="38"/>
  <c r="D184" i="38"/>
  <c r="D185" i="38"/>
  <c r="C184" i="38"/>
  <c r="C185" i="38"/>
  <c r="B184" i="38"/>
  <c r="B185" i="38"/>
  <c r="A185" i="38"/>
  <c r="A184" i="38"/>
  <c r="M16" i="15"/>
  <c r="F184" i="38" s="1"/>
  <c r="M17" i="15"/>
  <c r="O17" i="15" s="1"/>
  <c r="H185" i="38" s="1"/>
  <c r="E551" i="38"/>
  <c r="G551" i="38"/>
  <c r="I551" i="38"/>
  <c r="D551" i="38"/>
  <c r="B549" i="38"/>
  <c r="C549" i="38"/>
  <c r="B550" i="38"/>
  <c r="C550" i="38"/>
  <c r="B551" i="38"/>
  <c r="C551" i="38"/>
  <c r="A551" i="38"/>
  <c r="A550" i="38"/>
  <c r="A549" i="38"/>
  <c r="M33" i="9"/>
  <c r="M23" i="11"/>
  <c r="F88" i="41" s="1"/>
  <c r="M61" i="8"/>
  <c r="O61" i="8" s="1"/>
  <c r="M60" i="8"/>
  <c r="M59" i="8"/>
  <c r="M58" i="8"/>
  <c r="M57" i="8"/>
  <c r="M56" i="8"/>
  <c r="M55" i="8"/>
  <c r="M53" i="2"/>
  <c r="F19" i="41" s="1"/>
  <c r="M38" i="16"/>
  <c r="O38" i="16" s="1"/>
  <c r="M66" i="12"/>
  <c r="F68" i="41" s="1"/>
  <c r="M108" i="3"/>
  <c r="F28" i="41" s="1"/>
  <c r="M107" i="3"/>
  <c r="F27" i="41" s="1"/>
  <c r="K17" i="71"/>
  <c r="K16" i="71" s="1"/>
  <c r="K15" i="71" s="1"/>
  <c r="K13" i="71"/>
  <c r="K12" i="71" s="1"/>
  <c r="K11" i="71" s="1"/>
  <c r="K10" i="71" s="1"/>
  <c r="K8" i="71"/>
  <c r="K7" i="71" s="1"/>
  <c r="K6" i="71" s="1"/>
  <c r="R129" i="15"/>
  <c r="Q129" i="15"/>
  <c r="K9" i="70"/>
  <c r="K8" i="70" s="1"/>
  <c r="K7" i="70" s="1"/>
  <c r="E10" i="70"/>
  <c r="G10" i="70"/>
  <c r="I10" i="70"/>
  <c r="D10" i="70"/>
  <c r="B7" i="70"/>
  <c r="C7" i="70"/>
  <c r="B8" i="70"/>
  <c r="C8" i="70"/>
  <c r="B9" i="70"/>
  <c r="C9" i="70"/>
  <c r="B10" i="70"/>
  <c r="C10" i="70"/>
  <c r="A10" i="70"/>
  <c r="A9" i="70"/>
  <c r="A8" i="70"/>
  <c r="A7" i="70"/>
  <c r="M129" i="15"/>
  <c r="F10" i="70" s="1"/>
  <c r="R103" i="12"/>
  <c r="Q103" i="12"/>
  <c r="E17" i="75"/>
  <c r="G17" i="75"/>
  <c r="I17" i="75"/>
  <c r="D17" i="75"/>
  <c r="B17" i="75"/>
  <c r="C17" i="75"/>
  <c r="A17" i="75"/>
  <c r="E13" i="75"/>
  <c r="G13" i="75"/>
  <c r="I13" i="75"/>
  <c r="D13" i="75"/>
  <c r="B13" i="75"/>
  <c r="C13" i="75"/>
  <c r="A13" i="75"/>
  <c r="D9" i="75"/>
  <c r="C9" i="75"/>
  <c r="B9" i="75"/>
  <c r="A9" i="75"/>
  <c r="K16" i="75"/>
  <c r="K15" i="75" s="1"/>
  <c r="K14" i="75" s="1"/>
  <c r="C16" i="75"/>
  <c r="A16" i="75"/>
  <c r="C15" i="75"/>
  <c r="A15" i="75"/>
  <c r="C14" i="75"/>
  <c r="A14" i="75"/>
  <c r="K12" i="75"/>
  <c r="K11" i="75" s="1"/>
  <c r="K10" i="75" s="1"/>
  <c r="C12" i="75"/>
  <c r="A12" i="75"/>
  <c r="C11" i="75"/>
  <c r="A11" i="75"/>
  <c r="C10" i="75"/>
  <c r="A10" i="75"/>
  <c r="K8" i="75"/>
  <c r="K7" i="75" s="1"/>
  <c r="K6" i="75" s="1"/>
  <c r="K5" i="75" s="1"/>
  <c r="C8" i="75"/>
  <c r="B8" i="75"/>
  <c r="A8" i="75"/>
  <c r="C7" i="75"/>
  <c r="B7" i="75"/>
  <c r="A7" i="75"/>
  <c r="C6" i="75"/>
  <c r="B6" i="75"/>
  <c r="A6" i="75"/>
  <c r="C2" i="75"/>
  <c r="A2" i="75"/>
  <c r="N91" i="49"/>
  <c r="P91" i="49" s="1"/>
  <c r="N47" i="49"/>
  <c r="P47" i="49" s="1"/>
  <c r="K12" i="70"/>
  <c r="K11" i="70" s="1"/>
  <c r="E13" i="70"/>
  <c r="G13" i="70"/>
  <c r="I13" i="70"/>
  <c r="D13" i="70"/>
  <c r="B13" i="70"/>
  <c r="C13" i="70"/>
  <c r="A13" i="70"/>
  <c r="B12" i="70"/>
  <c r="C12" i="70"/>
  <c r="R260" i="15"/>
  <c r="Q260" i="15"/>
  <c r="M264" i="15"/>
  <c r="O264" i="15" s="1"/>
  <c r="O263" i="15" s="1"/>
  <c r="A12" i="70"/>
  <c r="B11" i="70"/>
  <c r="C11" i="70"/>
  <c r="A11" i="70"/>
  <c r="B6" i="70"/>
  <c r="C6" i="70"/>
  <c r="A6" i="70"/>
  <c r="M261" i="15"/>
  <c r="F9" i="75" s="1"/>
  <c r="M262" i="15"/>
  <c r="O262" i="15" s="1"/>
  <c r="M20" i="5"/>
  <c r="K229" i="72" s="1"/>
  <c r="R13" i="5"/>
  <c r="R11" i="5" s="1"/>
  <c r="M16" i="5"/>
  <c r="O16" i="5" s="1"/>
  <c r="M17" i="5"/>
  <c r="O17" i="5" s="1"/>
  <c r="R49" i="11"/>
  <c r="M2" i="11" s="1"/>
  <c r="AH17" i="74" s="1"/>
  <c r="Q49" i="11"/>
  <c r="R21" i="11"/>
  <c r="Q21" i="11"/>
  <c r="Q19" i="11"/>
  <c r="R30" i="10"/>
  <c r="M2" i="10" s="1"/>
  <c r="AF17" i="74" s="1"/>
  <c r="Q30" i="10"/>
  <c r="R91" i="13"/>
  <c r="M2" i="13" s="1"/>
  <c r="AB17" i="74" s="1"/>
  <c r="R70" i="13"/>
  <c r="Q70" i="13"/>
  <c r="R139" i="15"/>
  <c r="R138" i="15" s="1"/>
  <c r="Q139" i="15"/>
  <c r="R98" i="3"/>
  <c r="Q98" i="3"/>
  <c r="R52" i="2"/>
  <c r="Q52" i="2"/>
  <c r="R51" i="2"/>
  <c r="P2" i="2" s="1"/>
  <c r="H22" i="74" s="1"/>
  <c r="Q51" i="2"/>
  <c r="R44" i="2"/>
  <c r="M2" i="2" s="1"/>
  <c r="H17" i="74" s="1"/>
  <c r="Q44" i="2"/>
  <c r="B126" i="30"/>
  <c r="C126" i="30"/>
  <c r="A126" i="30"/>
  <c r="M70" i="13"/>
  <c r="F126" i="30" s="1"/>
  <c r="K23" i="30"/>
  <c r="E29" i="30"/>
  <c r="G29" i="30"/>
  <c r="D29" i="30"/>
  <c r="B29" i="30"/>
  <c r="C29" i="30"/>
  <c r="A29" i="30"/>
  <c r="M98" i="3"/>
  <c r="F29" i="30" s="1"/>
  <c r="I55" i="30"/>
  <c r="E55" i="30"/>
  <c r="G55" i="30"/>
  <c r="D55" i="30"/>
  <c r="C55" i="30"/>
  <c r="A55" i="30"/>
  <c r="C54" i="30"/>
  <c r="A54" i="30"/>
  <c r="N165" i="49"/>
  <c r="P165" i="49" s="1"/>
  <c r="K18" i="30"/>
  <c r="B18" i="30"/>
  <c r="C18" i="30"/>
  <c r="A18" i="30"/>
  <c r="B19" i="30"/>
  <c r="C19" i="30"/>
  <c r="A19" i="30"/>
  <c r="M52" i="2"/>
  <c r="F19" i="30" s="1"/>
  <c r="N46" i="49"/>
  <c r="P46" i="49" s="1"/>
  <c r="K7" i="42"/>
  <c r="K6" i="42" s="1"/>
  <c r="C8" i="42"/>
  <c r="A8" i="42"/>
  <c r="A7" i="42"/>
  <c r="M51" i="2"/>
  <c r="K38" i="42"/>
  <c r="K37" i="42" s="1"/>
  <c r="E39" i="42"/>
  <c r="G39" i="42"/>
  <c r="I39" i="42"/>
  <c r="D39" i="42"/>
  <c r="C39" i="42"/>
  <c r="A39" i="42"/>
  <c r="M31" i="8"/>
  <c r="O31" i="8" s="1"/>
  <c r="P3" i="8" s="1"/>
  <c r="W22" i="74" s="1"/>
  <c r="N45" i="49"/>
  <c r="P45" i="49" s="1"/>
  <c r="E52" i="68"/>
  <c r="G52" i="68"/>
  <c r="I52" i="68"/>
  <c r="D52" i="68"/>
  <c r="C52" i="68"/>
  <c r="A52" i="68"/>
  <c r="E47" i="68"/>
  <c r="G47" i="68"/>
  <c r="I47" i="68"/>
  <c r="D47" i="68"/>
  <c r="I41" i="68"/>
  <c r="F41" i="68"/>
  <c r="G41" i="68"/>
  <c r="E41" i="68"/>
  <c r="D41" i="68"/>
  <c r="H16" i="68"/>
  <c r="K49" i="68"/>
  <c r="K48" i="68" s="1"/>
  <c r="E50" i="68"/>
  <c r="G50" i="68"/>
  <c r="I50" i="68"/>
  <c r="D50" i="68"/>
  <c r="C50" i="68"/>
  <c r="A50" i="68"/>
  <c r="M30" i="10"/>
  <c r="K84" i="41"/>
  <c r="K83" i="41" s="1"/>
  <c r="E86" i="41"/>
  <c r="G86" i="41"/>
  <c r="E87" i="41"/>
  <c r="G87" i="41"/>
  <c r="D86" i="41"/>
  <c r="B86" i="41"/>
  <c r="C86" i="41"/>
  <c r="I86" i="41"/>
  <c r="A86" i="41"/>
  <c r="M21" i="11"/>
  <c r="B52" i="68"/>
  <c r="K51" i="68"/>
  <c r="A47" i="68"/>
  <c r="B47" i="68"/>
  <c r="C47" i="68"/>
  <c r="K46" i="68"/>
  <c r="O49" i="11"/>
  <c r="K34" i="68"/>
  <c r="K33" i="68" s="1"/>
  <c r="K32" i="68" s="1"/>
  <c r="B40" i="68"/>
  <c r="C40" i="68"/>
  <c r="B41" i="68"/>
  <c r="C41" i="68"/>
  <c r="A41" i="68"/>
  <c r="K16" i="68"/>
  <c r="B17" i="68"/>
  <c r="C17" i="68"/>
  <c r="A17" i="68"/>
  <c r="C21" i="45"/>
  <c r="A21" i="45"/>
  <c r="C18" i="45"/>
  <c r="A18" i="45"/>
  <c r="C17" i="45"/>
  <c r="A17" i="45"/>
  <c r="E22" i="45"/>
  <c r="G22" i="45"/>
  <c r="I22" i="45"/>
  <c r="D22" i="45"/>
  <c r="B22" i="45"/>
  <c r="C22" i="45"/>
  <c r="A22" i="45"/>
  <c r="E20" i="45"/>
  <c r="G20" i="45"/>
  <c r="I20" i="45"/>
  <c r="E19" i="45"/>
  <c r="G19" i="45"/>
  <c r="I19" i="45"/>
  <c r="D20" i="45"/>
  <c r="D19" i="45"/>
  <c r="C20" i="45"/>
  <c r="B20" i="45"/>
  <c r="A20" i="45"/>
  <c r="B19" i="45"/>
  <c r="C19" i="45"/>
  <c r="A19" i="45"/>
  <c r="S182" i="49"/>
  <c r="S180" i="49"/>
  <c r="S161" i="49"/>
  <c r="S156" i="49" s="1"/>
  <c r="S152" i="49"/>
  <c r="S149" i="49"/>
  <c r="S139" i="49"/>
  <c r="S123" i="49"/>
  <c r="S120" i="49"/>
  <c r="S114" i="49"/>
  <c r="S96" i="49"/>
  <c r="S93" i="49"/>
  <c r="S87" i="49"/>
  <c r="S69" i="49" s="1"/>
  <c r="S49" i="49"/>
  <c r="S20" i="49"/>
  <c r="S7" i="49"/>
  <c r="S6" i="49" s="1"/>
  <c r="M130" i="6"/>
  <c r="O130" i="6" s="1"/>
  <c r="M131" i="6"/>
  <c r="O131" i="6" s="1"/>
  <c r="M132" i="6"/>
  <c r="O132" i="6" s="1"/>
  <c r="M133" i="6"/>
  <c r="O133" i="6" s="1"/>
  <c r="M129" i="6"/>
  <c r="O129" i="6" s="1"/>
  <c r="E25" i="71"/>
  <c r="G25" i="71"/>
  <c r="I25" i="71"/>
  <c r="D25" i="71"/>
  <c r="C25" i="71"/>
  <c r="A25" i="71"/>
  <c r="E37" i="54"/>
  <c r="G37" i="54"/>
  <c r="I37" i="54"/>
  <c r="D37" i="54"/>
  <c r="E97" i="27"/>
  <c r="G97" i="27"/>
  <c r="I97" i="27"/>
  <c r="E96" i="27"/>
  <c r="G96" i="27"/>
  <c r="I96" i="27"/>
  <c r="D97" i="27"/>
  <c r="D96" i="27"/>
  <c r="I69" i="24"/>
  <c r="E53" i="32"/>
  <c r="G53" i="32"/>
  <c r="I53" i="32"/>
  <c r="E52" i="32"/>
  <c r="G52" i="32"/>
  <c r="I52" i="32"/>
  <c r="D53" i="32"/>
  <c r="D52" i="32"/>
  <c r="E544" i="38"/>
  <c r="G544" i="38"/>
  <c r="I544" i="38"/>
  <c r="E543" i="38"/>
  <c r="G543" i="38"/>
  <c r="I543" i="38"/>
  <c r="D544" i="38"/>
  <c r="D543" i="38"/>
  <c r="I40" i="68"/>
  <c r="I39" i="68"/>
  <c r="I38" i="68"/>
  <c r="I37" i="68"/>
  <c r="I36" i="68"/>
  <c r="I35" i="68"/>
  <c r="I28" i="68"/>
  <c r="I27" i="68"/>
  <c r="I26" i="68"/>
  <c r="I25" i="68"/>
  <c r="I21" i="68"/>
  <c r="I20" i="68"/>
  <c r="I25" i="45"/>
  <c r="M11" i="4"/>
  <c r="K17" i="72" s="1"/>
  <c r="M10" i="4"/>
  <c r="K16" i="72" s="1"/>
  <c r="Q66" i="3"/>
  <c r="R66" i="3"/>
  <c r="A66" i="27"/>
  <c r="C66" i="27"/>
  <c r="D66" i="27"/>
  <c r="E66" i="27"/>
  <c r="G66" i="27"/>
  <c r="I66" i="27"/>
  <c r="M66" i="3"/>
  <c r="F66" i="27" s="1"/>
  <c r="Q80" i="7"/>
  <c r="R80" i="7"/>
  <c r="Q81" i="7"/>
  <c r="R81" i="7"/>
  <c r="A229" i="38"/>
  <c r="C229" i="38"/>
  <c r="D229" i="38"/>
  <c r="E229" i="38"/>
  <c r="G229" i="38"/>
  <c r="I229" i="38"/>
  <c r="M80" i="7"/>
  <c r="F229" i="38" s="1"/>
  <c r="Q83" i="3"/>
  <c r="R83" i="3"/>
  <c r="K19" i="68"/>
  <c r="K18" i="68" s="1"/>
  <c r="A21" i="68"/>
  <c r="C21" i="68"/>
  <c r="D21" i="68"/>
  <c r="E21" i="68"/>
  <c r="G21" i="68"/>
  <c r="M83" i="3"/>
  <c r="O83" i="3" s="1"/>
  <c r="H21" i="68" s="1"/>
  <c r="C1" i="1"/>
  <c r="B1" i="69"/>
  <c r="R163" i="6"/>
  <c r="R164" i="6"/>
  <c r="R165" i="6"/>
  <c r="R170" i="6"/>
  <c r="H2" i="6" s="1"/>
  <c r="T7" i="74" s="1"/>
  <c r="R9" i="5"/>
  <c r="G2" i="10"/>
  <c r="AF6" i="74" s="1"/>
  <c r="P45" i="66"/>
  <c r="G46" i="67" s="1"/>
  <c r="R8" i="9"/>
  <c r="R7" i="9" s="1"/>
  <c r="Q221" i="7"/>
  <c r="Q222" i="7"/>
  <c r="Q223" i="7"/>
  <c r="R221" i="7"/>
  <c r="R222" i="7"/>
  <c r="R223" i="7"/>
  <c r="K493" i="38"/>
  <c r="K492" i="38" s="1"/>
  <c r="K491" i="38" s="1"/>
  <c r="A497" i="38"/>
  <c r="B497" i="38"/>
  <c r="C497" i="38"/>
  <c r="D497" i="38"/>
  <c r="E497" i="38"/>
  <c r="G497" i="38"/>
  <c r="I497" i="38"/>
  <c r="A495" i="38"/>
  <c r="B495" i="38"/>
  <c r="C495" i="38"/>
  <c r="D495" i="38"/>
  <c r="E495" i="38"/>
  <c r="G495" i="38"/>
  <c r="I495" i="38"/>
  <c r="A496" i="38"/>
  <c r="B496" i="38"/>
  <c r="C496" i="38"/>
  <c r="D496" i="38"/>
  <c r="E496" i="38"/>
  <c r="G496" i="38"/>
  <c r="I496" i="38"/>
  <c r="Q168" i="15"/>
  <c r="R168" i="15"/>
  <c r="R167" i="15"/>
  <c r="Q167" i="15"/>
  <c r="Q166" i="15"/>
  <c r="R166" i="15"/>
  <c r="R165" i="15"/>
  <c r="Q165" i="15"/>
  <c r="R22" i="4"/>
  <c r="K13" i="68"/>
  <c r="K10" i="68"/>
  <c r="K20" i="53"/>
  <c r="K10" i="45"/>
  <c r="K33" i="45"/>
  <c r="K151" i="38"/>
  <c r="C2" i="72"/>
  <c r="C2" i="71"/>
  <c r="C2" i="70"/>
  <c r="C2" i="24"/>
  <c r="C2" i="32"/>
  <c r="C2" i="42"/>
  <c r="C2" i="23"/>
  <c r="C2" i="31"/>
  <c r="C2" i="68"/>
  <c r="C2" i="41"/>
  <c r="C2" i="20"/>
  <c r="C2" i="30"/>
  <c r="C2" i="40"/>
  <c r="C2" i="34"/>
  <c r="C2" i="26"/>
  <c r="C2" i="33"/>
  <c r="C2" i="44"/>
  <c r="C2" i="43"/>
  <c r="C2" i="61"/>
  <c r="C2" i="35"/>
  <c r="C2" i="27"/>
  <c r="C2" i="54"/>
  <c r="C2" i="53"/>
  <c r="C2" i="45"/>
  <c r="C2" i="37"/>
  <c r="C2" i="38"/>
  <c r="C2" i="66"/>
  <c r="C2" i="65"/>
  <c r="C2" i="56"/>
  <c r="C2" i="58"/>
  <c r="D2" i="49"/>
  <c r="C2" i="47"/>
  <c r="C2" i="11"/>
  <c r="C2" i="10"/>
  <c r="C2" i="9"/>
  <c r="C2" i="13"/>
  <c r="C2" i="12"/>
  <c r="C2" i="8"/>
  <c r="C2" i="7"/>
  <c r="C2" i="6"/>
  <c r="C2" i="5"/>
  <c r="C2" i="15"/>
  <c r="C2" i="4"/>
  <c r="C2" i="60"/>
  <c r="C2" i="3"/>
  <c r="C2" i="2"/>
  <c r="C2" i="16"/>
  <c r="C2" i="67"/>
  <c r="B2" i="69"/>
  <c r="B24" i="69"/>
  <c r="P301" i="72"/>
  <c r="P296" i="72"/>
  <c r="P287" i="72"/>
  <c r="P286" i="72"/>
  <c r="P284" i="72"/>
  <c r="P283" i="72"/>
  <c r="P282" i="72"/>
  <c r="H303" i="72"/>
  <c r="G303" i="72"/>
  <c r="F303" i="72"/>
  <c r="H301" i="72"/>
  <c r="G301" i="72"/>
  <c r="F301" i="72"/>
  <c r="H296" i="72"/>
  <c r="G296" i="72"/>
  <c r="F296" i="72"/>
  <c r="G292" i="72"/>
  <c r="H292" i="72"/>
  <c r="G288" i="72"/>
  <c r="P278" i="72"/>
  <c r="P277" i="72" s="1"/>
  <c r="P276" i="72" s="1"/>
  <c r="P275" i="72" s="1"/>
  <c r="P274" i="72"/>
  <c r="P273" i="72" s="1"/>
  <c r="P266" i="72"/>
  <c r="P265" i="72"/>
  <c r="H277" i="72"/>
  <c r="H276" i="72" s="1"/>
  <c r="H275" i="72" s="1"/>
  <c r="G277" i="72"/>
  <c r="G276" i="72" s="1"/>
  <c r="G275" i="72" s="1"/>
  <c r="F277" i="72"/>
  <c r="F276" i="72" s="1"/>
  <c r="F275" i="72" s="1"/>
  <c r="H274" i="72"/>
  <c r="G274" i="72"/>
  <c r="F274" i="72"/>
  <c r="E274" i="72"/>
  <c r="F267" i="72"/>
  <c r="H264" i="72"/>
  <c r="G264" i="72"/>
  <c r="F264" i="72"/>
  <c r="G260" i="72"/>
  <c r="H260" i="72"/>
  <c r="G259" i="72"/>
  <c r="F259" i="72"/>
  <c r="E259" i="72"/>
  <c r="G258" i="72"/>
  <c r="G257" i="72" s="1"/>
  <c r="F258" i="72"/>
  <c r="E258" i="72"/>
  <c r="G256" i="72"/>
  <c r="F256" i="72"/>
  <c r="E256" i="72"/>
  <c r="G255" i="72"/>
  <c r="F255" i="72"/>
  <c r="E255" i="72"/>
  <c r="H253" i="72"/>
  <c r="G254" i="72"/>
  <c r="F254" i="72"/>
  <c r="E254" i="72"/>
  <c r="H241" i="72"/>
  <c r="G241" i="72"/>
  <c r="F241" i="72"/>
  <c r="E241" i="72"/>
  <c r="H228" i="72"/>
  <c r="H227" i="72" s="1"/>
  <c r="G228" i="72"/>
  <c r="G227" i="72" s="1"/>
  <c r="F228" i="72"/>
  <c r="F227" i="72" s="1"/>
  <c r="H226" i="72"/>
  <c r="H225" i="72" s="1"/>
  <c r="G226" i="72"/>
  <c r="G225" i="72" s="1"/>
  <c r="E226" i="72"/>
  <c r="D226" i="72"/>
  <c r="P224" i="72"/>
  <c r="P221" i="72"/>
  <c r="P205" i="72"/>
  <c r="H224" i="72"/>
  <c r="G224" i="72"/>
  <c r="F224" i="72"/>
  <c r="E224" i="72"/>
  <c r="H223" i="72"/>
  <c r="G223" i="72"/>
  <c r="F223" i="72"/>
  <c r="F222" i="72" s="1"/>
  <c r="E223" i="72"/>
  <c r="H221" i="72"/>
  <c r="G221" i="72"/>
  <c r="F221" i="72"/>
  <c r="E221" i="72"/>
  <c r="H220" i="72"/>
  <c r="G220" i="72"/>
  <c r="F220" i="72"/>
  <c r="F219" i="72" s="1"/>
  <c r="E220" i="72"/>
  <c r="H218" i="72"/>
  <c r="G218" i="72"/>
  <c r="F218" i="72"/>
  <c r="E218" i="72"/>
  <c r="H217" i="72"/>
  <c r="G217" i="72"/>
  <c r="F217" i="72"/>
  <c r="F216" i="72" s="1"/>
  <c r="E217" i="72"/>
  <c r="H215" i="72"/>
  <c r="G215" i="72"/>
  <c r="F215" i="72"/>
  <c r="E215" i="72"/>
  <c r="H214" i="72"/>
  <c r="G214" i="72"/>
  <c r="F214" i="72"/>
  <c r="E214" i="72"/>
  <c r="H213" i="72"/>
  <c r="H212" i="72" s="1"/>
  <c r="G213" i="72"/>
  <c r="F213" i="72"/>
  <c r="E213" i="72"/>
  <c r="H211" i="72"/>
  <c r="G211" i="72"/>
  <c r="F211" i="72"/>
  <c r="E211" i="72"/>
  <c r="H210" i="72"/>
  <c r="G210" i="72"/>
  <c r="F210" i="72"/>
  <c r="E210" i="72"/>
  <c r="H209" i="72"/>
  <c r="G209" i="72"/>
  <c r="F209" i="72"/>
  <c r="E209" i="72"/>
  <c r="H208" i="72"/>
  <c r="G208" i="72"/>
  <c r="F208" i="72"/>
  <c r="E208" i="72"/>
  <c r="H207" i="72"/>
  <c r="G207" i="72"/>
  <c r="F207" i="72"/>
  <c r="E207" i="72"/>
  <c r="H205" i="72"/>
  <c r="G205" i="72"/>
  <c r="F205" i="72"/>
  <c r="E205" i="72"/>
  <c r="H204" i="72"/>
  <c r="G204" i="72"/>
  <c r="F204" i="72"/>
  <c r="E204" i="72"/>
  <c r="H203" i="72"/>
  <c r="G203" i="72"/>
  <c r="F203" i="72"/>
  <c r="E203" i="72"/>
  <c r="H202" i="72"/>
  <c r="G202" i="72"/>
  <c r="F202" i="72"/>
  <c r="E202" i="72"/>
  <c r="P199" i="72"/>
  <c r="P198" i="72" s="1"/>
  <c r="P147" i="72"/>
  <c r="P138" i="72"/>
  <c r="P135" i="72"/>
  <c r="P134" i="72"/>
  <c r="H199" i="72"/>
  <c r="H198" i="72" s="1"/>
  <c r="G199" i="72"/>
  <c r="G198" i="72" s="1"/>
  <c r="F199" i="72"/>
  <c r="F198" i="72" s="1"/>
  <c r="E199" i="72"/>
  <c r="H197" i="72"/>
  <c r="G197" i="72"/>
  <c r="F197" i="72"/>
  <c r="E197" i="72"/>
  <c r="H196" i="72"/>
  <c r="H195" i="72" s="1"/>
  <c r="G196" i="72"/>
  <c r="F196" i="72"/>
  <c r="E196" i="72"/>
  <c r="H194" i="72"/>
  <c r="G194" i="72"/>
  <c r="F194" i="72"/>
  <c r="E194" i="72"/>
  <c r="H193" i="72"/>
  <c r="G193" i="72"/>
  <c r="F193" i="72"/>
  <c r="E193" i="72"/>
  <c r="H192" i="72"/>
  <c r="G192" i="72"/>
  <c r="F192" i="72"/>
  <c r="E192" i="72"/>
  <c r="H191" i="72"/>
  <c r="G191" i="72"/>
  <c r="F191" i="72"/>
  <c r="E191" i="72"/>
  <c r="H190" i="72"/>
  <c r="G190" i="72"/>
  <c r="F190" i="72"/>
  <c r="E190" i="72"/>
  <c r="H188" i="72"/>
  <c r="G188" i="72"/>
  <c r="F188" i="72"/>
  <c r="E188" i="72"/>
  <c r="H187" i="72"/>
  <c r="G187" i="72"/>
  <c r="F187" i="72"/>
  <c r="E187" i="72"/>
  <c r="H186" i="72"/>
  <c r="H185" i="72" s="1"/>
  <c r="G186" i="72"/>
  <c r="G185" i="72" s="1"/>
  <c r="F186" i="72"/>
  <c r="E186" i="72"/>
  <c r="H184" i="72"/>
  <c r="G184" i="72"/>
  <c r="F184" i="72"/>
  <c r="E184" i="72"/>
  <c r="H183" i="72"/>
  <c r="G183" i="72"/>
  <c r="F183" i="72"/>
  <c r="E183" i="72"/>
  <c r="H182" i="72"/>
  <c r="G182" i="72"/>
  <c r="F182" i="72"/>
  <c r="E182" i="72"/>
  <c r="H181" i="72"/>
  <c r="G181" i="72"/>
  <c r="F181" i="72"/>
  <c r="E181" i="72"/>
  <c r="H180" i="72"/>
  <c r="G180" i="72"/>
  <c r="F180" i="72"/>
  <c r="E180" i="72"/>
  <c r="H179" i="72"/>
  <c r="H178" i="72" s="1"/>
  <c r="G179" i="72"/>
  <c r="G178" i="72" s="1"/>
  <c r="F179" i="72"/>
  <c r="E179" i="72"/>
  <c r="H177" i="72"/>
  <c r="H176" i="72" s="1"/>
  <c r="G177" i="72"/>
  <c r="G176" i="72" s="1"/>
  <c r="F177" i="72"/>
  <c r="F176" i="72" s="1"/>
  <c r="E177" i="72"/>
  <c r="H175" i="72"/>
  <c r="G175" i="72"/>
  <c r="F175" i="72"/>
  <c r="E175" i="72"/>
  <c r="H174" i="72"/>
  <c r="G174" i="72"/>
  <c r="F174" i="72"/>
  <c r="E174" i="72"/>
  <c r="H173" i="72"/>
  <c r="G173" i="72"/>
  <c r="F173" i="72"/>
  <c r="E173" i="72"/>
  <c r="H172" i="72"/>
  <c r="G172" i="72"/>
  <c r="F172" i="72"/>
  <c r="E172" i="72"/>
  <c r="H171" i="72"/>
  <c r="H170" i="72" s="1"/>
  <c r="G171" i="72"/>
  <c r="G170" i="72" s="1"/>
  <c r="F171" i="72"/>
  <c r="E171" i="72"/>
  <c r="H169" i="72"/>
  <c r="H168" i="72" s="1"/>
  <c r="G169" i="72"/>
  <c r="G168" i="72" s="1"/>
  <c r="F169" i="72"/>
  <c r="F168" i="72" s="1"/>
  <c r="E169" i="72"/>
  <c r="H167" i="72"/>
  <c r="H166" i="72" s="1"/>
  <c r="G167" i="72"/>
  <c r="G166" i="72" s="1"/>
  <c r="F167" i="72"/>
  <c r="F166" i="72" s="1"/>
  <c r="E167" i="72"/>
  <c r="H165" i="72"/>
  <c r="G165" i="72"/>
  <c r="F165" i="72"/>
  <c r="E165" i="72"/>
  <c r="H164" i="72"/>
  <c r="H163" i="72" s="1"/>
  <c r="G164" i="72"/>
  <c r="F164" i="72"/>
  <c r="E164" i="72"/>
  <c r="H162" i="72"/>
  <c r="G162" i="72"/>
  <c r="F162" i="72"/>
  <c r="E162" i="72"/>
  <c r="H161" i="72"/>
  <c r="H160" i="72" s="1"/>
  <c r="G161" i="72"/>
  <c r="G160" i="72" s="1"/>
  <c r="F161" i="72"/>
  <c r="E161" i="72"/>
  <c r="H159" i="72"/>
  <c r="G159" i="72"/>
  <c r="F159" i="72"/>
  <c r="E159" i="72"/>
  <c r="H158" i="72"/>
  <c r="H157" i="72" s="1"/>
  <c r="G158" i="72"/>
  <c r="G157" i="72" s="1"/>
  <c r="F158" i="72"/>
  <c r="E158" i="72"/>
  <c r="H156" i="72"/>
  <c r="G156" i="72"/>
  <c r="F156" i="72"/>
  <c r="E156" i="72"/>
  <c r="H155" i="72"/>
  <c r="H154" i="72" s="1"/>
  <c r="G155" i="72"/>
  <c r="G154" i="72" s="1"/>
  <c r="F155" i="72"/>
  <c r="E155" i="72"/>
  <c r="H153" i="72"/>
  <c r="G153" i="72"/>
  <c r="F153" i="72"/>
  <c r="E153" i="72"/>
  <c r="H152" i="72"/>
  <c r="H151" i="72" s="1"/>
  <c r="G152" i="72"/>
  <c r="G151" i="72" s="1"/>
  <c r="F152" i="72"/>
  <c r="E152" i="72"/>
  <c r="H150" i="72"/>
  <c r="G150" i="72"/>
  <c r="F150" i="72"/>
  <c r="E150" i="72"/>
  <c r="H149" i="72"/>
  <c r="H148" i="72" s="1"/>
  <c r="G149" i="72"/>
  <c r="G148" i="72" s="1"/>
  <c r="F149" i="72"/>
  <c r="E149" i="72"/>
  <c r="H147" i="72"/>
  <c r="G147" i="72"/>
  <c r="F147" i="72"/>
  <c r="E147" i="72"/>
  <c r="H146" i="72"/>
  <c r="H145" i="72" s="1"/>
  <c r="G146" i="72"/>
  <c r="F146" i="72"/>
  <c r="E146" i="72"/>
  <c r="H144" i="72"/>
  <c r="G144" i="72"/>
  <c r="F144" i="72"/>
  <c r="E144" i="72"/>
  <c r="H143" i="72"/>
  <c r="H142" i="72" s="1"/>
  <c r="G143" i="72"/>
  <c r="F143" i="72"/>
  <c r="E143" i="72"/>
  <c r="H141" i="72"/>
  <c r="G141" i="72"/>
  <c r="F141" i="72"/>
  <c r="E141" i="72"/>
  <c r="H140" i="72"/>
  <c r="H139" i="72" s="1"/>
  <c r="G140" i="72"/>
  <c r="G139" i="72" s="1"/>
  <c r="F140" i="72"/>
  <c r="E140" i="72"/>
  <c r="H138" i="72"/>
  <c r="G138" i="72"/>
  <c r="F138" i="72"/>
  <c r="E138" i="72"/>
  <c r="H137" i="72"/>
  <c r="G137" i="72"/>
  <c r="F137" i="72"/>
  <c r="E137" i="72"/>
  <c r="H136" i="72"/>
  <c r="G136" i="72"/>
  <c r="F136" i="72"/>
  <c r="E136" i="72"/>
  <c r="H135" i="72"/>
  <c r="G135" i="72"/>
  <c r="F135" i="72"/>
  <c r="E135" i="72"/>
  <c r="H134" i="72"/>
  <c r="G134" i="72"/>
  <c r="F134" i="72"/>
  <c r="E134" i="72"/>
  <c r="H132" i="72"/>
  <c r="G132" i="72"/>
  <c r="F132" i="72"/>
  <c r="E132" i="72"/>
  <c r="H131" i="72"/>
  <c r="G131" i="72"/>
  <c r="F131" i="72"/>
  <c r="E131" i="72"/>
  <c r="H129" i="72"/>
  <c r="G129" i="72"/>
  <c r="F129" i="72"/>
  <c r="E129" i="72"/>
  <c r="H128" i="72"/>
  <c r="G128" i="72"/>
  <c r="F128" i="72"/>
  <c r="E128" i="72"/>
  <c r="H127" i="72"/>
  <c r="H126" i="72" s="1"/>
  <c r="G127" i="72"/>
  <c r="G126" i="72" s="1"/>
  <c r="F127" i="72"/>
  <c r="E127" i="72"/>
  <c r="H125" i="72"/>
  <c r="G125" i="72"/>
  <c r="F125" i="72"/>
  <c r="E125" i="72"/>
  <c r="H124" i="72"/>
  <c r="H123" i="72" s="1"/>
  <c r="G124" i="72"/>
  <c r="G123" i="72" s="1"/>
  <c r="F124" i="72"/>
  <c r="E124" i="72"/>
  <c r="H122" i="72"/>
  <c r="G122" i="72"/>
  <c r="F122" i="72"/>
  <c r="E122" i="72"/>
  <c r="H121" i="72"/>
  <c r="G121" i="72"/>
  <c r="F121" i="72"/>
  <c r="E121" i="72"/>
  <c r="H120" i="72"/>
  <c r="G120" i="72"/>
  <c r="F120" i="72"/>
  <c r="E120" i="72"/>
  <c r="H119" i="72"/>
  <c r="G119" i="72"/>
  <c r="F119" i="72"/>
  <c r="E119" i="72"/>
  <c r="H118" i="72"/>
  <c r="G118" i="72"/>
  <c r="F118" i="72"/>
  <c r="E118" i="72"/>
  <c r="H117" i="72"/>
  <c r="H116" i="72" s="1"/>
  <c r="G117" i="72"/>
  <c r="G116" i="72" s="1"/>
  <c r="F117" i="72"/>
  <c r="E117" i="72"/>
  <c r="H115" i="72"/>
  <c r="G115" i="72"/>
  <c r="F115" i="72"/>
  <c r="E115" i="72"/>
  <c r="H114" i="72"/>
  <c r="G114" i="72"/>
  <c r="F114" i="72"/>
  <c r="E114" i="72"/>
  <c r="H112" i="72"/>
  <c r="G112" i="72"/>
  <c r="F112" i="72"/>
  <c r="E112" i="72"/>
  <c r="H111" i="72"/>
  <c r="G111" i="72"/>
  <c r="F111" i="72"/>
  <c r="E111" i="72"/>
  <c r="H110" i="72"/>
  <c r="G110" i="72"/>
  <c r="F110" i="72"/>
  <c r="E110" i="72"/>
  <c r="H109" i="72"/>
  <c r="H108" i="72" s="1"/>
  <c r="G109" i="72"/>
  <c r="G108" i="72" s="1"/>
  <c r="F109" i="72"/>
  <c r="E109" i="72"/>
  <c r="H106" i="72"/>
  <c r="G106" i="72"/>
  <c r="F106" i="72"/>
  <c r="F226" i="72"/>
  <c r="F225" i="72" s="1"/>
  <c r="I226" i="72"/>
  <c r="J226" i="72"/>
  <c r="L226" i="72"/>
  <c r="N226" i="72"/>
  <c r="B225" i="72"/>
  <c r="C225" i="72"/>
  <c r="B226" i="72"/>
  <c r="C226" i="72"/>
  <c r="A226" i="72"/>
  <c r="A225" i="72"/>
  <c r="P104" i="72"/>
  <c r="P92" i="72"/>
  <c r="P91" i="72"/>
  <c r="P90" i="72"/>
  <c r="P87" i="72"/>
  <c r="P85" i="72"/>
  <c r="P84" i="72"/>
  <c r="P83" i="72"/>
  <c r="P80" i="72"/>
  <c r="P79" i="72"/>
  <c r="P78" i="72"/>
  <c r="P77" i="72"/>
  <c r="P76" i="72"/>
  <c r="P74" i="72"/>
  <c r="P73" i="72"/>
  <c r="P72" i="72"/>
  <c r="P71" i="72"/>
  <c r="P65" i="72"/>
  <c r="P64" i="72"/>
  <c r="P63" i="72"/>
  <c r="P62" i="72"/>
  <c r="P61" i="72"/>
  <c r="H104" i="72"/>
  <c r="G104" i="72"/>
  <c r="F104" i="72"/>
  <c r="E104" i="72"/>
  <c r="H103" i="72"/>
  <c r="G103" i="72"/>
  <c r="F103" i="72"/>
  <c r="E103" i="72"/>
  <c r="H102" i="72"/>
  <c r="G102" i="72"/>
  <c r="F102" i="72"/>
  <c r="E102" i="72"/>
  <c r="H101" i="72"/>
  <c r="G101" i="72"/>
  <c r="F101" i="72"/>
  <c r="E101" i="72"/>
  <c r="H100" i="72"/>
  <c r="G100" i="72"/>
  <c r="F100" i="72"/>
  <c r="E100" i="72"/>
  <c r="H99" i="72"/>
  <c r="G99" i="72"/>
  <c r="F99" i="72"/>
  <c r="E99" i="72"/>
  <c r="H98" i="72"/>
  <c r="G98" i="72"/>
  <c r="F98" i="72"/>
  <c r="E98" i="72"/>
  <c r="H97" i="72"/>
  <c r="G97" i="72"/>
  <c r="F97" i="72"/>
  <c r="E97" i="72"/>
  <c r="H96" i="72"/>
  <c r="G96" i="72"/>
  <c r="F96" i="72"/>
  <c r="E96" i="72"/>
  <c r="H95" i="72"/>
  <c r="G95" i="72"/>
  <c r="F95" i="72"/>
  <c r="E95" i="72"/>
  <c r="H94" i="72"/>
  <c r="G94" i="72"/>
  <c r="F94" i="72"/>
  <c r="E94" i="72"/>
  <c r="H93" i="72"/>
  <c r="G93" i="72"/>
  <c r="F93" i="72"/>
  <c r="E93" i="72"/>
  <c r="H92" i="72"/>
  <c r="G92" i="72"/>
  <c r="F92" i="72"/>
  <c r="E92" i="72"/>
  <c r="H91" i="72"/>
  <c r="G91" i="72"/>
  <c r="F91" i="72"/>
  <c r="E91" i="72"/>
  <c r="H90" i="72"/>
  <c r="G90" i="72"/>
  <c r="F90" i="72"/>
  <c r="E90" i="72"/>
  <c r="H89" i="72"/>
  <c r="G89" i="72"/>
  <c r="F89" i="72"/>
  <c r="E89" i="72"/>
  <c r="H88" i="72"/>
  <c r="G88" i="72"/>
  <c r="F88" i="72"/>
  <c r="E88" i="72"/>
  <c r="H87" i="72"/>
  <c r="G87" i="72"/>
  <c r="F87" i="72"/>
  <c r="F86" i="72" s="1"/>
  <c r="E87" i="72"/>
  <c r="H85" i="72"/>
  <c r="G85" i="72"/>
  <c r="F85" i="72"/>
  <c r="E85" i="72"/>
  <c r="H84" i="72"/>
  <c r="G84" i="72"/>
  <c r="F84" i="72"/>
  <c r="E84" i="72"/>
  <c r="H83" i="72"/>
  <c r="G83" i="72"/>
  <c r="F83" i="72"/>
  <c r="E83" i="72"/>
  <c r="H82" i="72"/>
  <c r="G82" i="72"/>
  <c r="F82" i="72"/>
  <c r="E82" i="72"/>
  <c r="H81" i="72"/>
  <c r="G81" i="72"/>
  <c r="F81" i="72"/>
  <c r="E81" i="72"/>
  <c r="H80" i="72"/>
  <c r="G80" i="72"/>
  <c r="F80" i="72"/>
  <c r="E80" i="72"/>
  <c r="H79" i="72"/>
  <c r="G79" i="72"/>
  <c r="F79" i="72"/>
  <c r="E79" i="72"/>
  <c r="H78" i="72"/>
  <c r="G78" i="72"/>
  <c r="F78" i="72"/>
  <c r="E78" i="72"/>
  <c r="H77" i="72"/>
  <c r="G77" i="72"/>
  <c r="F77" i="72"/>
  <c r="E77" i="72"/>
  <c r="H76" i="72"/>
  <c r="G76" i="72"/>
  <c r="F76" i="72"/>
  <c r="E76" i="72"/>
  <c r="H74" i="72"/>
  <c r="G74" i="72"/>
  <c r="F74" i="72"/>
  <c r="E74" i="72"/>
  <c r="H73" i="72"/>
  <c r="G73" i="72"/>
  <c r="F73" i="72"/>
  <c r="E73" i="72"/>
  <c r="H72" i="72"/>
  <c r="G72" i="72"/>
  <c r="F72" i="72"/>
  <c r="E72" i="72"/>
  <c r="H71" i="72"/>
  <c r="G71" i="72"/>
  <c r="F71" i="72"/>
  <c r="E71" i="72"/>
  <c r="H70" i="72"/>
  <c r="G70" i="72"/>
  <c r="F70" i="72"/>
  <c r="E70" i="72"/>
  <c r="H69" i="72"/>
  <c r="G69" i="72"/>
  <c r="F69" i="72"/>
  <c r="E69" i="72"/>
  <c r="H68" i="72"/>
  <c r="G68" i="72"/>
  <c r="F68" i="72"/>
  <c r="E68" i="72"/>
  <c r="H67" i="72"/>
  <c r="G67" i="72"/>
  <c r="F67" i="72"/>
  <c r="E67" i="72"/>
  <c r="H66" i="72"/>
  <c r="G66" i="72"/>
  <c r="F66" i="72"/>
  <c r="E66" i="72"/>
  <c r="H65" i="72"/>
  <c r="G65" i="72"/>
  <c r="F65" i="72"/>
  <c r="E65" i="72"/>
  <c r="H64" i="72"/>
  <c r="G64" i="72"/>
  <c r="F64" i="72"/>
  <c r="E64" i="72"/>
  <c r="H63" i="72"/>
  <c r="G63" i="72"/>
  <c r="F63" i="72"/>
  <c r="E63" i="72"/>
  <c r="H62" i="72"/>
  <c r="G62" i="72"/>
  <c r="F62" i="72"/>
  <c r="E62" i="72"/>
  <c r="H61" i="72"/>
  <c r="G61" i="72"/>
  <c r="F61" i="72"/>
  <c r="E61" i="72"/>
  <c r="O58" i="72"/>
  <c r="N58" i="72"/>
  <c r="L58" i="72"/>
  <c r="J58" i="72"/>
  <c r="I58" i="72"/>
  <c r="P57" i="72"/>
  <c r="P56" i="72"/>
  <c r="P55" i="72"/>
  <c r="P54" i="72"/>
  <c r="P53" i="72"/>
  <c r="P52" i="72"/>
  <c r="P51" i="72"/>
  <c r="P49" i="72"/>
  <c r="P48" i="72"/>
  <c r="P45" i="72"/>
  <c r="P44" i="72"/>
  <c r="P43" i="72"/>
  <c r="P42" i="72"/>
  <c r="P41" i="72"/>
  <c r="P39" i="72"/>
  <c r="P36" i="72"/>
  <c r="P35" i="72"/>
  <c r="P33" i="72"/>
  <c r="P32" i="72"/>
  <c r="P31" i="72"/>
  <c r="P30" i="72"/>
  <c r="P27" i="72"/>
  <c r="P25" i="72"/>
  <c r="P24" i="72"/>
  <c r="P20" i="72"/>
  <c r="P19" i="72"/>
  <c r="P18" i="72"/>
  <c r="P17" i="72"/>
  <c r="P16" i="72"/>
  <c r="H57" i="72"/>
  <c r="G57" i="72"/>
  <c r="F57" i="72"/>
  <c r="E57" i="72"/>
  <c r="H56" i="72"/>
  <c r="G56" i="72"/>
  <c r="F56" i="72"/>
  <c r="E56" i="72"/>
  <c r="H55" i="72"/>
  <c r="G55" i="72"/>
  <c r="F55" i="72"/>
  <c r="E55" i="72"/>
  <c r="H54" i="72"/>
  <c r="G54" i="72"/>
  <c r="F54" i="72"/>
  <c r="E54" i="72"/>
  <c r="H53" i="72"/>
  <c r="G53" i="72"/>
  <c r="F53" i="72"/>
  <c r="E53" i="72"/>
  <c r="H52" i="72"/>
  <c r="G52" i="72"/>
  <c r="F52" i="72"/>
  <c r="E52" i="72"/>
  <c r="H51" i="72"/>
  <c r="G51" i="72"/>
  <c r="G50" i="72" s="1"/>
  <c r="F51" i="72"/>
  <c r="E51" i="72"/>
  <c r="H49" i="72"/>
  <c r="G49" i="72"/>
  <c r="F49" i="72"/>
  <c r="E49" i="72"/>
  <c r="H48" i="72"/>
  <c r="G48" i="72"/>
  <c r="F48" i="72"/>
  <c r="E48" i="72"/>
  <c r="H47" i="72"/>
  <c r="G47" i="72"/>
  <c r="F47" i="72"/>
  <c r="E47" i="72"/>
  <c r="H46" i="72"/>
  <c r="G46" i="72"/>
  <c r="F46" i="72"/>
  <c r="E46" i="72"/>
  <c r="H45" i="72"/>
  <c r="G45" i="72"/>
  <c r="F45" i="72"/>
  <c r="E45" i="72"/>
  <c r="H44" i="72"/>
  <c r="G44" i="72"/>
  <c r="F44" i="72"/>
  <c r="E44" i="72"/>
  <c r="H43" i="72"/>
  <c r="G43" i="72"/>
  <c r="F43" i="72"/>
  <c r="E43" i="72"/>
  <c r="H42" i="72"/>
  <c r="G42" i="72"/>
  <c r="F42" i="72"/>
  <c r="E42" i="72"/>
  <c r="H41" i="72"/>
  <c r="H40" i="72" s="1"/>
  <c r="G41" i="72"/>
  <c r="F41" i="72"/>
  <c r="F40" i="72" s="1"/>
  <c r="E41" i="72"/>
  <c r="H39" i="72"/>
  <c r="G39" i="72"/>
  <c r="F39" i="72"/>
  <c r="E39" i="72"/>
  <c r="H38" i="72"/>
  <c r="G38" i="72"/>
  <c r="F38" i="72"/>
  <c r="E38" i="72"/>
  <c r="H37" i="72"/>
  <c r="G37" i="72"/>
  <c r="F37" i="72"/>
  <c r="E37" i="72"/>
  <c r="H36" i="72"/>
  <c r="G36" i="72"/>
  <c r="F36" i="72"/>
  <c r="E36" i="72"/>
  <c r="H35" i="72"/>
  <c r="G35" i="72"/>
  <c r="F35" i="72"/>
  <c r="E35" i="72"/>
  <c r="H34" i="72"/>
  <c r="G34" i="72"/>
  <c r="F34" i="72"/>
  <c r="E34" i="72"/>
  <c r="H33" i="72"/>
  <c r="G33" i="72"/>
  <c r="F33" i="72"/>
  <c r="E33" i="72"/>
  <c r="H32" i="72"/>
  <c r="G32" i="72"/>
  <c r="F32" i="72"/>
  <c r="E32" i="72"/>
  <c r="H31" i="72"/>
  <c r="G31" i="72"/>
  <c r="F31" i="72"/>
  <c r="E31" i="72"/>
  <c r="H30" i="72"/>
  <c r="G30" i="72"/>
  <c r="F30" i="72"/>
  <c r="E30" i="72"/>
  <c r="H29" i="72"/>
  <c r="G29" i="72"/>
  <c r="F29" i="72"/>
  <c r="E29" i="72"/>
  <c r="H28" i="72"/>
  <c r="G28" i="72"/>
  <c r="F28" i="72"/>
  <c r="E28" i="72"/>
  <c r="H27" i="72"/>
  <c r="G27" i="72"/>
  <c r="G26" i="72" s="1"/>
  <c r="F27" i="72"/>
  <c r="E27" i="72"/>
  <c r="H25" i="72"/>
  <c r="G25" i="72"/>
  <c r="F25" i="72"/>
  <c r="E25" i="72"/>
  <c r="H24" i="72"/>
  <c r="G24" i="72"/>
  <c r="F24" i="72"/>
  <c r="E24" i="72"/>
  <c r="H23" i="72"/>
  <c r="G23" i="72"/>
  <c r="F23" i="72"/>
  <c r="E23" i="72"/>
  <c r="H22" i="72"/>
  <c r="G22" i="72"/>
  <c r="F22" i="72"/>
  <c r="E22" i="72"/>
  <c r="H21" i="72"/>
  <c r="G21" i="72"/>
  <c r="F21" i="72"/>
  <c r="E21" i="72"/>
  <c r="H20" i="72"/>
  <c r="G20" i="72"/>
  <c r="F20" i="72"/>
  <c r="E20" i="72"/>
  <c r="H19" i="72"/>
  <c r="G19" i="72"/>
  <c r="F19" i="72"/>
  <c r="E19" i="72"/>
  <c r="H18" i="72"/>
  <c r="G18" i="72"/>
  <c r="F18" i="72"/>
  <c r="E18" i="72"/>
  <c r="H17" i="72"/>
  <c r="G17" i="72"/>
  <c r="F17" i="72"/>
  <c r="E17" i="72"/>
  <c r="H16" i="72"/>
  <c r="G16" i="72"/>
  <c r="G15" i="72" s="1"/>
  <c r="F16" i="72"/>
  <c r="E16" i="72"/>
  <c r="P11" i="72"/>
  <c r="P10" i="72" s="1"/>
  <c r="P9" i="72"/>
  <c r="P8" i="72" s="1"/>
  <c r="H11" i="72"/>
  <c r="H10" i="72" s="1"/>
  <c r="H9" i="72"/>
  <c r="H8" i="72" s="1"/>
  <c r="G11" i="72"/>
  <c r="G10" i="72" s="1"/>
  <c r="G9" i="72"/>
  <c r="G8" i="72" s="1"/>
  <c r="F11" i="72"/>
  <c r="F10" i="72" s="1"/>
  <c r="F9" i="72"/>
  <c r="F8" i="72" s="1"/>
  <c r="E11" i="72"/>
  <c r="E9" i="72"/>
  <c r="C279" i="72"/>
  <c r="B280" i="72"/>
  <c r="C280" i="72"/>
  <c r="B281" i="72"/>
  <c r="C281" i="72"/>
  <c r="N282" i="72"/>
  <c r="O282" i="72"/>
  <c r="N283" i="72"/>
  <c r="O283" i="72"/>
  <c r="N284" i="72"/>
  <c r="O284" i="72"/>
  <c r="N286" i="72"/>
  <c r="O286" i="72"/>
  <c r="N287" i="72"/>
  <c r="O287" i="72"/>
  <c r="B288" i="72"/>
  <c r="C288" i="72"/>
  <c r="B292" i="72"/>
  <c r="C292" i="72"/>
  <c r="B295" i="72"/>
  <c r="C295" i="72"/>
  <c r="B301" i="72"/>
  <c r="C301" i="72"/>
  <c r="B303" i="72"/>
  <c r="C303" i="72"/>
  <c r="A280" i="72"/>
  <c r="A281" i="72"/>
  <c r="A282" i="72"/>
  <c r="A283" i="72"/>
  <c r="A284" i="72"/>
  <c r="A285" i="72"/>
  <c r="A286" i="72"/>
  <c r="A287" i="72"/>
  <c r="A288" i="72"/>
  <c r="A289" i="72"/>
  <c r="A290" i="72"/>
  <c r="A291" i="72"/>
  <c r="A292" i="72"/>
  <c r="A293" i="72"/>
  <c r="A294" i="72"/>
  <c r="A295" i="72"/>
  <c r="A296" i="72"/>
  <c r="A301" i="72"/>
  <c r="A302" i="72"/>
  <c r="A303" i="72"/>
  <c r="B275" i="72"/>
  <c r="C275" i="72"/>
  <c r="B276" i="72"/>
  <c r="C276" i="72"/>
  <c r="B277" i="72"/>
  <c r="C277" i="72"/>
  <c r="B278" i="72"/>
  <c r="C278" i="72"/>
  <c r="O278" i="72"/>
  <c r="A278" i="72"/>
  <c r="A277" i="72"/>
  <c r="A276" i="72"/>
  <c r="A275" i="72"/>
  <c r="C251" i="72"/>
  <c r="B252" i="72"/>
  <c r="C252" i="72"/>
  <c r="B253" i="72"/>
  <c r="C253" i="72"/>
  <c r="D254" i="72"/>
  <c r="D255" i="72"/>
  <c r="D256" i="72"/>
  <c r="D258" i="72"/>
  <c r="D259" i="72"/>
  <c r="B260" i="72"/>
  <c r="C260" i="72"/>
  <c r="B261" i="72"/>
  <c r="C261" i="72"/>
  <c r="B262" i="72"/>
  <c r="C262" i="72"/>
  <c r="B263" i="72"/>
  <c r="C263" i="72"/>
  <c r="B264" i="72"/>
  <c r="C264" i="72"/>
  <c r="B265" i="72"/>
  <c r="C265" i="72"/>
  <c r="O265" i="72"/>
  <c r="B266" i="72"/>
  <c r="C266" i="72"/>
  <c r="O266" i="72"/>
  <c r="B267" i="72"/>
  <c r="C267" i="72"/>
  <c r="B268" i="72"/>
  <c r="C268" i="72"/>
  <c r="O268" i="72"/>
  <c r="B273" i="72"/>
  <c r="C273" i="72"/>
  <c r="O273" i="72"/>
  <c r="D274" i="72"/>
  <c r="N274" i="72"/>
  <c r="O274" i="72"/>
  <c r="A274" i="72"/>
  <c r="A273" i="72"/>
  <c r="A271" i="72"/>
  <c r="A272" i="72"/>
  <c r="A266" i="72"/>
  <c r="A267" i="72"/>
  <c r="A268" i="72"/>
  <c r="A269" i="72"/>
  <c r="A270" i="72"/>
  <c r="A253" i="72"/>
  <c r="A254" i="72"/>
  <c r="A260" i="72"/>
  <c r="A261" i="72"/>
  <c r="A262" i="72"/>
  <c r="A263" i="72"/>
  <c r="A264" i="72"/>
  <c r="A265" i="72"/>
  <c r="A252" i="72"/>
  <c r="B240" i="72"/>
  <c r="C240" i="72"/>
  <c r="B241" i="72"/>
  <c r="C241" i="72"/>
  <c r="D241" i="72"/>
  <c r="I241" i="72"/>
  <c r="J241" i="72"/>
  <c r="L241" i="72"/>
  <c r="N241" i="72"/>
  <c r="B242" i="72"/>
  <c r="C242" i="72"/>
  <c r="B243" i="72"/>
  <c r="C243" i="72"/>
  <c r="D243" i="72"/>
  <c r="E243" i="72"/>
  <c r="F243" i="72"/>
  <c r="G243" i="72"/>
  <c r="H243" i="72"/>
  <c r="I243" i="72"/>
  <c r="J243" i="72"/>
  <c r="L243" i="72"/>
  <c r="N243" i="72"/>
  <c r="B244" i="72"/>
  <c r="C244" i="72"/>
  <c r="D244" i="72"/>
  <c r="E244" i="72"/>
  <c r="F244" i="72"/>
  <c r="G244" i="72"/>
  <c r="H244" i="72"/>
  <c r="I244" i="72"/>
  <c r="J244" i="72"/>
  <c r="L244" i="72"/>
  <c r="N244" i="72"/>
  <c r="B245" i="72"/>
  <c r="C245" i="72"/>
  <c r="D245" i="72"/>
  <c r="E245" i="72"/>
  <c r="F245" i="72"/>
  <c r="G245" i="72"/>
  <c r="H245" i="72"/>
  <c r="I245" i="72"/>
  <c r="J245" i="72"/>
  <c r="L245" i="72"/>
  <c r="N245" i="72"/>
  <c r="O245" i="72"/>
  <c r="P245" i="72"/>
  <c r="B246" i="72"/>
  <c r="C246" i="72"/>
  <c r="D246" i="72"/>
  <c r="E246" i="72"/>
  <c r="F246" i="72"/>
  <c r="G246" i="72"/>
  <c r="H246" i="72"/>
  <c r="I246" i="72"/>
  <c r="J246" i="72"/>
  <c r="L246" i="72"/>
  <c r="N246" i="72"/>
  <c r="B247" i="72"/>
  <c r="C247" i="72"/>
  <c r="D247" i="72"/>
  <c r="E247" i="72"/>
  <c r="F247" i="72"/>
  <c r="G247" i="72"/>
  <c r="H247" i="72"/>
  <c r="I247" i="72"/>
  <c r="J247" i="72"/>
  <c r="L247" i="72"/>
  <c r="N247" i="72"/>
  <c r="O247" i="72"/>
  <c r="P247" i="72"/>
  <c r="B248" i="72"/>
  <c r="C248" i="72"/>
  <c r="D248" i="72"/>
  <c r="E248" i="72"/>
  <c r="F248" i="72"/>
  <c r="G248" i="72"/>
  <c r="H248" i="72"/>
  <c r="I248" i="72"/>
  <c r="J248" i="72"/>
  <c r="L248" i="72"/>
  <c r="N248" i="72"/>
  <c r="B249" i="72"/>
  <c r="C249" i="72"/>
  <c r="D249" i="72"/>
  <c r="E249" i="72"/>
  <c r="F249" i="72"/>
  <c r="G249" i="72"/>
  <c r="H249" i="72"/>
  <c r="I249" i="72"/>
  <c r="J249" i="72"/>
  <c r="L249" i="72"/>
  <c r="N249" i="72"/>
  <c r="O249" i="72"/>
  <c r="P249" i="72"/>
  <c r="B250" i="72"/>
  <c r="C250" i="72"/>
  <c r="D250" i="72"/>
  <c r="E250" i="72"/>
  <c r="F250" i="72"/>
  <c r="G250" i="72"/>
  <c r="H250" i="72"/>
  <c r="I250" i="72"/>
  <c r="J250" i="72"/>
  <c r="L250" i="72"/>
  <c r="N250" i="72"/>
  <c r="O250" i="72"/>
  <c r="P250" i="72"/>
  <c r="A250" i="72"/>
  <c r="A248" i="72"/>
  <c r="A249" i="72"/>
  <c r="A241" i="72"/>
  <c r="A242" i="72"/>
  <c r="A243" i="72"/>
  <c r="A244" i="72"/>
  <c r="A245" i="72"/>
  <c r="A246" i="72"/>
  <c r="A247" i="72"/>
  <c r="A240" i="72"/>
  <c r="B237" i="72"/>
  <c r="C237" i="72"/>
  <c r="B238" i="72"/>
  <c r="C238" i="72"/>
  <c r="B239" i="72"/>
  <c r="C239" i="72"/>
  <c r="D239" i="72"/>
  <c r="E239" i="72"/>
  <c r="F239" i="72"/>
  <c r="F238" i="72" s="1"/>
  <c r="F237" i="72" s="1"/>
  <c r="G239" i="72"/>
  <c r="G238" i="72" s="1"/>
  <c r="G237" i="72" s="1"/>
  <c r="H239" i="72"/>
  <c r="H238" i="72" s="1"/>
  <c r="H237" i="72" s="1"/>
  <c r="I239" i="72"/>
  <c r="J239" i="72"/>
  <c r="L239" i="72"/>
  <c r="N239" i="72"/>
  <c r="O239" i="72"/>
  <c r="P239" i="72"/>
  <c r="P238" i="72" s="1"/>
  <c r="P237" i="72" s="1"/>
  <c r="A239" i="72"/>
  <c r="A238" i="72"/>
  <c r="A237" i="72"/>
  <c r="B230" i="72"/>
  <c r="C230" i="72"/>
  <c r="B231" i="72"/>
  <c r="C231" i="72"/>
  <c r="B232" i="72"/>
  <c r="C232" i="72"/>
  <c r="D232" i="72"/>
  <c r="E232" i="72"/>
  <c r="F232" i="72"/>
  <c r="G232" i="72"/>
  <c r="H232" i="72"/>
  <c r="I232" i="72"/>
  <c r="J232" i="72"/>
  <c r="L232" i="72"/>
  <c r="N232" i="72"/>
  <c r="B233" i="72"/>
  <c r="C233" i="72"/>
  <c r="D233" i="72"/>
  <c r="E233" i="72"/>
  <c r="F233" i="72"/>
  <c r="G233" i="72"/>
  <c r="H233" i="72"/>
  <c r="I233" i="72"/>
  <c r="J233" i="72"/>
  <c r="L233" i="72"/>
  <c r="N233" i="72"/>
  <c r="B234" i="72"/>
  <c r="C234" i="72"/>
  <c r="D234" i="72"/>
  <c r="E234" i="72"/>
  <c r="F234" i="72"/>
  <c r="G234" i="72"/>
  <c r="H234" i="72"/>
  <c r="I234" i="72"/>
  <c r="J234" i="72"/>
  <c r="L234" i="72"/>
  <c r="N234" i="72"/>
  <c r="B235" i="72"/>
  <c r="C235" i="72"/>
  <c r="D235" i="72"/>
  <c r="E235" i="72"/>
  <c r="F235" i="72"/>
  <c r="G235" i="72"/>
  <c r="H235" i="72"/>
  <c r="I235" i="72"/>
  <c r="J235" i="72"/>
  <c r="L235" i="72"/>
  <c r="N235" i="72"/>
  <c r="B236" i="72"/>
  <c r="C236" i="72"/>
  <c r="D236" i="72"/>
  <c r="E236" i="72"/>
  <c r="F236" i="72"/>
  <c r="G236" i="72"/>
  <c r="H236" i="72"/>
  <c r="I236" i="72"/>
  <c r="J236" i="72"/>
  <c r="L236" i="72"/>
  <c r="N236" i="72"/>
  <c r="A232" i="72"/>
  <c r="A233" i="72"/>
  <c r="A234" i="72"/>
  <c r="A235" i="72"/>
  <c r="A236" i="72"/>
  <c r="A231" i="72"/>
  <c r="A230" i="72"/>
  <c r="B227" i="72"/>
  <c r="C227" i="72"/>
  <c r="B228" i="72"/>
  <c r="C228" i="72"/>
  <c r="A228" i="72"/>
  <c r="A227" i="72"/>
  <c r="B105" i="72"/>
  <c r="C105" i="72"/>
  <c r="B106" i="72"/>
  <c r="C106" i="72"/>
  <c r="B107" i="72"/>
  <c r="C107" i="72"/>
  <c r="B108" i="72"/>
  <c r="C108" i="72"/>
  <c r="N108" i="72"/>
  <c r="O108" i="72"/>
  <c r="B109" i="72"/>
  <c r="C109" i="72"/>
  <c r="D109" i="72"/>
  <c r="I109" i="72"/>
  <c r="J109" i="72"/>
  <c r="L109" i="72"/>
  <c r="N109" i="72"/>
  <c r="B110" i="72"/>
  <c r="C110" i="72"/>
  <c r="D110" i="72"/>
  <c r="I110" i="72"/>
  <c r="J110" i="72"/>
  <c r="L110" i="72"/>
  <c r="N110" i="72"/>
  <c r="B111" i="72"/>
  <c r="C111" i="72"/>
  <c r="D111" i="72"/>
  <c r="I111" i="72"/>
  <c r="J111" i="72"/>
  <c r="L111" i="72"/>
  <c r="N111" i="72"/>
  <c r="B112" i="72"/>
  <c r="C112" i="72"/>
  <c r="D112" i="72"/>
  <c r="I112" i="72"/>
  <c r="J112" i="72"/>
  <c r="L112" i="72"/>
  <c r="N112" i="72"/>
  <c r="B113" i="72"/>
  <c r="C113" i="72"/>
  <c r="N113" i="72"/>
  <c r="O113" i="72"/>
  <c r="B114" i="72"/>
  <c r="C114" i="72"/>
  <c r="D114" i="72"/>
  <c r="I114" i="72"/>
  <c r="J114" i="72"/>
  <c r="L114" i="72"/>
  <c r="N114" i="72"/>
  <c r="B115" i="72"/>
  <c r="C115" i="72"/>
  <c r="D115" i="72"/>
  <c r="I115" i="72"/>
  <c r="J115" i="72"/>
  <c r="L115" i="72"/>
  <c r="N115" i="72"/>
  <c r="B116" i="72"/>
  <c r="C116" i="72"/>
  <c r="N116" i="72"/>
  <c r="O116" i="72"/>
  <c r="B117" i="72"/>
  <c r="C117" i="72"/>
  <c r="D117" i="72"/>
  <c r="I117" i="72"/>
  <c r="J117" i="72"/>
  <c r="L117" i="72"/>
  <c r="N117" i="72"/>
  <c r="B118" i="72"/>
  <c r="C118" i="72"/>
  <c r="D118" i="72"/>
  <c r="I118" i="72"/>
  <c r="J118" i="72"/>
  <c r="L118" i="72"/>
  <c r="N118" i="72"/>
  <c r="B119" i="72"/>
  <c r="C119" i="72"/>
  <c r="D119" i="72"/>
  <c r="I119" i="72"/>
  <c r="J119" i="72"/>
  <c r="L119" i="72"/>
  <c r="N119" i="72"/>
  <c r="B120" i="72"/>
  <c r="C120" i="72"/>
  <c r="D120" i="72"/>
  <c r="I120" i="72"/>
  <c r="J120" i="72"/>
  <c r="L120" i="72"/>
  <c r="N120" i="72"/>
  <c r="B121" i="72"/>
  <c r="C121" i="72"/>
  <c r="D121" i="72"/>
  <c r="I121" i="72"/>
  <c r="J121" i="72"/>
  <c r="L121" i="72"/>
  <c r="N121" i="72"/>
  <c r="B122" i="72"/>
  <c r="C122" i="72"/>
  <c r="D122" i="72"/>
  <c r="I122" i="72"/>
  <c r="J122" i="72"/>
  <c r="L122" i="72"/>
  <c r="N122" i="72"/>
  <c r="B123" i="72"/>
  <c r="C123" i="72"/>
  <c r="N123" i="72"/>
  <c r="O123" i="72"/>
  <c r="B124" i="72"/>
  <c r="C124" i="72"/>
  <c r="D124" i="72"/>
  <c r="I124" i="72"/>
  <c r="J124" i="72"/>
  <c r="L124" i="72"/>
  <c r="N124" i="72"/>
  <c r="B125" i="72"/>
  <c r="C125" i="72"/>
  <c r="D125" i="72"/>
  <c r="I125" i="72"/>
  <c r="J125" i="72"/>
  <c r="L125" i="72"/>
  <c r="N125" i="72"/>
  <c r="B126" i="72"/>
  <c r="C126" i="72"/>
  <c r="N126" i="72"/>
  <c r="O126" i="72"/>
  <c r="B127" i="72"/>
  <c r="C127" i="72"/>
  <c r="D127" i="72"/>
  <c r="I127" i="72"/>
  <c r="J127" i="72"/>
  <c r="L127" i="72"/>
  <c r="N127" i="72"/>
  <c r="B128" i="72"/>
  <c r="C128" i="72"/>
  <c r="D128" i="72"/>
  <c r="I128" i="72"/>
  <c r="J128" i="72"/>
  <c r="L128" i="72"/>
  <c r="N128" i="72"/>
  <c r="B129" i="72"/>
  <c r="C129" i="72"/>
  <c r="D129" i="72"/>
  <c r="I129" i="72"/>
  <c r="J129" i="72"/>
  <c r="L129" i="72"/>
  <c r="N129" i="72"/>
  <c r="B130" i="72"/>
  <c r="C130" i="72"/>
  <c r="N130" i="72"/>
  <c r="O130" i="72"/>
  <c r="B131" i="72"/>
  <c r="C131" i="72"/>
  <c r="D131" i="72"/>
  <c r="I131" i="72"/>
  <c r="J131" i="72"/>
  <c r="L131" i="72"/>
  <c r="N131" i="72"/>
  <c r="B132" i="72"/>
  <c r="C132" i="72"/>
  <c r="D132" i="72"/>
  <c r="I132" i="72"/>
  <c r="J132" i="72"/>
  <c r="L132" i="72"/>
  <c r="N132" i="72"/>
  <c r="B133" i="72"/>
  <c r="C133" i="72"/>
  <c r="N133" i="72"/>
  <c r="O133" i="72"/>
  <c r="B134" i="72"/>
  <c r="C134" i="72"/>
  <c r="D134" i="72"/>
  <c r="I134" i="72"/>
  <c r="J134" i="72"/>
  <c r="L134" i="72"/>
  <c r="N134" i="72"/>
  <c r="O134" i="72"/>
  <c r="B135" i="72"/>
  <c r="C135" i="72"/>
  <c r="D135" i="72"/>
  <c r="I135" i="72"/>
  <c r="J135" i="72"/>
  <c r="L135" i="72"/>
  <c r="N135" i="72"/>
  <c r="O135" i="72"/>
  <c r="B136" i="72"/>
  <c r="C136" i="72"/>
  <c r="D136" i="72"/>
  <c r="I136" i="72"/>
  <c r="J136" i="72"/>
  <c r="L136" i="72"/>
  <c r="N136" i="72"/>
  <c r="B137" i="72"/>
  <c r="C137" i="72"/>
  <c r="D137" i="72"/>
  <c r="I137" i="72"/>
  <c r="J137" i="72"/>
  <c r="L137" i="72"/>
  <c r="N137" i="72"/>
  <c r="B138" i="72"/>
  <c r="C138" i="72"/>
  <c r="D138" i="72"/>
  <c r="I138" i="72"/>
  <c r="J138" i="72"/>
  <c r="L138" i="72"/>
  <c r="N138" i="72"/>
  <c r="O138" i="72"/>
  <c r="B139" i="72"/>
  <c r="C139" i="72"/>
  <c r="N139" i="72"/>
  <c r="O139" i="72"/>
  <c r="B140" i="72"/>
  <c r="C140" i="72"/>
  <c r="D140" i="72"/>
  <c r="I140" i="72"/>
  <c r="J140" i="72"/>
  <c r="L140" i="72"/>
  <c r="N140" i="72"/>
  <c r="B141" i="72"/>
  <c r="C141" i="72"/>
  <c r="D141" i="72"/>
  <c r="I141" i="72"/>
  <c r="J141" i="72"/>
  <c r="L141" i="72"/>
  <c r="N141" i="72"/>
  <c r="B142" i="72"/>
  <c r="C142" i="72"/>
  <c r="N142" i="72"/>
  <c r="O142" i="72"/>
  <c r="B143" i="72"/>
  <c r="C143" i="72"/>
  <c r="D143" i="72"/>
  <c r="I143" i="72"/>
  <c r="J143" i="72"/>
  <c r="L143" i="72"/>
  <c r="N143" i="72"/>
  <c r="B144" i="72"/>
  <c r="C144" i="72"/>
  <c r="D144" i="72"/>
  <c r="I144" i="72"/>
  <c r="J144" i="72"/>
  <c r="L144" i="72"/>
  <c r="N144" i="72"/>
  <c r="B145" i="72"/>
  <c r="C145" i="72"/>
  <c r="N145" i="72"/>
  <c r="O145" i="72"/>
  <c r="B146" i="72"/>
  <c r="C146" i="72"/>
  <c r="D146" i="72"/>
  <c r="I146" i="72"/>
  <c r="J146" i="72"/>
  <c r="L146" i="72"/>
  <c r="N146" i="72"/>
  <c r="B147" i="72"/>
  <c r="C147" i="72"/>
  <c r="D147" i="72"/>
  <c r="I147" i="72"/>
  <c r="J147" i="72"/>
  <c r="L147" i="72"/>
  <c r="N147" i="72"/>
  <c r="O147" i="72"/>
  <c r="B148" i="72"/>
  <c r="C148" i="72"/>
  <c r="N148" i="72"/>
  <c r="O148" i="72"/>
  <c r="B149" i="72"/>
  <c r="C149" i="72"/>
  <c r="D149" i="72"/>
  <c r="I149" i="72"/>
  <c r="J149" i="72"/>
  <c r="L149" i="72"/>
  <c r="N149" i="72"/>
  <c r="B150" i="72"/>
  <c r="C150" i="72"/>
  <c r="D150" i="72"/>
  <c r="I150" i="72"/>
  <c r="J150" i="72"/>
  <c r="L150" i="72"/>
  <c r="N150" i="72"/>
  <c r="B151" i="72"/>
  <c r="C151" i="72"/>
  <c r="N151" i="72"/>
  <c r="O151" i="72"/>
  <c r="B152" i="72"/>
  <c r="C152" i="72"/>
  <c r="D152" i="72"/>
  <c r="I152" i="72"/>
  <c r="J152" i="72"/>
  <c r="L152" i="72"/>
  <c r="N152" i="72"/>
  <c r="B153" i="72"/>
  <c r="C153" i="72"/>
  <c r="D153" i="72"/>
  <c r="I153" i="72"/>
  <c r="J153" i="72"/>
  <c r="L153" i="72"/>
  <c r="N153" i="72"/>
  <c r="B154" i="72"/>
  <c r="C154" i="72"/>
  <c r="N154" i="72"/>
  <c r="O154" i="72"/>
  <c r="B155" i="72"/>
  <c r="C155" i="72"/>
  <c r="D155" i="72"/>
  <c r="I155" i="72"/>
  <c r="J155" i="72"/>
  <c r="L155" i="72"/>
  <c r="N155" i="72"/>
  <c r="B156" i="72"/>
  <c r="C156" i="72"/>
  <c r="D156" i="72"/>
  <c r="I156" i="72"/>
  <c r="J156" i="72"/>
  <c r="L156" i="72"/>
  <c r="N156" i="72"/>
  <c r="B157" i="72"/>
  <c r="C157" i="72"/>
  <c r="N157" i="72"/>
  <c r="O157" i="72"/>
  <c r="B158" i="72"/>
  <c r="C158" i="72"/>
  <c r="D158" i="72"/>
  <c r="I158" i="72"/>
  <c r="J158" i="72"/>
  <c r="L158" i="72"/>
  <c r="N158" i="72"/>
  <c r="B159" i="72"/>
  <c r="C159" i="72"/>
  <c r="D159" i="72"/>
  <c r="I159" i="72"/>
  <c r="J159" i="72"/>
  <c r="L159" i="72"/>
  <c r="N159" i="72"/>
  <c r="B160" i="72"/>
  <c r="C160" i="72"/>
  <c r="N160" i="72"/>
  <c r="O160" i="72"/>
  <c r="B161" i="72"/>
  <c r="C161" i="72"/>
  <c r="D161" i="72"/>
  <c r="I161" i="72"/>
  <c r="J161" i="72"/>
  <c r="L161" i="72"/>
  <c r="N161" i="72"/>
  <c r="B162" i="72"/>
  <c r="C162" i="72"/>
  <c r="D162" i="72"/>
  <c r="I162" i="72"/>
  <c r="J162" i="72"/>
  <c r="L162" i="72"/>
  <c r="N162" i="72"/>
  <c r="B163" i="72"/>
  <c r="C163" i="72"/>
  <c r="N163" i="72"/>
  <c r="O163" i="72"/>
  <c r="B164" i="72"/>
  <c r="C164" i="72"/>
  <c r="D164" i="72"/>
  <c r="I164" i="72"/>
  <c r="J164" i="72"/>
  <c r="L164" i="72"/>
  <c r="N164" i="72"/>
  <c r="B165" i="72"/>
  <c r="C165" i="72"/>
  <c r="D165" i="72"/>
  <c r="I165" i="72"/>
  <c r="J165" i="72"/>
  <c r="L165" i="72"/>
  <c r="N165" i="72"/>
  <c r="B166" i="72"/>
  <c r="C166" i="72"/>
  <c r="N166" i="72"/>
  <c r="O166" i="72"/>
  <c r="B167" i="72"/>
  <c r="C167" i="72"/>
  <c r="D167" i="72"/>
  <c r="I167" i="72"/>
  <c r="J167" i="72"/>
  <c r="L167" i="72"/>
  <c r="N167" i="72"/>
  <c r="B168" i="72"/>
  <c r="C168" i="72"/>
  <c r="N168" i="72"/>
  <c r="O168" i="72"/>
  <c r="B169" i="72"/>
  <c r="C169" i="72"/>
  <c r="D169" i="72"/>
  <c r="I169" i="72"/>
  <c r="J169" i="72"/>
  <c r="L169" i="72"/>
  <c r="N169" i="72"/>
  <c r="B170" i="72"/>
  <c r="C170" i="72"/>
  <c r="N170" i="72"/>
  <c r="O170" i="72"/>
  <c r="B171" i="72"/>
  <c r="C171" i="72"/>
  <c r="D171" i="72"/>
  <c r="I171" i="72"/>
  <c r="J171" i="72"/>
  <c r="L171" i="72"/>
  <c r="N171" i="72"/>
  <c r="B172" i="72"/>
  <c r="C172" i="72"/>
  <c r="D172" i="72"/>
  <c r="I172" i="72"/>
  <c r="J172" i="72"/>
  <c r="L172" i="72"/>
  <c r="N172" i="72"/>
  <c r="B173" i="72"/>
  <c r="C173" i="72"/>
  <c r="D173" i="72"/>
  <c r="I173" i="72"/>
  <c r="J173" i="72"/>
  <c r="L173" i="72"/>
  <c r="N173" i="72"/>
  <c r="B174" i="72"/>
  <c r="C174" i="72"/>
  <c r="D174" i="72"/>
  <c r="I174" i="72"/>
  <c r="J174" i="72"/>
  <c r="L174" i="72"/>
  <c r="N174" i="72"/>
  <c r="B175" i="72"/>
  <c r="C175" i="72"/>
  <c r="D175" i="72"/>
  <c r="I175" i="72"/>
  <c r="J175" i="72"/>
  <c r="L175" i="72"/>
  <c r="N175" i="72"/>
  <c r="B176" i="72"/>
  <c r="C176" i="72"/>
  <c r="N176" i="72"/>
  <c r="O176" i="72"/>
  <c r="B177" i="72"/>
  <c r="C177" i="72"/>
  <c r="D177" i="72"/>
  <c r="I177" i="72"/>
  <c r="J177" i="72"/>
  <c r="L177" i="72"/>
  <c r="N177" i="72"/>
  <c r="B178" i="72"/>
  <c r="C178" i="72"/>
  <c r="N178" i="72"/>
  <c r="O178" i="72"/>
  <c r="B179" i="72"/>
  <c r="C179" i="72"/>
  <c r="D179" i="72"/>
  <c r="I179" i="72"/>
  <c r="J179" i="72"/>
  <c r="L179" i="72"/>
  <c r="N179" i="72"/>
  <c r="B180" i="72"/>
  <c r="C180" i="72"/>
  <c r="D180" i="72"/>
  <c r="I180" i="72"/>
  <c r="J180" i="72"/>
  <c r="L180" i="72"/>
  <c r="N180" i="72"/>
  <c r="B181" i="72"/>
  <c r="C181" i="72"/>
  <c r="D181" i="72"/>
  <c r="I181" i="72"/>
  <c r="J181" i="72"/>
  <c r="L181" i="72"/>
  <c r="N181" i="72"/>
  <c r="B182" i="72"/>
  <c r="C182" i="72"/>
  <c r="D182" i="72"/>
  <c r="I182" i="72"/>
  <c r="J182" i="72"/>
  <c r="L182" i="72"/>
  <c r="N182" i="72"/>
  <c r="B183" i="72"/>
  <c r="C183" i="72"/>
  <c r="D183" i="72"/>
  <c r="I183" i="72"/>
  <c r="J183" i="72"/>
  <c r="L183" i="72"/>
  <c r="N183" i="72"/>
  <c r="B184" i="72"/>
  <c r="C184" i="72"/>
  <c r="D184" i="72"/>
  <c r="I184" i="72"/>
  <c r="J184" i="72"/>
  <c r="L184" i="72"/>
  <c r="N184" i="72"/>
  <c r="B185" i="72"/>
  <c r="C185" i="72"/>
  <c r="N185" i="72"/>
  <c r="O185" i="72"/>
  <c r="B186" i="72"/>
  <c r="C186" i="72"/>
  <c r="D186" i="72"/>
  <c r="I186" i="72"/>
  <c r="J186" i="72"/>
  <c r="L186" i="72"/>
  <c r="N186" i="72"/>
  <c r="B187" i="72"/>
  <c r="C187" i="72"/>
  <c r="D187" i="72"/>
  <c r="I187" i="72"/>
  <c r="J187" i="72"/>
  <c r="L187" i="72"/>
  <c r="N187" i="72"/>
  <c r="B188" i="72"/>
  <c r="C188" i="72"/>
  <c r="D188" i="72"/>
  <c r="I188" i="72"/>
  <c r="J188" i="72"/>
  <c r="L188" i="72"/>
  <c r="N188" i="72"/>
  <c r="B189" i="72"/>
  <c r="C189" i="72"/>
  <c r="N189" i="72"/>
  <c r="O189" i="72"/>
  <c r="B190" i="72"/>
  <c r="C190" i="72"/>
  <c r="D190" i="72"/>
  <c r="I190" i="72"/>
  <c r="J190" i="72"/>
  <c r="L190" i="72"/>
  <c r="N190" i="72"/>
  <c r="B191" i="72"/>
  <c r="C191" i="72"/>
  <c r="D191" i="72"/>
  <c r="I191" i="72"/>
  <c r="J191" i="72"/>
  <c r="L191" i="72"/>
  <c r="N191" i="72"/>
  <c r="B192" i="72"/>
  <c r="C192" i="72"/>
  <c r="D192" i="72"/>
  <c r="I192" i="72"/>
  <c r="J192" i="72"/>
  <c r="L192" i="72"/>
  <c r="N192" i="72"/>
  <c r="B193" i="72"/>
  <c r="C193" i="72"/>
  <c r="D193" i="72"/>
  <c r="I193" i="72"/>
  <c r="J193" i="72"/>
  <c r="L193" i="72"/>
  <c r="N193" i="72"/>
  <c r="B194" i="72"/>
  <c r="C194" i="72"/>
  <c r="D194" i="72"/>
  <c r="I194" i="72"/>
  <c r="J194" i="72"/>
  <c r="L194" i="72"/>
  <c r="N194" i="72"/>
  <c r="B195" i="72"/>
  <c r="C195" i="72"/>
  <c r="N195" i="72"/>
  <c r="O195" i="72"/>
  <c r="B196" i="72"/>
  <c r="C196" i="72"/>
  <c r="D196" i="72"/>
  <c r="I196" i="72"/>
  <c r="J196" i="72"/>
  <c r="L196" i="72"/>
  <c r="N196" i="72"/>
  <c r="B197" i="72"/>
  <c r="C197" i="72"/>
  <c r="D197" i="72"/>
  <c r="I197" i="72"/>
  <c r="J197" i="72"/>
  <c r="L197" i="72"/>
  <c r="N197" i="72"/>
  <c r="B198" i="72"/>
  <c r="C198" i="72"/>
  <c r="N198" i="72"/>
  <c r="O198" i="72"/>
  <c r="B199" i="72"/>
  <c r="C199" i="72"/>
  <c r="D199" i="72"/>
  <c r="I199" i="72"/>
  <c r="J199" i="72"/>
  <c r="L199" i="72"/>
  <c r="N199" i="72"/>
  <c r="O199" i="72"/>
  <c r="B200" i="72"/>
  <c r="C200" i="72"/>
  <c r="B201" i="72"/>
  <c r="C201" i="72"/>
  <c r="N201" i="72"/>
  <c r="O201" i="72"/>
  <c r="B202" i="72"/>
  <c r="C202" i="72"/>
  <c r="D202" i="72"/>
  <c r="I202" i="72"/>
  <c r="J202" i="72"/>
  <c r="L202" i="72"/>
  <c r="N202" i="72"/>
  <c r="B203" i="72"/>
  <c r="C203" i="72"/>
  <c r="D203" i="72"/>
  <c r="I203" i="72"/>
  <c r="J203" i="72"/>
  <c r="L203" i="72"/>
  <c r="N203" i="72"/>
  <c r="B204" i="72"/>
  <c r="C204" i="72"/>
  <c r="D204" i="72"/>
  <c r="I204" i="72"/>
  <c r="J204" i="72"/>
  <c r="L204" i="72"/>
  <c r="N204" i="72"/>
  <c r="B205" i="72"/>
  <c r="C205" i="72"/>
  <c r="D205" i="72"/>
  <c r="I205" i="72"/>
  <c r="J205" i="72"/>
  <c r="L205" i="72"/>
  <c r="N205" i="72"/>
  <c r="O205" i="72"/>
  <c r="B206" i="72"/>
  <c r="C206" i="72"/>
  <c r="N206" i="72"/>
  <c r="O206" i="72"/>
  <c r="B207" i="72"/>
  <c r="C207" i="72"/>
  <c r="D207" i="72"/>
  <c r="I207" i="72"/>
  <c r="J207" i="72"/>
  <c r="L207" i="72"/>
  <c r="N207" i="72"/>
  <c r="B208" i="72"/>
  <c r="C208" i="72"/>
  <c r="D208" i="72"/>
  <c r="I208" i="72"/>
  <c r="J208" i="72"/>
  <c r="L208" i="72"/>
  <c r="N208" i="72"/>
  <c r="B209" i="72"/>
  <c r="C209" i="72"/>
  <c r="D209" i="72"/>
  <c r="I209" i="72"/>
  <c r="J209" i="72"/>
  <c r="L209" i="72"/>
  <c r="N209" i="72"/>
  <c r="B210" i="72"/>
  <c r="C210" i="72"/>
  <c r="D210" i="72"/>
  <c r="I210" i="72"/>
  <c r="J210" i="72"/>
  <c r="L210" i="72"/>
  <c r="N210" i="72"/>
  <c r="B211" i="72"/>
  <c r="C211" i="72"/>
  <c r="D211" i="72"/>
  <c r="I211" i="72"/>
  <c r="J211" i="72"/>
  <c r="L211" i="72"/>
  <c r="N211" i="72"/>
  <c r="B212" i="72"/>
  <c r="C212" i="72"/>
  <c r="N212" i="72"/>
  <c r="O212" i="72"/>
  <c r="B213" i="72"/>
  <c r="C213" i="72"/>
  <c r="D213" i="72"/>
  <c r="I213" i="72"/>
  <c r="J213" i="72"/>
  <c r="L213" i="72"/>
  <c r="N213" i="72"/>
  <c r="B214" i="72"/>
  <c r="C214" i="72"/>
  <c r="D214" i="72"/>
  <c r="I214" i="72"/>
  <c r="J214" i="72"/>
  <c r="L214" i="72"/>
  <c r="N214" i="72"/>
  <c r="B215" i="72"/>
  <c r="C215" i="72"/>
  <c r="D215" i="72"/>
  <c r="I215" i="72"/>
  <c r="J215" i="72"/>
  <c r="L215" i="72"/>
  <c r="N215" i="72"/>
  <c r="B216" i="72"/>
  <c r="C216" i="72"/>
  <c r="N216" i="72"/>
  <c r="O216" i="72"/>
  <c r="B217" i="72"/>
  <c r="C217" i="72"/>
  <c r="D217" i="72"/>
  <c r="I217" i="72"/>
  <c r="J217" i="72"/>
  <c r="L217" i="72"/>
  <c r="N217" i="72"/>
  <c r="B218" i="72"/>
  <c r="C218" i="72"/>
  <c r="D218" i="72"/>
  <c r="I218" i="72"/>
  <c r="J218" i="72"/>
  <c r="L218" i="72"/>
  <c r="N218" i="72"/>
  <c r="B219" i="72"/>
  <c r="C219" i="72"/>
  <c r="N219" i="72"/>
  <c r="O219" i="72"/>
  <c r="B220" i="72"/>
  <c r="C220" i="72"/>
  <c r="D220" i="72"/>
  <c r="I220" i="72"/>
  <c r="J220" i="72"/>
  <c r="L220" i="72"/>
  <c r="N220" i="72"/>
  <c r="B221" i="72"/>
  <c r="C221" i="72"/>
  <c r="D221" i="72"/>
  <c r="I221" i="72"/>
  <c r="J221" i="72"/>
  <c r="L221" i="72"/>
  <c r="N221" i="72"/>
  <c r="O221" i="72"/>
  <c r="B222" i="72"/>
  <c r="C222" i="72"/>
  <c r="N222" i="72"/>
  <c r="O222" i="72"/>
  <c r="B223" i="72"/>
  <c r="C223" i="72"/>
  <c r="D223" i="72"/>
  <c r="I223" i="72"/>
  <c r="J223" i="72"/>
  <c r="L223" i="72"/>
  <c r="N223" i="72"/>
  <c r="B224" i="72"/>
  <c r="C224" i="72"/>
  <c r="D224" i="72"/>
  <c r="I224" i="72"/>
  <c r="J224" i="72"/>
  <c r="L224" i="72"/>
  <c r="N224" i="72"/>
  <c r="O224" i="72"/>
  <c r="A223" i="72"/>
  <c r="A224" i="72"/>
  <c r="A106" i="72"/>
  <c r="A107" i="72"/>
  <c r="A108" i="72"/>
  <c r="A109" i="72"/>
  <c r="A110" i="72"/>
  <c r="A111" i="72"/>
  <c r="A112" i="72"/>
  <c r="A113" i="72"/>
  <c r="A114" i="72"/>
  <c r="A115" i="72"/>
  <c r="A116" i="72"/>
  <c r="A117" i="72"/>
  <c r="A118" i="72"/>
  <c r="A119" i="72"/>
  <c r="A120" i="72"/>
  <c r="A121" i="72"/>
  <c r="A122" i="72"/>
  <c r="A123" i="72"/>
  <c r="A124" i="72"/>
  <c r="A125" i="72"/>
  <c r="A126" i="72"/>
  <c r="A127" i="72"/>
  <c r="A128" i="72"/>
  <c r="A129" i="72"/>
  <c r="A130" i="72"/>
  <c r="A131" i="72"/>
  <c r="A132" i="72"/>
  <c r="A133" i="72"/>
  <c r="A134" i="72"/>
  <c r="A135" i="72"/>
  <c r="A136" i="72"/>
  <c r="A137" i="72"/>
  <c r="A138" i="72"/>
  <c r="A139" i="72"/>
  <c r="A140" i="72"/>
  <c r="A141" i="72"/>
  <c r="A142" i="72"/>
  <c r="A143" i="72"/>
  <c r="A144" i="72"/>
  <c r="A145" i="72"/>
  <c r="A146" i="72"/>
  <c r="A147" i="72"/>
  <c r="A148" i="72"/>
  <c r="A149" i="72"/>
  <c r="A150" i="72"/>
  <c r="A151" i="72"/>
  <c r="A152" i="72"/>
  <c r="A153" i="72"/>
  <c r="A154" i="72"/>
  <c r="A155" i="72"/>
  <c r="A156" i="72"/>
  <c r="A157" i="72"/>
  <c r="A158" i="72"/>
  <c r="A159" i="72"/>
  <c r="A160" i="72"/>
  <c r="A161" i="72"/>
  <c r="A162" i="72"/>
  <c r="A163" i="72"/>
  <c r="A164" i="72"/>
  <c r="A165" i="72"/>
  <c r="A166" i="72"/>
  <c r="A167" i="72"/>
  <c r="A168" i="72"/>
  <c r="A169" i="72"/>
  <c r="A170" i="72"/>
  <c r="A171" i="72"/>
  <c r="A172" i="72"/>
  <c r="A173" i="72"/>
  <c r="A174" i="72"/>
  <c r="A175" i="72"/>
  <c r="A176" i="72"/>
  <c r="A177" i="72"/>
  <c r="A178" i="72"/>
  <c r="A179" i="72"/>
  <c r="A180" i="72"/>
  <c r="A181" i="72"/>
  <c r="A182" i="72"/>
  <c r="A183" i="72"/>
  <c r="A184" i="72"/>
  <c r="A185" i="72"/>
  <c r="A186" i="72"/>
  <c r="A187" i="72"/>
  <c r="A188" i="72"/>
  <c r="A189" i="72"/>
  <c r="A190" i="72"/>
  <c r="A191" i="72"/>
  <c r="A192" i="72"/>
  <c r="A193" i="72"/>
  <c r="A194" i="72"/>
  <c r="A195" i="72"/>
  <c r="A196" i="72"/>
  <c r="A197" i="72"/>
  <c r="A198" i="72"/>
  <c r="A199" i="72"/>
  <c r="A200" i="72"/>
  <c r="A201" i="72"/>
  <c r="A202" i="72"/>
  <c r="A203" i="72"/>
  <c r="A204" i="72"/>
  <c r="A205" i="72"/>
  <c r="A206" i="72"/>
  <c r="A207" i="72"/>
  <c r="A208" i="72"/>
  <c r="A209" i="72"/>
  <c r="A210" i="72"/>
  <c r="A211" i="72"/>
  <c r="A212" i="72"/>
  <c r="A213" i="72"/>
  <c r="A214" i="72"/>
  <c r="A215" i="72"/>
  <c r="A216" i="72"/>
  <c r="A217" i="72"/>
  <c r="A218" i="72"/>
  <c r="A219" i="72"/>
  <c r="A220" i="72"/>
  <c r="A221" i="72"/>
  <c r="A222" i="72"/>
  <c r="A105" i="72"/>
  <c r="B12" i="72"/>
  <c r="C12" i="72"/>
  <c r="B13" i="72"/>
  <c r="C13" i="72"/>
  <c r="B14" i="72"/>
  <c r="C14" i="72"/>
  <c r="B15" i="72"/>
  <c r="C15" i="72"/>
  <c r="B16" i="72"/>
  <c r="C16" i="72"/>
  <c r="D16" i="72"/>
  <c r="I16" i="72"/>
  <c r="J16" i="72"/>
  <c r="L16" i="72"/>
  <c r="N16" i="72"/>
  <c r="O16" i="72"/>
  <c r="B17" i="72"/>
  <c r="C17" i="72"/>
  <c r="D17" i="72"/>
  <c r="I17" i="72"/>
  <c r="J17" i="72"/>
  <c r="L17" i="72"/>
  <c r="N17" i="72"/>
  <c r="O17" i="72"/>
  <c r="B18" i="72"/>
  <c r="C18" i="72"/>
  <c r="D18" i="72"/>
  <c r="I18" i="72"/>
  <c r="J18" i="72"/>
  <c r="L18" i="72"/>
  <c r="N18" i="72"/>
  <c r="O18" i="72"/>
  <c r="B19" i="72"/>
  <c r="C19" i="72"/>
  <c r="D19" i="72"/>
  <c r="I19" i="72"/>
  <c r="J19" i="72"/>
  <c r="L19" i="72"/>
  <c r="N19" i="72"/>
  <c r="O19" i="72"/>
  <c r="B20" i="72"/>
  <c r="C20" i="72"/>
  <c r="D20" i="72"/>
  <c r="I20" i="72"/>
  <c r="J20" i="72"/>
  <c r="L20" i="72"/>
  <c r="N20" i="72"/>
  <c r="O20" i="72"/>
  <c r="B21" i="72"/>
  <c r="C21" i="72"/>
  <c r="D21" i="72"/>
  <c r="I21" i="72"/>
  <c r="J21" i="72"/>
  <c r="L21" i="72"/>
  <c r="N21" i="72"/>
  <c r="B22" i="72"/>
  <c r="C22" i="72"/>
  <c r="D22" i="72"/>
  <c r="I22" i="72"/>
  <c r="J22" i="72"/>
  <c r="L22" i="72"/>
  <c r="N22" i="72"/>
  <c r="B23" i="72"/>
  <c r="C23" i="72"/>
  <c r="D23" i="72"/>
  <c r="I23" i="72"/>
  <c r="J23" i="72"/>
  <c r="L23" i="72"/>
  <c r="N23" i="72"/>
  <c r="B24" i="72"/>
  <c r="C24" i="72"/>
  <c r="D24" i="72"/>
  <c r="I24" i="72"/>
  <c r="J24" i="72"/>
  <c r="L24" i="72"/>
  <c r="N24" i="72"/>
  <c r="O24" i="72"/>
  <c r="B25" i="72"/>
  <c r="C25" i="72"/>
  <c r="D25" i="72"/>
  <c r="I25" i="72"/>
  <c r="J25" i="72"/>
  <c r="L25" i="72"/>
  <c r="N25" i="72"/>
  <c r="O25" i="72"/>
  <c r="B26" i="72"/>
  <c r="C26" i="72"/>
  <c r="I26" i="72"/>
  <c r="J26" i="72"/>
  <c r="K26" i="72"/>
  <c r="L26" i="72"/>
  <c r="N26" i="72"/>
  <c r="O26" i="72"/>
  <c r="B27" i="72"/>
  <c r="C27" i="72"/>
  <c r="D27" i="72"/>
  <c r="I27" i="72"/>
  <c r="J27" i="72"/>
  <c r="L27" i="72"/>
  <c r="N27" i="72"/>
  <c r="O27" i="72"/>
  <c r="B28" i="72"/>
  <c r="C28" i="72"/>
  <c r="D28" i="72"/>
  <c r="I28" i="72"/>
  <c r="J28" i="72"/>
  <c r="L28" i="72"/>
  <c r="N28" i="72"/>
  <c r="B29" i="72"/>
  <c r="C29" i="72"/>
  <c r="D29" i="72"/>
  <c r="I29" i="72"/>
  <c r="J29" i="72"/>
  <c r="L29" i="72"/>
  <c r="N29" i="72"/>
  <c r="B30" i="72"/>
  <c r="C30" i="72"/>
  <c r="D30" i="72"/>
  <c r="I30" i="72"/>
  <c r="J30" i="72"/>
  <c r="L30" i="72"/>
  <c r="N30" i="72"/>
  <c r="O30" i="72"/>
  <c r="B31" i="72"/>
  <c r="C31" i="72"/>
  <c r="D31" i="72"/>
  <c r="I31" i="72"/>
  <c r="J31" i="72"/>
  <c r="L31" i="72"/>
  <c r="N31" i="72"/>
  <c r="O31" i="72"/>
  <c r="B32" i="72"/>
  <c r="C32" i="72"/>
  <c r="D32" i="72"/>
  <c r="I32" i="72"/>
  <c r="J32" i="72"/>
  <c r="L32" i="72"/>
  <c r="N32" i="72"/>
  <c r="O32" i="72"/>
  <c r="B33" i="72"/>
  <c r="C33" i="72"/>
  <c r="D33" i="72"/>
  <c r="I33" i="72"/>
  <c r="J33" i="72"/>
  <c r="L33" i="72"/>
  <c r="N33" i="72"/>
  <c r="O33" i="72"/>
  <c r="B34" i="72"/>
  <c r="C34" i="72"/>
  <c r="D34" i="72"/>
  <c r="I34" i="72"/>
  <c r="J34" i="72"/>
  <c r="L34" i="72"/>
  <c r="N34" i="72"/>
  <c r="B35" i="72"/>
  <c r="C35" i="72"/>
  <c r="D35" i="72"/>
  <c r="I35" i="72"/>
  <c r="J35" i="72"/>
  <c r="L35" i="72"/>
  <c r="N35" i="72"/>
  <c r="O35" i="72"/>
  <c r="B36" i="72"/>
  <c r="C36" i="72"/>
  <c r="D36" i="72"/>
  <c r="I36" i="72"/>
  <c r="J36" i="72"/>
  <c r="L36" i="72"/>
  <c r="N36" i="72"/>
  <c r="O36" i="72"/>
  <c r="B37" i="72"/>
  <c r="C37" i="72"/>
  <c r="D37" i="72"/>
  <c r="I37" i="72"/>
  <c r="J37" i="72"/>
  <c r="L37" i="72"/>
  <c r="N37" i="72"/>
  <c r="B38" i="72"/>
  <c r="C38" i="72"/>
  <c r="D38" i="72"/>
  <c r="I38" i="72"/>
  <c r="J38" i="72"/>
  <c r="L38" i="72"/>
  <c r="N38" i="72"/>
  <c r="B39" i="72"/>
  <c r="C39" i="72"/>
  <c r="D39" i="72"/>
  <c r="I39" i="72"/>
  <c r="J39" i="72"/>
  <c r="L39" i="72"/>
  <c r="N39" i="72"/>
  <c r="O39" i="72"/>
  <c r="B40" i="72"/>
  <c r="C40" i="72"/>
  <c r="I40" i="72"/>
  <c r="J40" i="72"/>
  <c r="K40" i="72"/>
  <c r="L40" i="72"/>
  <c r="N40" i="72"/>
  <c r="O40" i="72"/>
  <c r="B41" i="72"/>
  <c r="C41" i="72"/>
  <c r="D41" i="72"/>
  <c r="I41" i="72"/>
  <c r="J41" i="72"/>
  <c r="L41" i="72"/>
  <c r="N41" i="72"/>
  <c r="O41" i="72"/>
  <c r="B42" i="72"/>
  <c r="C42" i="72"/>
  <c r="D42" i="72"/>
  <c r="I42" i="72"/>
  <c r="J42" i="72"/>
  <c r="L42" i="72"/>
  <c r="N42" i="72"/>
  <c r="O42" i="72"/>
  <c r="B43" i="72"/>
  <c r="C43" i="72"/>
  <c r="D43" i="72"/>
  <c r="I43" i="72"/>
  <c r="J43" i="72"/>
  <c r="L43" i="72"/>
  <c r="N43" i="72"/>
  <c r="O43" i="72"/>
  <c r="B44" i="72"/>
  <c r="C44" i="72"/>
  <c r="D44" i="72"/>
  <c r="I44" i="72"/>
  <c r="J44" i="72"/>
  <c r="L44" i="72"/>
  <c r="N44" i="72"/>
  <c r="O44" i="72"/>
  <c r="B45" i="72"/>
  <c r="C45" i="72"/>
  <c r="D45" i="72"/>
  <c r="I45" i="72"/>
  <c r="J45" i="72"/>
  <c r="L45" i="72"/>
  <c r="N45" i="72"/>
  <c r="O45" i="72"/>
  <c r="B46" i="72"/>
  <c r="C46" i="72"/>
  <c r="D46" i="72"/>
  <c r="I46" i="72"/>
  <c r="J46" i="72"/>
  <c r="L46" i="72"/>
  <c r="N46" i="72"/>
  <c r="B47" i="72"/>
  <c r="C47" i="72"/>
  <c r="D47" i="72"/>
  <c r="I47" i="72"/>
  <c r="J47" i="72"/>
  <c r="L47" i="72"/>
  <c r="N47" i="72"/>
  <c r="B48" i="72"/>
  <c r="C48" i="72"/>
  <c r="D48" i="72"/>
  <c r="I48" i="72"/>
  <c r="J48" i="72"/>
  <c r="L48" i="72"/>
  <c r="N48" i="72"/>
  <c r="O48" i="72"/>
  <c r="B49" i="72"/>
  <c r="C49" i="72"/>
  <c r="D49" i="72"/>
  <c r="I49" i="72"/>
  <c r="J49" i="72"/>
  <c r="L49" i="72"/>
  <c r="N49" i="72"/>
  <c r="O49" i="72"/>
  <c r="B50" i="72"/>
  <c r="C50" i="72"/>
  <c r="I50" i="72"/>
  <c r="J50" i="72"/>
  <c r="K50" i="72"/>
  <c r="L50" i="72"/>
  <c r="N50" i="72"/>
  <c r="O50" i="72"/>
  <c r="B51" i="72"/>
  <c r="C51" i="72"/>
  <c r="D51" i="72"/>
  <c r="I51" i="72"/>
  <c r="J51" i="72"/>
  <c r="L51" i="72"/>
  <c r="N51" i="72"/>
  <c r="O51" i="72"/>
  <c r="B52" i="72"/>
  <c r="C52" i="72"/>
  <c r="D52" i="72"/>
  <c r="I52" i="72"/>
  <c r="J52" i="72"/>
  <c r="L52" i="72"/>
  <c r="N52" i="72"/>
  <c r="O52" i="72"/>
  <c r="B53" i="72"/>
  <c r="C53" i="72"/>
  <c r="D53" i="72"/>
  <c r="I53" i="72"/>
  <c r="J53" i="72"/>
  <c r="L53" i="72"/>
  <c r="N53" i="72"/>
  <c r="O53" i="72"/>
  <c r="B54" i="72"/>
  <c r="C54" i="72"/>
  <c r="D54" i="72"/>
  <c r="I54" i="72"/>
  <c r="J54" i="72"/>
  <c r="L54" i="72"/>
  <c r="N54" i="72"/>
  <c r="O54" i="72"/>
  <c r="B55" i="72"/>
  <c r="C55" i="72"/>
  <c r="D55" i="72"/>
  <c r="I55" i="72"/>
  <c r="J55" i="72"/>
  <c r="L55" i="72"/>
  <c r="N55" i="72"/>
  <c r="O55" i="72"/>
  <c r="B56" i="72"/>
  <c r="C56" i="72"/>
  <c r="D56" i="72"/>
  <c r="I56" i="72"/>
  <c r="J56" i="72"/>
  <c r="L56" i="72"/>
  <c r="N56" i="72"/>
  <c r="O56" i="72"/>
  <c r="B57" i="72"/>
  <c r="C57" i="72"/>
  <c r="D57" i="72"/>
  <c r="I57" i="72"/>
  <c r="J57" i="72"/>
  <c r="L57" i="72"/>
  <c r="N57" i="72"/>
  <c r="O57" i="72"/>
  <c r="B58" i="72"/>
  <c r="C58" i="72"/>
  <c r="D58" i="72"/>
  <c r="E58" i="72"/>
  <c r="F58" i="72"/>
  <c r="G58" i="72"/>
  <c r="H58" i="72"/>
  <c r="P58" i="72"/>
  <c r="B59" i="72"/>
  <c r="C59" i="72"/>
  <c r="B60" i="72"/>
  <c r="C60" i="72"/>
  <c r="B61" i="72"/>
  <c r="C61" i="72"/>
  <c r="D61" i="72"/>
  <c r="I61" i="72"/>
  <c r="J61" i="72"/>
  <c r="L61" i="72"/>
  <c r="N61" i="72"/>
  <c r="O61" i="72"/>
  <c r="B62" i="72"/>
  <c r="C62" i="72"/>
  <c r="D62" i="72"/>
  <c r="I62" i="72"/>
  <c r="J62" i="72"/>
  <c r="L62" i="72"/>
  <c r="N62" i="72"/>
  <c r="O62" i="72"/>
  <c r="B63" i="72"/>
  <c r="C63" i="72"/>
  <c r="D63" i="72"/>
  <c r="I63" i="72"/>
  <c r="J63" i="72"/>
  <c r="L63" i="72"/>
  <c r="N63" i="72"/>
  <c r="O63" i="72"/>
  <c r="B64" i="72"/>
  <c r="C64" i="72"/>
  <c r="D64" i="72"/>
  <c r="I64" i="72"/>
  <c r="J64" i="72"/>
  <c r="L64" i="72"/>
  <c r="N64" i="72"/>
  <c r="O64" i="72"/>
  <c r="B65" i="72"/>
  <c r="C65" i="72"/>
  <c r="D65" i="72"/>
  <c r="I65" i="72"/>
  <c r="J65" i="72"/>
  <c r="L65" i="72"/>
  <c r="N65" i="72"/>
  <c r="O65" i="72"/>
  <c r="B66" i="72"/>
  <c r="C66" i="72"/>
  <c r="D66" i="72"/>
  <c r="I66" i="72"/>
  <c r="J66" i="72"/>
  <c r="L66" i="72"/>
  <c r="N66" i="72"/>
  <c r="B67" i="72"/>
  <c r="C67" i="72"/>
  <c r="D67" i="72"/>
  <c r="I67" i="72"/>
  <c r="J67" i="72"/>
  <c r="L67" i="72"/>
  <c r="N67" i="72"/>
  <c r="B68" i="72"/>
  <c r="C68" i="72"/>
  <c r="D68" i="72"/>
  <c r="I68" i="72"/>
  <c r="J68" i="72"/>
  <c r="L68" i="72"/>
  <c r="N68" i="72"/>
  <c r="B69" i="72"/>
  <c r="C69" i="72"/>
  <c r="D69" i="72"/>
  <c r="I69" i="72"/>
  <c r="J69" i="72"/>
  <c r="L69" i="72"/>
  <c r="N69" i="72"/>
  <c r="B70" i="72"/>
  <c r="C70" i="72"/>
  <c r="D70" i="72"/>
  <c r="I70" i="72"/>
  <c r="J70" i="72"/>
  <c r="L70" i="72"/>
  <c r="N70" i="72"/>
  <c r="B71" i="72"/>
  <c r="C71" i="72"/>
  <c r="D71" i="72"/>
  <c r="I71" i="72"/>
  <c r="J71" i="72"/>
  <c r="L71" i="72"/>
  <c r="N71" i="72"/>
  <c r="O71" i="72"/>
  <c r="B72" i="72"/>
  <c r="C72" i="72"/>
  <c r="D72" i="72"/>
  <c r="I72" i="72"/>
  <c r="J72" i="72"/>
  <c r="L72" i="72"/>
  <c r="N72" i="72"/>
  <c r="O72" i="72"/>
  <c r="B73" i="72"/>
  <c r="C73" i="72"/>
  <c r="D73" i="72"/>
  <c r="I73" i="72"/>
  <c r="J73" i="72"/>
  <c r="L73" i="72"/>
  <c r="N73" i="72"/>
  <c r="O73" i="72"/>
  <c r="B74" i="72"/>
  <c r="C74" i="72"/>
  <c r="D74" i="72"/>
  <c r="I74" i="72"/>
  <c r="J74" i="72"/>
  <c r="L74" i="72"/>
  <c r="N74" i="72"/>
  <c r="O74" i="72"/>
  <c r="B75" i="72"/>
  <c r="C75" i="72"/>
  <c r="B76" i="72"/>
  <c r="C76" i="72"/>
  <c r="D76" i="72"/>
  <c r="I76" i="72"/>
  <c r="J76" i="72"/>
  <c r="L76" i="72"/>
  <c r="N76" i="72"/>
  <c r="O76" i="72"/>
  <c r="B77" i="72"/>
  <c r="C77" i="72"/>
  <c r="D77" i="72"/>
  <c r="I77" i="72"/>
  <c r="J77" i="72"/>
  <c r="L77" i="72"/>
  <c r="N77" i="72"/>
  <c r="O77" i="72"/>
  <c r="B78" i="72"/>
  <c r="C78" i="72"/>
  <c r="D78" i="72"/>
  <c r="I78" i="72"/>
  <c r="J78" i="72"/>
  <c r="L78" i="72"/>
  <c r="N78" i="72"/>
  <c r="O78" i="72"/>
  <c r="B79" i="72"/>
  <c r="C79" i="72"/>
  <c r="D79" i="72"/>
  <c r="I79" i="72"/>
  <c r="J79" i="72"/>
  <c r="L79" i="72"/>
  <c r="N79" i="72"/>
  <c r="O79" i="72"/>
  <c r="B80" i="72"/>
  <c r="C80" i="72"/>
  <c r="D80" i="72"/>
  <c r="I80" i="72"/>
  <c r="J80" i="72"/>
  <c r="L80" i="72"/>
  <c r="N80" i="72"/>
  <c r="O80" i="72"/>
  <c r="B81" i="72"/>
  <c r="C81" i="72"/>
  <c r="D81" i="72"/>
  <c r="I81" i="72"/>
  <c r="J81" i="72"/>
  <c r="L81" i="72"/>
  <c r="N81" i="72"/>
  <c r="B82" i="72"/>
  <c r="C82" i="72"/>
  <c r="D82" i="72"/>
  <c r="I82" i="72"/>
  <c r="J82" i="72"/>
  <c r="L82" i="72"/>
  <c r="N82" i="72"/>
  <c r="B83" i="72"/>
  <c r="C83" i="72"/>
  <c r="D83" i="72"/>
  <c r="I83" i="72"/>
  <c r="J83" i="72"/>
  <c r="L83" i="72"/>
  <c r="N83" i="72"/>
  <c r="O83" i="72"/>
  <c r="B84" i="72"/>
  <c r="C84" i="72"/>
  <c r="D84" i="72"/>
  <c r="I84" i="72"/>
  <c r="J84" i="72"/>
  <c r="L84" i="72"/>
  <c r="N84" i="72"/>
  <c r="O84" i="72"/>
  <c r="B85" i="72"/>
  <c r="C85" i="72"/>
  <c r="D85" i="72"/>
  <c r="I85" i="72"/>
  <c r="J85" i="72"/>
  <c r="L85" i="72"/>
  <c r="N85" i="72"/>
  <c r="O85" i="72"/>
  <c r="B86" i="72"/>
  <c r="C86" i="72"/>
  <c r="B87" i="72"/>
  <c r="C87" i="72"/>
  <c r="D87" i="72"/>
  <c r="I87" i="72"/>
  <c r="J87" i="72"/>
  <c r="L87" i="72"/>
  <c r="N87" i="72"/>
  <c r="O87" i="72"/>
  <c r="B88" i="72"/>
  <c r="C88" i="72"/>
  <c r="D88" i="72"/>
  <c r="I88" i="72"/>
  <c r="J88" i="72"/>
  <c r="L88" i="72"/>
  <c r="N88" i="72"/>
  <c r="B89" i="72"/>
  <c r="C89" i="72"/>
  <c r="D89" i="72"/>
  <c r="I89" i="72"/>
  <c r="J89" i="72"/>
  <c r="L89" i="72"/>
  <c r="N89" i="72"/>
  <c r="B90" i="72"/>
  <c r="C90" i="72"/>
  <c r="D90" i="72"/>
  <c r="I90" i="72"/>
  <c r="J90" i="72"/>
  <c r="L90" i="72"/>
  <c r="N90" i="72"/>
  <c r="O90" i="72"/>
  <c r="B91" i="72"/>
  <c r="C91" i="72"/>
  <c r="D91" i="72"/>
  <c r="I91" i="72"/>
  <c r="J91" i="72"/>
  <c r="L91" i="72"/>
  <c r="N91" i="72"/>
  <c r="O91" i="72"/>
  <c r="B92" i="72"/>
  <c r="C92" i="72"/>
  <c r="D92" i="72"/>
  <c r="I92" i="72"/>
  <c r="J92" i="72"/>
  <c r="L92" i="72"/>
  <c r="N92" i="72"/>
  <c r="O92" i="72"/>
  <c r="B93" i="72"/>
  <c r="C93" i="72"/>
  <c r="D93" i="72"/>
  <c r="I93" i="72"/>
  <c r="J93" i="72"/>
  <c r="L93" i="72"/>
  <c r="N93" i="72"/>
  <c r="B94" i="72"/>
  <c r="C94" i="72"/>
  <c r="D94" i="72"/>
  <c r="I94" i="72"/>
  <c r="J94" i="72"/>
  <c r="L94" i="72"/>
  <c r="N94" i="72"/>
  <c r="B95" i="72"/>
  <c r="C95" i="72"/>
  <c r="D95" i="72"/>
  <c r="I95" i="72"/>
  <c r="J95" i="72"/>
  <c r="L95" i="72"/>
  <c r="N95" i="72"/>
  <c r="B96" i="72"/>
  <c r="C96" i="72"/>
  <c r="D96" i="72"/>
  <c r="I96" i="72"/>
  <c r="J96" i="72"/>
  <c r="L96" i="72"/>
  <c r="N96" i="72"/>
  <c r="B97" i="72"/>
  <c r="C97" i="72"/>
  <c r="D97" i="72"/>
  <c r="I97" i="72"/>
  <c r="J97" i="72"/>
  <c r="L97" i="72"/>
  <c r="N97" i="72"/>
  <c r="B98" i="72"/>
  <c r="C98" i="72"/>
  <c r="D98" i="72"/>
  <c r="I98" i="72"/>
  <c r="J98" i="72"/>
  <c r="L98" i="72"/>
  <c r="N98" i="72"/>
  <c r="B99" i="72"/>
  <c r="C99" i="72"/>
  <c r="D99" i="72"/>
  <c r="I99" i="72"/>
  <c r="J99" i="72"/>
  <c r="L99" i="72"/>
  <c r="N99" i="72"/>
  <c r="B100" i="72"/>
  <c r="C100" i="72"/>
  <c r="D100" i="72"/>
  <c r="I100" i="72"/>
  <c r="J100" i="72"/>
  <c r="L100" i="72"/>
  <c r="N100" i="72"/>
  <c r="B101" i="72"/>
  <c r="C101" i="72"/>
  <c r="D101" i="72"/>
  <c r="I101" i="72"/>
  <c r="J101" i="72"/>
  <c r="L101" i="72"/>
  <c r="N101" i="72"/>
  <c r="B102" i="72"/>
  <c r="C102" i="72"/>
  <c r="D102" i="72"/>
  <c r="I102" i="72"/>
  <c r="J102" i="72"/>
  <c r="L102" i="72"/>
  <c r="N102" i="72"/>
  <c r="B103" i="72"/>
  <c r="C103" i="72"/>
  <c r="D103" i="72"/>
  <c r="I103" i="72"/>
  <c r="J103" i="72"/>
  <c r="L103" i="72"/>
  <c r="N103" i="72"/>
  <c r="B104" i="72"/>
  <c r="C104" i="72"/>
  <c r="D104" i="72"/>
  <c r="I104" i="72"/>
  <c r="J104" i="72"/>
  <c r="L104" i="72"/>
  <c r="N104" i="72"/>
  <c r="O104" i="72"/>
  <c r="A104" i="72"/>
  <c r="A95" i="72"/>
  <c r="A96" i="72"/>
  <c r="A97" i="72"/>
  <c r="A98" i="72"/>
  <c r="A99" i="72"/>
  <c r="A100" i="72"/>
  <c r="A101" i="72"/>
  <c r="A102" i="72"/>
  <c r="A103" i="72"/>
  <c r="A82" i="72"/>
  <c r="A83" i="72"/>
  <c r="A84" i="72"/>
  <c r="A85" i="72"/>
  <c r="A86" i="72"/>
  <c r="A87" i="72"/>
  <c r="A88" i="72"/>
  <c r="A89" i="72"/>
  <c r="A90" i="72"/>
  <c r="A91" i="72"/>
  <c r="A92" i="72"/>
  <c r="A93" i="72"/>
  <c r="A94" i="72"/>
  <c r="A28" i="72"/>
  <c r="A29" i="72"/>
  <c r="A30" i="72"/>
  <c r="A31" i="72"/>
  <c r="A32" i="72"/>
  <c r="A33" i="72"/>
  <c r="A34" i="72"/>
  <c r="A35" i="72"/>
  <c r="A36" i="72"/>
  <c r="A37" i="72"/>
  <c r="A38" i="72"/>
  <c r="A39" i="72"/>
  <c r="A40" i="72"/>
  <c r="A41" i="72"/>
  <c r="A42" i="72"/>
  <c r="A43" i="72"/>
  <c r="A44" i="72"/>
  <c r="A45" i="72"/>
  <c r="A46" i="72"/>
  <c r="A47" i="72"/>
  <c r="A48" i="72"/>
  <c r="A49" i="72"/>
  <c r="A50" i="72"/>
  <c r="A51" i="72"/>
  <c r="A52" i="72"/>
  <c r="A53" i="72"/>
  <c r="A54" i="72"/>
  <c r="A55" i="72"/>
  <c r="A56" i="72"/>
  <c r="A57" i="72"/>
  <c r="A58" i="72"/>
  <c r="A59" i="72"/>
  <c r="A60" i="72"/>
  <c r="A61" i="72"/>
  <c r="A62" i="72"/>
  <c r="A63" i="72"/>
  <c r="A64" i="72"/>
  <c r="A65" i="72"/>
  <c r="A66" i="72"/>
  <c r="A67" i="72"/>
  <c r="A68" i="72"/>
  <c r="A69" i="72"/>
  <c r="A70" i="72"/>
  <c r="A71" i="72"/>
  <c r="A72" i="72"/>
  <c r="A73" i="72"/>
  <c r="A74" i="72"/>
  <c r="A75" i="72"/>
  <c r="A76" i="72"/>
  <c r="A77" i="72"/>
  <c r="A78" i="72"/>
  <c r="A79" i="72"/>
  <c r="A80" i="72"/>
  <c r="A81" i="72"/>
  <c r="A13" i="72"/>
  <c r="A14" i="72"/>
  <c r="A15" i="72"/>
  <c r="A16" i="72"/>
  <c r="A17" i="72"/>
  <c r="A18" i="72"/>
  <c r="A19" i="72"/>
  <c r="A20" i="72"/>
  <c r="A21" i="72"/>
  <c r="A22" i="72"/>
  <c r="A23" i="72"/>
  <c r="A24" i="72"/>
  <c r="A25" i="72"/>
  <c r="A26" i="72"/>
  <c r="A27" i="72"/>
  <c r="A12" i="72"/>
  <c r="D9" i="72"/>
  <c r="I9" i="72"/>
  <c r="J9" i="72"/>
  <c r="L9" i="72"/>
  <c r="N9" i="72"/>
  <c r="O9" i="72"/>
  <c r="D11" i="72"/>
  <c r="I11" i="72"/>
  <c r="J11" i="72"/>
  <c r="L11" i="72"/>
  <c r="N11" i="72"/>
  <c r="O11" i="72"/>
  <c r="A11" i="72"/>
  <c r="B11" i="72"/>
  <c r="C11" i="72"/>
  <c r="B10" i="72"/>
  <c r="C10" i="72"/>
  <c r="A10" i="72"/>
  <c r="B6" i="72"/>
  <c r="C6" i="72"/>
  <c r="B7" i="72"/>
  <c r="C7" i="72"/>
  <c r="B8" i="72"/>
  <c r="C8" i="72"/>
  <c r="B9" i="72"/>
  <c r="C9" i="72"/>
  <c r="A8" i="72"/>
  <c r="A9" i="72"/>
  <c r="A7" i="72"/>
  <c r="A6" i="72"/>
  <c r="A2" i="72"/>
  <c r="K371" i="38"/>
  <c r="K370" i="38" s="1"/>
  <c r="R106" i="16"/>
  <c r="Q106" i="16"/>
  <c r="Q89" i="16"/>
  <c r="G373" i="38"/>
  <c r="E373" i="38"/>
  <c r="I373" i="38"/>
  <c r="D373" i="38"/>
  <c r="C373" i="38"/>
  <c r="B373" i="38"/>
  <c r="A373" i="38"/>
  <c r="M106" i="16"/>
  <c r="O106" i="16" s="1"/>
  <c r="H373" i="38" s="1"/>
  <c r="Q38" i="13"/>
  <c r="R38" i="13"/>
  <c r="A434" i="38"/>
  <c r="C434" i="38"/>
  <c r="D434" i="38"/>
  <c r="E434" i="38"/>
  <c r="G434" i="38"/>
  <c r="I434" i="38"/>
  <c r="M38" i="13"/>
  <c r="O38" i="13" s="1"/>
  <c r="Q21" i="10"/>
  <c r="R21" i="10"/>
  <c r="K554" i="38"/>
  <c r="K553" i="38" s="1"/>
  <c r="K552" i="38" s="1"/>
  <c r="A556" i="38"/>
  <c r="C556" i="38"/>
  <c r="D556" i="38"/>
  <c r="E556" i="38"/>
  <c r="G556" i="38"/>
  <c r="I556" i="38"/>
  <c r="A554" i="38"/>
  <c r="C554" i="38"/>
  <c r="M21" i="10"/>
  <c r="F556" i="38" s="1"/>
  <c r="F28" i="69"/>
  <c r="A2" i="71"/>
  <c r="A2" i="70"/>
  <c r="R90" i="13"/>
  <c r="T2" i="13" s="1"/>
  <c r="AB26" i="74" s="1"/>
  <c r="Q90" i="13"/>
  <c r="I28" i="71"/>
  <c r="G28" i="71"/>
  <c r="E28" i="71"/>
  <c r="D28" i="71"/>
  <c r="C28" i="71"/>
  <c r="A28" i="71"/>
  <c r="M90" i="13"/>
  <c r="F28" i="71" s="1"/>
  <c r="R101" i="12"/>
  <c r="Q101" i="12"/>
  <c r="R30" i="8"/>
  <c r="T2" i="8" s="1"/>
  <c r="X26" i="74" s="1"/>
  <c r="Q30" i="8"/>
  <c r="K20" i="71"/>
  <c r="K19" i="71" s="1"/>
  <c r="G21" i="71"/>
  <c r="I21" i="71"/>
  <c r="E21" i="71"/>
  <c r="D21" i="71"/>
  <c r="C21" i="71"/>
  <c r="A21" i="71"/>
  <c r="C19" i="71"/>
  <c r="C20" i="71"/>
  <c r="A20" i="71"/>
  <c r="A19" i="71"/>
  <c r="M30" i="8"/>
  <c r="F21" i="71" s="1"/>
  <c r="R276" i="7"/>
  <c r="T2" i="7" s="1"/>
  <c r="V26" i="74" s="1"/>
  <c r="I18" i="71"/>
  <c r="G18" i="71"/>
  <c r="E18" i="71"/>
  <c r="D18" i="71"/>
  <c r="C18" i="71"/>
  <c r="A18" i="71"/>
  <c r="M276" i="7"/>
  <c r="F18" i="71" s="1"/>
  <c r="R33" i="4"/>
  <c r="Q33" i="4"/>
  <c r="O38" i="72" s="1"/>
  <c r="I14" i="71"/>
  <c r="G14" i="71"/>
  <c r="E14" i="71"/>
  <c r="D14" i="71"/>
  <c r="C11" i="71"/>
  <c r="B12" i="71"/>
  <c r="C12" i="71"/>
  <c r="C13" i="71"/>
  <c r="C14" i="71"/>
  <c r="A14" i="71"/>
  <c r="A13" i="71"/>
  <c r="A12" i="71"/>
  <c r="A11" i="71"/>
  <c r="C10" i="71"/>
  <c r="A10" i="71"/>
  <c r="M33" i="4"/>
  <c r="O33" i="4" s="1"/>
  <c r="T3" i="4" s="1"/>
  <c r="M26" i="74" s="1"/>
  <c r="R115" i="3"/>
  <c r="T2" i="3" s="1"/>
  <c r="J26" i="74" s="1"/>
  <c r="Q115" i="3"/>
  <c r="I9" i="71"/>
  <c r="G9" i="71"/>
  <c r="E9" i="71"/>
  <c r="D9" i="71"/>
  <c r="B7" i="71"/>
  <c r="C7" i="71"/>
  <c r="C8" i="71"/>
  <c r="C9" i="71"/>
  <c r="A9" i="71"/>
  <c r="A7" i="71"/>
  <c r="A8" i="71"/>
  <c r="C6" i="71"/>
  <c r="A6" i="71"/>
  <c r="K27" i="71"/>
  <c r="K26" i="71" s="1"/>
  <c r="C27" i="71"/>
  <c r="A27" i="71"/>
  <c r="C26" i="71"/>
  <c r="A26" i="71"/>
  <c r="K24" i="71"/>
  <c r="K23" i="71" s="1"/>
  <c r="K22" i="71" s="1"/>
  <c r="C24" i="71"/>
  <c r="A24" i="71"/>
  <c r="C23" i="71"/>
  <c r="A23" i="71"/>
  <c r="C22" i="71"/>
  <c r="A22" i="71"/>
  <c r="C17" i="71"/>
  <c r="A17" i="71"/>
  <c r="C16" i="71"/>
  <c r="A16" i="71"/>
  <c r="C15" i="71"/>
  <c r="A15" i="71"/>
  <c r="M115" i="3"/>
  <c r="O115" i="3" s="1"/>
  <c r="R48" i="8"/>
  <c r="R49" i="8"/>
  <c r="R50" i="8"/>
  <c r="B69" i="41"/>
  <c r="B87" i="41"/>
  <c r="K23" i="41"/>
  <c r="K22" i="41" s="1"/>
  <c r="K21" i="41" s="1"/>
  <c r="K20" i="41" s="1"/>
  <c r="R79" i="3"/>
  <c r="R80" i="3"/>
  <c r="Q80" i="3"/>
  <c r="Q79" i="3"/>
  <c r="A25" i="41"/>
  <c r="B25" i="41"/>
  <c r="C25" i="41"/>
  <c r="D25" i="41"/>
  <c r="E25" i="41"/>
  <c r="G25" i="41"/>
  <c r="I25" i="41"/>
  <c r="A24" i="41"/>
  <c r="B24" i="41"/>
  <c r="C24" i="41"/>
  <c r="D24" i="41"/>
  <c r="E24" i="41"/>
  <c r="G24" i="41"/>
  <c r="I24" i="41"/>
  <c r="M79" i="3"/>
  <c r="O79" i="3" s="1"/>
  <c r="M80" i="3"/>
  <c r="F25" i="41" s="1"/>
  <c r="Q79" i="16"/>
  <c r="R79" i="16"/>
  <c r="D12" i="41"/>
  <c r="E12" i="41"/>
  <c r="G12" i="41"/>
  <c r="I12" i="41"/>
  <c r="K11" i="41"/>
  <c r="K10" i="41" s="1"/>
  <c r="C10" i="41"/>
  <c r="C11" i="41"/>
  <c r="B12" i="41"/>
  <c r="C12" i="41"/>
  <c r="A12" i="41"/>
  <c r="A11" i="41"/>
  <c r="A10" i="41"/>
  <c r="M79" i="16"/>
  <c r="F12" i="41" s="1"/>
  <c r="A2" i="24"/>
  <c r="A2" i="32"/>
  <c r="A2" i="42"/>
  <c r="A2" i="23"/>
  <c r="A2" i="31"/>
  <c r="A2" i="68"/>
  <c r="A2" i="41"/>
  <c r="A2" i="20"/>
  <c r="A2" i="30"/>
  <c r="A2" i="40"/>
  <c r="A2" i="34"/>
  <c r="A2" i="26"/>
  <c r="A2" i="33"/>
  <c r="A2" i="44"/>
  <c r="A2" i="43"/>
  <c r="A2" i="61"/>
  <c r="A2" i="35"/>
  <c r="A2" i="27"/>
  <c r="A2" i="54"/>
  <c r="A2" i="53"/>
  <c r="A2" i="45"/>
  <c r="A2" i="37"/>
  <c r="A2" i="38"/>
  <c r="H13" i="69"/>
  <c r="H12" i="69"/>
  <c r="H11" i="69"/>
  <c r="H10" i="69"/>
  <c r="H9" i="69"/>
  <c r="H8" i="69"/>
  <c r="H7" i="69"/>
  <c r="H6" i="69"/>
  <c r="H5" i="69"/>
  <c r="H4" i="69"/>
  <c r="R22" i="5"/>
  <c r="R23" i="5"/>
  <c r="Q23" i="5"/>
  <c r="Q22" i="5"/>
  <c r="B85" i="41"/>
  <c r="K50" i="41"/>
  <c r="K49" i="41" s="1"/>
  <c r="B50" i="41"/>
  <c r="B51" i="41"/>
  <c r="A52" i="41"/>
  <c r="C52" i="41"/>
  <c r="D52" i="41"/>
  <c r="E52" i="41"/>
  <c r="G52" i="41"/>
  <c r="I52" i="41"/>
  <c r="A51" i="41"/>
  <c r="C51" i="41"/>
  <c r="D51" i="41"/>
  <c r="E51" i="41"/>
  <c r="G51" i="41"/>
  <c r="I51" i="41"/>
  <c r="M23" i="5"/>
  <c r="F52" i="41" s="1"/>
  <c r="M22" i="5"/>
  <c r="K211" i="66"/>
  <c r="M211" i="66" s="1"/>
  <c r="F211" i="67" s="1"/>
  <c r="K210" i="66"/>
  <c r="M210" i="66" s="1"/>
  <c r="F210" i="67" s="1"/>
  <c r="K209" i="66"/>
  <c r="M209" i="66" s="1"/>
  <c r="F209" i="67" s="1"/>
  <c r="K208" i="66"/>
  <c r="M208" i="66" s="1"/>
  <c r="F208" i="67" s="1"/>
  <c r="K207" i="66"/>
  <c r="M207" i="66" s="1"/>
  <c r="F207" i="67" s="1"/>
  <c r="P206" i="66"/>
  <c r="P200" i="66" s="1"/>
  <c r="G200" i="67" s="1"/>
  <c r="K205" i="66"/>
  <c r="M205" i="66" s="1"/>
  <c r="F205" i="67" s="1"/>
  <c r="K204" i="66"/>
  <c r="M204" i="66" s="1"/>
  <c r="F204" i="67" s="1"/>
  <c r="K203" i="66"/>
  <c r="M203" i="66" s="1"/>
  <c r="F203" i="67" s="1"/>
  <c r="K202" i="66"/>
  <c r="M202" i="66" s="1"/>
  <c r="F202" i="67" s="1"/>
  <c r="P201" i="66"/>
  <c r="G201" i="67" s="1"/>
  <c r="P206" i="65"/>
  <c r="E206" i="67" s="1"/>
  <c r="K211" i="65"/>
  <c r="M211" i="65" s="1"/>
  <c r="D211" i="67" s="1"/>
  <c r="K210" i="65"/>
  <c r="M210" i="65" s="1"/>
  <c r="D210" i="67" s="1"/>
  <c r="K209" i="65"/>
  <c r="M209" i="65" s="1"/>
  <c r="D209" i="67" s="1"/>
  <c r="K205" i="65"/>
  <c r="M205" i="65" s="1"/>
  <c r="D205" i="67" s="1"/>
  <c r="K204" i="65"/>
  <c r="M204" i="65" s="1"/>
  <c r="K203" i="65"/>
  <c r="M203" i="65" s="1"/>
  <c r="D203" i="67" s="1"/>
  <c r="P201" i="65"/>
  <c r="E201" i="67" s="1"/>
  <c r="K179" i="66"/>
  <c r="M179" i="66" s="1"/>
  <c r="F179" i="67" s="1"/>
  <c r="K178" i="66"/>
  <c r="M178" i="66" s="1"/>
  <c r="F178" i="67" s="1"/>
  <c r="K177" i="66"/>
  <c r="M177" i="66" s="1"/>
  <c r="F177" i="67" s="1"/>
  <c r="K176" i="66"/>
  <c r="M176" i="66" s="1"/>
  <c r="F176" i="67" s="1"/>
  <c r="K175" i="66"/>
  <c r="M175" i="66" s="1"/>
  <c r="F175" i="67" s="1"/>
  <c r="P174" i="66"/>
  <c r="G169" i="67" s="1"/>
  <c r="P174" i="65"/>
  <c r="E169" i="67" s="1"/>
  <c r="K179" i="65"/>
  <c r="M179" i="65" s="1"/>
  <c r="D179" i="67" s="1"/>
  <c r="K178" i="65"/>
  <c r="M178" i="65" s="1"/>
  <c r="D178" i="67" s="1"/>
  <c r="K177" i="65"/>
  <c r="M177" i="65" s="1"/>
  <c r="D177" i="67" s="1"/>
  <c r="K176" i="65"/>
  <c r="M176" i="65" s="1"/>
  <c r="K175" i="65"/>
  <c r="M175" i="65" s="1"/>
  <c r="D175" i="67" s="1"/>
  <c r="R23" i="9"/>
  <c r="R20" i="9" s="1"/>
  <c r="M27" i="9"/>
  <c r="O27" i="9" s="1"/>
  <c r="M26" i="9"/>
  <c r="O26" i="9" s="1"/>
  <c r="M25" i="9"/>
  <c r="O25" i="9" s="1"/>
  <c r="M24" i="9"/>
  <c r="O24" i="9" s="1"/>
  <c r="M17" i="9"/>
  <c r="O17" i="9" s="1"/>
  <c r="M16" i="9"/>
  <c r="O16" i="9" s="1"/>
  <c r="M14" i="9"/>
  <c r="O14" i="9" s="1"/>
  <c r="M13" i="9"/>
  <c r="O13" i="9" s="1"/>
  <c r="M12" i="9"/>
  <c r="O12" i="9" s="1"/>
  <c r="M11" i="9"/>
  <c r="O11" i="9" s="1"/>
  <c r="M10" i="9"/>
  <c r="O10" i="9" s="1"/>
  <c r="M9" i="9"/>
  <c r="O9" i="9" s="1"/>
  <c r="M96" i="13"/>
  <c r="O96" i="13" s="1"/>
  <c r="M102" i="12"/>
  <c r="O102" i="12" s="1"/>
  <c r="M244" i="7"/>
  <c r="O244" i="7" s="1"/>
  <c r="M243" i="7"/>
  <c r="O243" i="7" s="1"/>
  <c r="A1" i="1"/>
  <c r="A2" i="66"/>
  <c r="A2" i="65"/>
  <c r="A2" i="67"/>
  <c r="A2" i="56"/>
  <c r="A2" i="58"/>
  <c r="A2" i="49"/>
  <c r="A2" i="47"/>
  <c r="A2" i="11"/>
  <c r="A2" i="10"/>
  <c r="A2" i="9"/>
  <c r="A2" i="13"/>
  <c r="A2" i="12"/>
  <c r="A2" i="8"/>
  <c r="A2" i="7"/>
  <c r="A2" i="6"/>
  <c r="A2" i="5"/>
  <c r="A2" i="15"/>
  <c r="A2" i="4"/>
  <c r="A2" i="60"/>
  <c r="A2" i="2"/>
  <c r="A2" i="16"/>
  <c r="R50" i="6"/>
  <c r="R11" i="6"/>
  <c r="R8" i="6" s="1"/>
  <c r="I63" i="1"/>
  <c r="F63" i="1"/>
  <c r="E63" i="1"/>
  <c r="M8" i="1"/>
  <c r="M17" i="1"/>
  <c r="M37" i="1"/>
  <c r="M38" i="1"/>
  <c r="M39" i="1"/>
  <c r="M44" i="1"/>
  <c r="M45" i="1"/>
  <c r="M53" i="1"/>
  <c r="M58" i="1"/>
  <c r="M59" i="1"/>
  <c r="B60" i="1"/>
  <c r="B59" i="1"/>
  <c r="B58" i="1"/>
  <c r="B57" i="1"/>
  <c r="B54" i="1"/>
  <c r="B53" i="1"/>
  <c r="B51" i="1"/>
  <c r="B50" i="1"/>
  <c r="B49" i="1"/>
  <c r="B45" i="1"/>
  <c r="B44" i="1"/>
  <c r="B43" i="1"/>
  <c r="B42" i="1"/>
  <c r="B40" i="1"/>
  <c r="B39" i="1"/>
  <c r="B38" i="1"/>
  <c r="B37" i="1"/>
  <c r="B36" i="1"/>
  <c r="B34" i="1"/>
  <c r="B33" i="1"/>
  <c r="B32" i="1"/>
  <c r="B31" i="1"/>
  <c r="B28" i="1"/>
  <c r="B27" i="1"/>
  <c r="B26" i="1"/>
  <c r="B25" i="1"/>
  <c r="B24" i="1"/>
  <c r="P69" i="66"/>
  <c r="G70" i="67" s="1"/>
  <c r="P69" i="65"/>
  <c r="E70" i="67" s="1"/>
  <c r="B22" i="1"/>
  <c r="B21" i="1"/>
  <c r="B20" i="1"/>
  <c r="P45" i="65"/>
  <c r="E46" i="67" s="1"/>
  <c r="K48" i="65"/>
  <c r="M48" i="65" s="1"/>
  <c r="D49" i="67" s="1"/>
  <c r="K48" i="66"/>
  <c r="M48" i="66" s="1"/>
  <c r="F49" i="67" s="1"/>
  <c r="B17" i="1"/>
  <c r="B16" i="1"/>
  <c r="B13" i="1"/>
  <c r="B12" i="1"/>
  <c r="B11" i="1"/>
  <c r="H11" i="1" s="1"/>
  <c r="B9" i="1"/>
  <c r="H9" i="1" s="1"/>
  <c r="B8" i="1"/>
  <c r="H8" i="1" s="1"/>
  <c r="B7" i="1"/>
  <c r="H7" i="1" s="1"/>
  <c r="B62" i="1"/>
  <c r="B61" i="1"/>
  <c r="G61" i="1" s="1"/>
  <c r="B56" i="1"/>
  <c r="G56" i="1" s="1"/>
  <c r="B55" i="1"/>
  <c r="G55" i="1" s="1"/>
  <c r="B52" i="1"/>
  <c r="G52" i="1" s="1"/>
  <c r="B48" i="1"/>
  <c r="G48" i="1" s="1"/>
  <c r="B47" i="1"/>
  <c r="G47" i="1" s="1"/>
  <c r="B46" i="1"/>
  <c r="G46" i="1" s="1"/>
  <c r="B41" i="1"/>
  <c r="G41" i="1" s="1"/>
  <c r="B35" i="1"/>
  <c r="G35" i="1" s="1"/>
  <c r="B30" i="1"/>
  <c r="G30" i="1" s="1"/>
  <c r="B29" i="1"/>
  <c r="G29" i="1" s="1"/>
  <c r="B23" i="1"/>
  <c r="G23" i="1" s="1"/>
  <c r="B19" i="1"/>
  <c r="B18" i="1"/>
  <c r="G18" i="1" s="1"/>
  <c r="B14" i="1"/>
  <c r="B10" i="1"/>
  <c r="C6" i="1"/>
  <c r="B6" i="1"/>
  <c r="M101" i="12"/>
  <c r="O101" i="12" s="1"/>
  <c r="H25" i="71" s="1"/>
  <c r="H24" i="71" s="1"/>
  <c r="H23" i="71" s="1"/>
  <c r="H22" i="71" s="1"/>
  <c r="N44" i="49"/>
  <c r="P44" i="49" s="1"/>
  <c r="N43" i="49"/>
  <c r="P43" i="49" s="1"/>
  <c r="N65" i="49"/>
  <c r="P65" i="49" s="1"/>
  <c r="F27" i="69"/>
  <c r="R89" i="13"/>
  <c r="Q89" i="13"/>
  <c r="G24" i="70"/>
  <c r="E24" i="70"/>
  <c r="I24" i="70"/>
  <c r="D24" i="70"/>
  <c r="C24" i="70"/>
  <c r="C23" i="70"/>
  <c r="C22" i="70"/>
  <c r="A24" i="70"/>
  <c r="A23" i="70"/>
  <c r="A22" i="70"/>
  <c r="M89" i="13"/>
  <c r="O89" i="13" s="1"/>
  <c r="H24" i="70" s="1"/>
  <c r="H23" i="70" s="1"/>
  <c r="H22" i="70" s="1"/>
  <c r="M91" i="13"/>
  <c r="O91" i="13" s="1"/>
  <c r="R98" i="12"/>
  <c r="Q98" i="12"/>
  <c r="K23" i="70"/>
  <c r="K22" i="70" s="1"/>
  <c r="G21" i="70"/>
  <c r="E21" i="70"/>
  <c r="I21" i="70"/>
  <c r="D21" i="70"/>
  <c r="K20" i="70"/>
  <c r="K19" i="70" s="1"/>
  <c r="K18" i="70" s="1"/>
  <c r="C21" i="70"/>
  <c r="C20" i="70"/>
  <c r="C19" i="70"/>
  <c r="C18" i="70"/>
  <c r="A21" i="70"/>
  <c r="A20" i="70"/>
  <c r="A19" i="70"/>
  <c r="R100" i="12"/>
  <c r="Q100" i="12"/>
  <c r="R99" i="12"/>
  <c r="Q99" i="12"/>
  <c r="I45" i="68"/>
  <c r="G45" i="68"/>
  <c r="E45" i="68"/>
  <c r="D45" i="68"/>
  <c r="C45" i="68"/>
  <c r="K44" i="68"/>
  <c r="K43" i="68" s="1"/>
  <c r="K42" i="68" s="1"/>
  <c r="C44" i="68"/>
  <c r="C43" i="68"/>
  <c r="C42" i="68"/>
  <c r="A45" i="68"/>
  <c r="A44" i="68"/>
  <c r="A43" i="68"/>
  <c r="K22" i="33"/>
  <c r="K21" i="33" s="1"/>
  <c r="K20" i="33" s="1"/>
  <c r="I23" i="33"/>
  <c r="G23" i="33"/>
  <c r="E23" i="33"/>
  <c r="D23" i="33"/>
  <c r="C23" i="33"/>
  <c r="C22" i="33"/>
  <c r="C21" i="33"/>
  <c r="C20" i="33"/>
  <c r="A23" i="33"/>
  <c r="A22" i="33"/>
  <c r="A21" i="33"/>
  <c r="M98" i="12"/>
  <c r="F21" i="70" s="1"/>
  <c r="R9" i="58"/>
  <c r="P243" i="72" s="1"/>
  <c r="Q9" i="58"/>
  <c r="O243" i="72" s="1"/>
  <c r="R10" i="58"/>
  <c r="Q10" i="58"/>
  <c r="O244" i="72" s="1"/>
  <c r="K45" i="54"/>
  <c r="K44" i="54" s="1"/>
  <c r="A46" i="54"/>
  <c r="C46" i="54"/>
  <c r="D46" i="54"/>
  <c r="E46" i="54"/>
  <c r="G46" i="54"/>
  <c r="I46" i="54"/>
  <c r="A47" i="54"/>
  <c r="C47" i="54"/>
  <c r="D47" i="54"/>
  <c r="E47" i="54"/>
  <c r="G47" i="54"/>
  <c r="I47" i="54"/>
  <c r="M10" i="58"/>
  <c r="M9" i="58"/>
  <c r="K243" i="72" s="1"/>
  <c r="R10" i="3"/>
  <c r="Q10" i="3"/>
  <c r="K9" i="27"/>
  <c r="A10" i="27"/>
  <c r="B10" i="27"/>
  <c r="C10" i="27"/>
  <c r="D10" i="27"/>
  <c r="E10" i="27"/>
  <c r="G10" i="27"/>
  <c r="I10" i="27"/>
  <c r="R275" i="7"/>
  <c r="Q275" i="7"/>
  <c r="I17" i="70"/>
  <c r="G17" i="70"/>
  <c r="E17" i="70"/>
  <c r="D17" i="70"/>
  <c r="C17" i="70"/>
  <c r="C16" i="70"/>
  <c r="A17" i="70"/>
  <c r="A16" i="70"/>
  <c r="A18" i="70"/>
  <c r="K16" i="70"/>
  <c r="K15" i="70" s="1"/>
  <c r="K14" i="70" s="1"/>
  <c r="C15" i="70"/>
  <c r="A15" i="70"/>
  <c r="C14" i="70"/>
  <c r="A14" i="70"/>
  <c r="M275" i="7"/>
  <c r="O275" i="7" s="1"/>
  <c r="H17" i="70" s="1"/>
  <c r="H16" i="70" s="1"/>
  <c r="H15" i="70" s="1"/>
  <c r="H14" i="70" s="1"/>
  <c r="R51" i="8"/>
  <c r="C81" i="24"/>
  <c r="C80" i="24"/>
  <c r="C79" i="24"/>
  <c r="C78" i="24"/>
  <c r="C77" i="24"/>
  <c r="C76" i="24"/>
  <c r="C75" i="24"/>
  <c r="C74" i="24"/>
  <c r="C73" i="24"/>
  <c r="C72" i="24"/>
  <c r="C71" i="24"/>
  <c r="C70" i="24"/>
  <c r="C69" i="24"/>
  <c r="C68" i="24"/>
  <c r="C67" i="24"/>
  <c r="C66" i="24"/>
  <c r="C65" i="24"/>
  <c r="C64" i="24"/>
  <c r="C63" i="24"/>
  <c r="C62" i="24"/>
  <c r="C61" i="24"/>
  <c r="C60" i="24"/>
  <c r="C59" i="24"/>
  <c r="C58" i="24"/>
  <c r="C57" i="24"/>
  <c r="C56" i="24"/>
  <c r="C55" i="24"/>
  <c r="C54" i="24"/>
  <c r="C53" i="24"/>
  <c r="C52" i="24"/>
  <c r="C51" i="24"/>
  <c r="C50" i="24"/>
  <c r="C49" i="24"/>
  <c r="C48" i="24"/>
  <c r="C47" i="24"/>
  <c r="C46" i="24"/>
  <c r="C45" i="24"/>
  <c r="C44" i="24"/>
  <c r="C43" i="24"/>
  <c r="C42" i="24"/>
  <c r="C41" i="24"/>
  <c r="C40" i="24"/>
  <c r="C39" i="24"/>
  <c r="C38" i="24"/>
  <c r="C37" i="24"/>
  <c r="C36" i="24"/>
  <c r="C35" i="24"/>
  <c r="C34" i="24"/>
  <c r="C33" i="24"/>
  <c r="C32" i="24"/>
  <c r="C31" i="24"/>
  <c r="C30" i="24"/>
  <c r="C29" i="24"/>
  <c r="C28" i="24"/>
  <c r="C27" i="24"/>
  <c r="C26" i="24"/>
  <c r="C25" i="24"/>
  <c r="C24" i="24"/>
  <c r="C23" i="24"/>
  <c r="C22" i="24"/>
  <c r="C21" i="24"/>
  <c r="C20" i="24"/>
  <c r="C19" i="24"/>
  <c r="C18" i="24"/>
  <c r="C17" i="24"/>
  <c r="C16" i="24"/>
  <c r="C15" i="24"/>
  <c r="C14" i="24"/>
  <c r="C13" i="24"/>
  <c r="C12" i="24"/>
  <c r="C11" i="24"/>
  <c r="C10" i="24"/>
  <c r="C9" i="24"/>
  <c r="C8" i="24"/>
  <c r="C7" i="24"/>
  <c r="C6" i="24"/>
  <c r="A76" i="24"/>
  <c r="A70" i="24"/>
  <c r="A64" i="24"/>
  <c r="A59" i="24"/>
  <c r="A56" i="24"/>
  <c r="A55" i="24"/>
  <c r="A50" i="24"/>
  <c r="A49" i="24"/>
  <c r="A48" i="24"/>
  <c r="A44" i="24"/>
  <c r="A24" i="24"/>
  <c r="A21" i="24"/>
  <c r="A17" i="24"/>
  <c r="A6" i="24"/>
  <c r="K51" i="32"/>
  <c r="K50" i="32" s="1"/>
  <c r="C57" i="32"/>
  <c r="C56" i="32"/>
  <c r="C55" i="32"/>
  <c r="C54" i="32"/>
  <c r="C53" i="32"/>
  <c r="C52" i="32"/>
  <c r="C51" i="32"/>
  <c r="C50" i="32"/>
  <c r="C49" i="32"/>
  <c r="C48" i="32"/>
  <c r="C47" i="32"/>
  <c r="C46" i="32"/>
  <c r="C45" i="32"/>
  <c r="C44" i="32"/>
  <c r="C43" i="32"/>
  <c r="C42" i="32"/>
  <c r="C41" i="32"/>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A55" i="32"/>
  <c r="A54" i="32"/>
  <c r="A51" i="32"/>
  <c r="A52" i="32"/>
  <c r="A50" i="32"/>
  <c r="A47" i="32"/>
  <c r="A46" i="32"/>
  <c r="A34" i="32"/>
  <c r="A35" i="32"/>
  <c r="A36" i="32"/>
  <c r="A33" i="32"/>
  <c r="A32" i="32"/>
  <c r="A21" i="32"/>
  <c r="A17" i="32"/>
  <c r="A6" i="32"/>
  <c r="C43" i="42"/>
  <c r="C42" i="42"/>
  <c r="C41" i="42"/>
  <c r="C40" i="42"/>
  <c r="C36" i="42"/>
  <c r="C35" i="42"/>
  <c r="C34" i="42"/>
  <c r="C33" i="42"/>
  <c r="C32" i="42"/>
  <c r="C31" i="42"/>
  <c r="C30" i="42"/>
  <c r="C29" i="42"/>
  <c r="C28" i="42"/>
  <c r="C27" i="42"/>
  <c r="C26" i="42"/>
  <c r="C25" i="42"/>
  <c r="C24" i="42"/>
  <c r="C23" i="42"/>
  <c r="C22" i="42"/>
  <c r="C21" i="42"/>
  <c r="C20" i="42"/>
  <c r="C19" i="42"/>
  <c r="C18" i="42"/>
  <c r="C17" i="42"/>
  <c r="C16" i="42"/>
  <c r="C15" i="42"/>
  <c r="C14" i="42"/>
  <c r="C13" i="42"/>
  <c r="C12" i="42"/>
  <c r="C11" i="42"/>
  <c r="C10" i="42"/>
  <c r="C9" i="42"/>
  <c r="A40" i="42"/>
  <c r="A31" i="42"/>
  <c r="A30" i="42"/>
  <c r="A22" i="42"/>
  <c r="A12" i="42"/>
  <c r="A10" i="42"/>
  <c r="A9" i="42"/>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C9" i="23"/>
  <c r="C8" i="23"/>
  <c r="C7" i="23"/>
  <c r="C6" i="23"/>
  <c r="A38" i="23"/>
  <c r="A33" i="23"/>
  <c r="A29" i="23"/>
  <c r="A28" i="23"/>
  <c r="A26" i="23"/>
  <c r="A17" i="23"/>
  <c r="A14" i="23"/>
  <c r="A10" i="23"/>
  <c r="A6" i="23"/>
  <c r="Q170" i="6"/>
  <c r="A304" i="38"/>
  <c r="I27" i="54"/>
  <c r="G27" i="54"/>
  <c r="E27" i="54"/>
  <c r="D27" i="54"/>
  <c r="C27" i="54"/>
  <c r="A27" i="54"/>
  <c r="C26" i="54"/>
  <c r="C25" i="54"/>
  <c r="A26" i="54"/>
  <c r="A25" i="54"/>
  <c r="K26" i="54"/>
  <c r="K25" i="54" s="1"/>
  <c r="Q168" i="6"/>
  <c r="Q167" i="6"/>
  <c r="Q165" i="6"/>
  <c r="K304" i="38"/>
  <c r="K303" i="38" s="1"/>
  <c r="I308" i="38"/>
  <c r="G308" i="38"/>
  <c r="E308" i="38"/>
  <c r="D308" i="38"/>
  <c r="I307" i="38"/>
  <c r="G307" i="38"/>
  <c r="E307" i="38"/>
  <c r="D307" i="38"/>
  <c r="I306" i="38"/>
  <c r="G306" i="38"/>
  <c r="E306" i="38"/>
  <c r="D306" i="38"/>
  <c r="I305" i="38"/>
  <c r="G305" i="38"/>
  <c r="E305" i="38"/>
  <c r="D305" i="38"/>
  <c r="C305" i="38"/>
  <c r="C304" i="38"/>
  <c r="C303" i="38"/>
  <c r="B305" i="38"/>
  <c r="B306" i="38"/>
  <c r="C306" i="38"/>
  <c r="B307" i="38"/>
  <c r="C307" i="38"/>
  <c r="B308" i="38"/>
  <c r="C308" i="38"/>
  <c r="A306" i="38"/>
  <c r="A307" i="38"/>
  <c r="A308" i="38"/>
  <c r="A305" i="38"/>
  <c r="A303" i="38"/>
  <c r="K401" i="38"/>
  <c r="K400" i="38" s="1"/>
  <c r="Q164" i="6"/>
  <c r="I402" i="38"/>
  <c r="G402" i="38"/>
  <c r="C402" i="38"/>
  <c r="E402" i="38"/>
  <c r="D402" i="38"/>
  <c r="C401" i="38"/>
  <c r="C400" i="38"/>
  <c r="A402" i="38"/>
  <c r="A401" i="38"/>
  <c r="A400" i="38"/>
  <c r="Q163" i="6"/>
  <c r="K472" i="38"/>
  <c r="K471" i="38" s="1"/>
  <c r="I473" i="38"/>
  <c r="G473" i="38"/>
  <c r="E473" i="38"/>
  <c r="D473" i="38"/>
  <c r="C473" i="38"/>
  <c r="B473" i="38"/>
  <c r="C472" i="38"/>
  <c r="C471" i="38"/>
  <c r="A473" i="38"/>
  <c r="A472" i="38"/>
  <c r="A471" i="38"/>
  <c r="C62" i="31"/>
  <c r="C61" i="31"/>
  <c r="C60" i="31"/>
  <c r="C59" i="31"/>
  <c r="C58" i="31"/>
  <c r="C57" i="31"/>
  <c r="C56" i="31"/>
  <c r="C55" i="31"/>
  <c r="C54" i="31"/>
  <c r="C53" i="31"/>
  <c r="C52" i="31"/>
  <c r="C51" i="31"/>
  <c r="C50" i="31"/>
  <c r="C49" i="31"/>
  <c r="C48" i="31"/>
  <c r="C47" i="31"/>
  <c r="C46" i="31"/>
  <c r="C45" i="31"/>
  <c r="C41" i="31"/>
  <c r="C40" i="31"/>
  <c r="C39" i="31"/>
  <c r="C38" i="31"/>
  <c r="C37" i="31"/>
  <c r="C36" i="31"/>
  <c r="C35" i="31"/>
  <c r="C34" i="31"/>
  <c r="C33" i="31"/>
  <c r="C32" i="31"/>
  <c r="C31" i="31"/>
  <c r="C30" i="31"/>
  <c r="C29" i="31"/>
  <c r="C28" i="31"/>
  <c r="C27" i="31"/>
  <c r="C26" i="31"/>
  <c r="C25" i="31"/>
  <c r="C24" i="31"/>
  <c r="C23" i="31"/>
  <c r="C22" i="31"/>
  <c r="C21" i="31"/>
  <c r="C20" i="31"/>
  <c r="C19" i="31"/>
  <c r="C18" i="31"/>
  <c r="C17" i="31"/>
  <c r="C16" i="31"/>
  <c r="C15" i="31"/>
  <c r="C14" i="31"/>
  <c r="C13" i="31"/>
  <c r="C12" i="31"/>
  <c r="C11" i="31"/>
  <c r="C10" i="31"/>
  <c r="C9" i="31"/>
  <c r="C8" i="31"/>
  <c r="C7" i="31"/>
  <c r="C6" i="31"/>
  <c r="A61" i="31"/>
  <c r="A52" i="31"/>
  <c r="A50" i="31"/>
  <c r="A49" i="31"/>
  <c r="A46" i="31"/>
  <c r="A45" i="31"/>
  <c r="A39" i="31"/>
  <c r="A38" i="31"/>
  <c r="A37" i="31"/>
  <c r="A21" i="31"/>
  <c r="A16" i="31"/>
  <c r="A6" i="31"/>
  <c r="C39" i="68"/>
  <c r="C38" i="68"/>
  <c r="C37" i="68"/>
  <c r="C36" i="68"/>
  <c r="C35" i="68"/>
  <c r="C34" i="68"/>
  <c r="C33" i="68"/>
  <c r="C32" i="68"/>
  <c r="C28" i="68"/>
  <c r="C27" i="68"/>
  <c r="C26" i="68"/>
  <c r="C25" i="68"/>
  <c r="C24" i="68"/>
  <c r="C23" i="68"/>
  <c r="C22" i="68"/>
  <c r="C20" i="68"/>
  <c r="C19" i="68"/>
  <c r="C18" i="68"/>
  <c r="C15" i="68"/>
  <c r="C14" i="68"/>
  <c r="C13" i="68"/>
  <c r="C12" i="68"/>
  <c r="C11" i="68"/>
  <c r="C10" i="68"/>
  <c r="C9" i="68"/>
  <c r="C8" i="68"/>
  <c r="C7" i="68"/>
  <c r="C6" i="68"/>
  <c r="A42" i="68"/>
  <c r="A33" i="68"/>
  <c r="A32" i="68"/>
  <c r="A22" i="68"/>
  <c r="A18" i="68"/>
  <c r="A6" i="68"/>
  <c r="A82" i="41"/>
  <c r="A78" i="41"/>
  <c r="A77" i="41"/>
  <c r="A76" i="41"/>
  <c r="A75" i="41"/>
  <c r="A74" i="41"/>
  <c r="A70" i="41"/>
  <c r="A65" i="41"/>
  <c r="A60" i="41"/>
  <c r="A59" i="41"/>
  <c r="A54" i="41"/>
  <c r="A53" i="41"/>
  <c r="A49" i="41"/>
  <c r="A45" i="41"/>
  <c r="A32" i="41"/>
  <c r="A29" i="41"/>
  <c r="A20" i="41"/>
  <c r="A6" i="41"/>
  <c r="C51" i="20"/>
  <c r="C50" i="20"/>
  <c r="C49" i="20"/>
  <c r="C48" i="20"/>
  <c r="C47" i="20"/>
  <c r="C46" i="20"/>
  <c r="C45" i="20"/>
  <c r="C44" i="20"/>
  <c r="C43" i="20"/>
  <c r="C42" i="20"/>
  <c r="C41" i="20"/>
  <c r="C37" i="20"/>
  <c r="C36" i="20"/>
  <c r="C35" i="20"/>
  <c r="C34" i="20"/>
  <c r="C33" i="20"/>
  <c r="C32" i="20"/>
  <c r="C31" i="20"/>
  <c r="C30" i="20"/>
  <c r="C29" i="20"/>
  <c r="C28" i="20"/>
  <c r="C27" i="20"/>
  <c r="C26" i="20"/>
  <c r="C25" i="20"/>
  <c r="C24" i="20"/>
  <c r="C23" i="20"/>
  <c r="C22" i="20"/>
  <c r="C21" i="20"/>
  <c r="C20" i="20"/>
  <c r="C19" i="20"/>
  <c r="C18" i="20"/>
  <c r="C17" i="20"/>
  <c r="C16" i="20"/>
  <c r="C15" i="20"/>
  <c r="C14" i="20"/>
  <c r="C13" i="20"/>
  <c r="C12" i="20"/>
  <c r="C11" i="20"/>
  <c r="C10" i="20"/>
  <c r="C9" i="20"/>
  <c r="C8" i="20"/>
  <c r="C7" i="20"/>
  <c r="C6" i="20"/>
  <c r="A49" i="20"/>
  <c r="A48" i="20"/>
  <c r="A46" i="20"/>
  <c r="A45" i="20"/>
  <c r="A42" i="20"/>
  <c r="A41" i="20"/>
  <c r="A35" i="20"/>
  <c r="A34" i="20"/>
  <c r="A33" i="20"/>
  <c r="A19" i="20"/>
  <c r="A15" i="20"/>
  <c r="A6" i="20"/>
  <c r="C134" i="30"/>
  <c r="C133" i="30"/>
  <c r="C132" i="30"/>
  <c r="C131" i="30"/>
  <c r="C130" i="30"/>
  <c r="C129" i="30"/>
  <c r="C128" i="30"/>
  <c r="C127" i="30"/>
  <c r="C125" i="30"/>
  <c r="C124" i="30"/>
  <c r="C123" i="30"/>
  <c r="C122" i="30"/>
  <c r="C121" i="30"/>
  <c r="C120" i="30"/>
  <c r="C119" i="30"/>
  <c r="C118" i="30"/>
  <c r="C117" i="30"/>
  <c r="C116" i="30"/>
  <c r="C115" i="30"/>
  <c r="C114" i="30"/>
  <c r="C113" i="30"/>
  <c r="C112" i="30"/>
  <c r="C107" i="30"/>
  <c r="C106" i="30"/>
  <c r="C105" i="30"/>
  <c r="C104" i="30"/>
  <c r="C103" i="30"/>
  <c r="C102" i="30"/>
  <c r="C101" i="30"/>
  <c r="C100" i="30"/>
  <c r="C99" i="30"/>
  <c r="C98" i="30"/>
  <c r="C97" i="30"/>
  <c r="C96" i="30"/>
  <c r="C95" i="30"/>
  <c r="C94" i="30"/>
  <c r="C93" i="30"/>
  <c r="C92" i="30"/>
  <c r="C91" i="30"/>
  <c r="C90" i="30"/>
  <c r="C89" i="30"/>
  <c r="C88" i="30"/>
  <c r="C87" i="30"/>
  <c r="C86" i="30"/>
  <c r="C85" i="30"/>
  <c r="C84" i="30"/>
  <c r="C83" i="30"/>
  <c r="C82" i="30"/>
  <c r="C81" i="30"/>
  <c r="C80" i="30"/>
  <c r="C79" i="30"/>
  <c r="C78" i="30"/>
  <c r="C77" i="30"/>
  <c r="C76" i="30"/>
  <c r="C75" i="30"/>
  <c r="C74" i="30"/>
  <c r="C73" i="30"/>
  <c r="C72" i="30"/>
  <c r="C71" i="30"/>
  <c r="C70" i="30"/>
  <c r="C69" i="30"/>
  <c r="C68" i="30"/>
  <c r="C67" i="30"/>
  <c r="C66" i="30"/>
  <c r="C65" i="30"/>
  <c r="C64" i="30"/>
  <c r="C63" i="30"/>
  <c r="C62" i="30"/>
  <c r="C61" i="30"/>
  <c r="C60" i="30"/>
  <c r="C59" i="30"/>
  <c r="C58" i="30"/>
  <c r="C57" i="30"/>
  <c r="C56" i="30"/>
  <c r="C52" i="30"/>
  <c r="C51" i="30"/>
  <c r="C50" i="30"/>
  <c r="C49" i="30"/>
  <c r="C48" i="30"/>
  <c r="C47" i="30"/>
  <c r="C46" i="30"/>
  <c r="C45" i="30"/>
  <c r="C44" i="30"/>
  <c r="C43" i="30"/>
  <c r="C42" i="30"/>
  <c r="C41" i="30"/>
  <c r="C40" i="30"/>
  <c r="C39" i="30"/>
  <c r="C38" i="30"/>
  <c r="C37" i="30"/>
  <c r="C36" i="30"/>
  <c r="C35" i="30"/>
  <c r="C34" i="30"/>
  <c r="C33" i="30"/>
  <c r="C32" i="30"/>
  <c r="C31" i="30"/>
  <c r="C30" i="30"/>
  <c r="C28" i="30"/>
  <c r="C27" i="30"/>
  <c r="C26" i="30"/>
  <c r="C25" i="30"/>
  <c r="C24" i="30"/>
  <c r="C23" i="30"/>
  <c r="C22" i="30"/>
  <c r="C21" i="30"/>
  <c r="C20" i="30"/>
  <c r="C17" i="30"/>
  <c r="C16" i="30"/>
  <c r="C15" i="30"/>
  <c r="C11" i="30"/>
  <c r="C10" i="30"/>
  <c r="C9" i="30"/>
  <c r="C8" i="30"/>
  <c r="C7" i="30"/>
  <c r="C6" i="30"/>
  <c r="A132" i="30"/>
  <c r="A131" i="30"/>
  <c r="A129" i="30"/>
  <c r="A128" i="30"/>
  <c r="A123" i="30"/>
  <c r="A124" i="30"/>
  <c r="A122" i="30"/>
  <c r="A113" i="30"/>
  <c r="A114" i="30"/>
  <c r="A112" i="30"/>
  <c r="A106" i="30"/>
  <c r="A98" i="30"/>
  <c r="A99" i="30"/>
  <c r="A87" i="30"/>
  <c r="A86" i="30"/>
  <c r="A77" i="30"/>
  <c r="A78" i="30"/>
  <c r="A76" i="30"/>
  <c r="A75" i="30"/>
  <c r="A40" i="30"/>
  <c r="A35" i="30"/>
  <c r="A20" i="30"/>
  <c r="A15" i="30"/>
  <c r="A6" i="3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A32" i="40"/>
  <c r="A31" i="40"/>
  <c r="A20" i="40"/>
  <c r="A19" i="40"/>
  <c r="A10" i="40"/>
  <c r="A6" i="40"/>
  <c r="A9" i="34"/>
  <c r="A6" i="34"/>
  <c r="C30" i="26"/>
  <c r="C29" i="26"/>
  <c r="C28" i="26"/>
  <c r="C27" i="26"/>
  <c r="C26" i="26"/>
  <c r="C25" i="26"/>
  <c r="C24" i="26"/>
  <c r="C23" i="26"/>
  <c r="C22" i="26"/>
  <c r="C21" i="26"/>
  <c r="C20" i="26"/>
  <c r="C19" i="26"/>
  <c r="C18" i="26"/>
  <c r="C17" i="26"/>
  <c r="C16" i="26"/>
  <c r="C15" i="26"/>
  <c r="C14" i="26"/>
  <c r="C13" i="26"/>
  <c r="C12" i="26"/>
  <c r="C11" i="26"/>
  <c r="C10" i="26"/>
  <c r="C9" i="26"/>
  <c r="C8" i="26"/>
  <c r="C7" i="26"/>
  <c r="C6" i="26"/>
  <c r="A27" i="26"/>
  <c r="A26" i="26"/>
  <c r="A22" i="26"/>
  <c r="A21" i="26"/>
  <c r="A15" i="26"/>
  <c r="A10" i="26"/>
  <c r="A6" i="26"/>
  <c r="C19" i="33"/>
  <c r="C18" i="33"/>
  <c r="C17" i="33"/>
  <c r="C16" i="33"/>
  <c r="C15" i="33"/>
  <c r="C14" i="33"/>
  <c r="C13" i="33"/>
  <c r="C12" i="33"/>
  <c r="C11" i="33"/>
  <c r="C10" i="33"/>
  <c r="C9" i="33"/>
  <c r="C8" i="33"/>
  <c r="C7" i="33"/>
  <c r="C6" i="33"/>
  <c r="A11" i="33"/>
  <c r="A6" i="33"/>
  <c r="R23" i="7"/>
  <c r="Q23" i="7"/>
  <c r="K64" i="38"/>
  <c r="I67" i="38"/>
  <c r="G67" i="38"/>
  <c r="E67" i="38"/>
  <c r="D67" i="38"/>
  <c r="C67" i="38"/>
  <c r="C66" i="38"/>
  <c r="A67" i="38"/>
  <c r="C23" i="44"/>
  <c r="C22" i="44"/>
  <c r="C21" i="44"/>
  <c r="C20" i="44"/>
  <c r="C19" i="44"/>
  <c r="C18" i="44"/>
  <c r="C17" i="44"/>
  <c r="C16" i="44"/>
  <c r="C15" i="44"/>
  <c r="C14" i="44"/>
  <c r="C13" i="44"/>
  <c r="C12" i="44"/>
  <c r="C11" i="44"/>
  <c r="C10" i="44"/>
  <c r="C9" i="44"/>
  <c r="C8" i="44"/>
  <c r="C7" i="44"/>
  <c r="C6" i="44"/>
  <c r="A20" i="44"/>
  <c r="A16" i="44"/>
  <c r="A15" i="44"/>
  <c r="A6" i="44"/>
  <c r="M15" i="58"/>
  <c r="C25" i="43"/>
  <c r="C24" i="43"/>
  <c r="C23" i="43"/>
  <c r="C22" i="43"/>
  <c r="C21" i="43"/>
  <c r="C20" i="43"/>
  <c r="C19" i="43"/>
  <c r="C18" i="43"/>
  <c r="C17" i="43"/>
  <c r="C16" i="43"/>
  <c r="C15" i="43"/>
  <c r="C14" i="43"/>
  <c r="C13" i="43"/>
  <c r="C12" i="43"/>
  <c r="C11" i="43"/>
  <c r="C10" i="43"/>
  <c r="C9" i="43"/>
  <c r="C8" i="43"/>
  <c r="C7" i="43"/>
  <c r="C6" i="43"/>
  <c r="A23" i="43"/>
  <c r="A19" i="43"/>
  <c r="A13" i="43"/>
  <c r="A12" i="43"/>
  <c r="A6" i="43"/>
  <c r="C27" i="61"/>
  <c r="C26" i="61"/>
  <c r="C25" i="61"/>
  <c r="C24" i="61"/>
  <c r="C23" i="61"/>
  <c r="C22" i="61"/>
  <c r="C21" i="61"/>
  <c r="C20" i="61"/>
  <c r="C19" i="61"/>
  <c r="C18" i="61"/>
  <c r="C17" i="61"/>
  <c r="C16" i="61"/>
  <c r="C15" i="61"/>
  <c r="C14" i="61"/>
  <c r="C13" i="61"/>
  <c r="C12" i="61"/>
  <c r="C11" i="61"/>
  <c r="C10" i="61"/>
  <c r="C9" i="61"/>
  <c r="C8" i="61"/>
  <c r="C7" i="61"/>
  <c r="C6" i="61"/>
  <c r="A26" i="61"/>
  <c r="A19" i="61"/>
  <c r="A14" i="61"/>
  <c r="A13" i="61"/>
  <c r="A8" i="61"/>
  <c r="A7" i="61"/>
  <c r="A6" i="61"/>
  <c r="C20" i="35"/>
  <c r="C19" i="35"/>
  <c r="C18" i="35"/>
  <c r="C17" i="35"/>
  <c r="C16" i="35"/>
  <c r="C15" i="35"/>
  <c r="C14" i="35"/>
  <c r="C13" i="35"/>
  <c r="C12" i="35"/>
  <c r="C11" i="35"/>
  <c r="C10" i="35"/>
  <c r="C9" i="35"/>
  <c r="C8" i="35"/>
  <c r="C7" i="35"/>
  <c r="C6" i="35"/>
  <c r="A18" i="35"/>
  <c r="A17" i="35"/>
  <c r="A16" i="35"/>
  <c r="A13" i="35"/>
  <c r="A12" i="35"/>
  <c r="A6" i="35"/>
  <c r="C104" i="27"/>
  <c r="C103" i="27"/>
  <c r="C102" i="27"/>
  <c r="C101" i="27"/>
  <c r="C100" i="27"/>
  <c r="C99" i="27"/>
  <c r="C98" i="27"/>
  <c r="C97" i="27"/>
  <c r="C96" i="27"/>
  <c r="C95" i="27"/>
  <c r="C94" i="27"/>
  <c r="C93" i="27"/>
  <c r="C92" i="27"/>
  <c r="C91" i="27"/>
  <c r="C90" i="27"/>
  <c r="C89" i="27"/>
  <c r="C88" i="27"/>
  <c r="C87" i="27"/>
  <c r="C86" i="27"/>
  <c r="C85" i="27"/>
  <c r="C84" i="27"/>
  <c r="C83" i="27"/>
  <c r="C82" i="27"/>
  <c r="C81" i="27"/>
  <c r="C80" i="27"/>
  <c r="C79" i="27"/>
  <c r="C78" i="27"/>
  <c r="C77" i="27"/>
  <c r="C76" i="27"/>
  <c r="C75" i="27"/>
  <c r="C74" i="27"/>
  <c r="C73" i="27"/>
  <c r="C72" i="27"/>
  <c r="C71" i="27"/>
  <c r="C70" i="27"/>
  <c r="C69" i="27"/>
  <c r="C68" i="27"/>
  <c r="C67" i="27"/>
  <c r="C65" i="27"/>
  <c r="C64" i="27"/>
  <c r="C63" i="27"/>
  <c r="C62" i="27"/>
  <c r="C61" i="27"/>
  <c r="C60" i="27"/>
  <c r="C59" i="27"/>
  <c r="C58" i="27"/>
  <c r="C57" i="27"/>
  <c r="C56" i="27"/>
  <c r="C55" i="27"/>
  <c r="C54" i="27"/>
  <c r="C53" i="27"/>
  <c r="C52" i="27"/>
  <c r="C51" i="27"/>
  <c r="C50" i="27"/>
  <c r="C49" i="27"/>
  <c r="C48" i="27"/>
  <c r="C47" i="27"/>
  <c r="C46" i="27"/>
  <c r="C45" i="27"/>
  <c r="C43" i="27"/>
  <c r="C42" i="27"/>
  <c r="C41" i="27"/>
  <c r="C40" i="27"/>
  <c r="C39" i="27"/>
  <c r="C38" i="27"/>
  <c r="C37" i="27"/>
  <c r="C36" i="27"/>
  <c r="C35" i="27"/>
  <c r="C34" i="27"/>
  <c r="C33" i="27"/>
  <c r="C32" i="27"/>
  <c r="C31" i="27"/>
  <c r="C30" i="27"/>
  <c r="C29" i="27"/>
  <c r="C28" i="27"/>
  <c r="C27" i="27"/>
  <c r="C26" i="27"/>
  <c r="C25" i="27"/>
  <c r="C24" i="27"/>
  <c r="C23" i="27"/>
  <c r="C22" i="27"/>
  <c r="C21" i="27"/>
  <c r="C20" i="27"/>
  <c r="C19" i="27"/>
  <c r="C18" i="27"/>
  <c r="C17" i="27"/>
  <c r="C16" i="27"/>
  <c r="C15" i="27"/>
  <c r="C14" i="27"/>
  <c r="C13" i="27"/>
  <c r="C12" i="27"/>
  <c r="C11" i="27"/>
  <c r="C9" i="27"/>
  <c r="C8" i="27"/>
  <c r="C7" i="27"/>
  <c r="C6" i="27"/>
  <c r="A98" i="27"/>
  <c r="A95" i="27"/>
  <c r="A94" i="27"/>
  <c r="A86" i="27"/>
  <c r="A85" i="27"/>
  <c r="A77" i="27"/>
  <c r="A74" i="27"/>
  <c r="A6" i="27"/>
  <c r="K39" i="54"/>
  <c r="K38" i="54" s="1"/>
  <c r="C45" i="54"/>
  <c r="C44" i="54"/>
  <c r="C43" i="54"/>
  <c r="C42" i="54"/>
  <c r="C41" i="54"/>
  <c r="C40" i="54"/>
  <c r="C39" i="54"/>
  <c r="C38" i="54"/>
  <c r="C37" i="54"/>
  <c r="C36" i="54"/>
  <c r="C35" i="54"/>
  <c r="C34" i="54"/>
  <c r="C33" i="54"/>
  <c r="C32" i="54"/>
  <c r="C31" i="54"/>
  <c r="C30" i="54"/>
  <c r="C29" i="54"/>
  <c r="C28" i="54"/>
  <c r="C24" i="54"/>
  <c r="C23" i="54"/>
  <c r="C22" i="54"/>
  <c r="C21" i="54"/>
  <c r="C20" i="54"/>
  <c r="C19" i="54"/>
  <c r="C18" i="54"/>
  <c r="C17" i="54"/>
  <c r="C16" i="54"/>
  <c r="C14" i="54"/>
  <c r="C13" i="54"/>
  <c r="C12" i="54"/>
  <c r="C11" i="54"/>
  <c r="C10" i="54"/>
  <c r="C9" i="54"/>
  <c r="C8" i="54"/>
  <c r="C7" i="54"/>
  <c r="C6" i="54"/>
  <c r="A44" i="54"/>
  <c r="A41" i="54"/>
  <c r="A39" i="54"/>
  <c r="A38" i="54"/>
  <c r="A35" i="54"/>
  <c r="A28" i="54"/>
  <c r="A16" i="54"/>
  <c r="A10" i="54"/>
  <c r="A6" i="54"/>
  <c r="C33" i="53"/>
  <c r="C32" i="53"/>
  <c r="C31" i="53"/>
  <c r="C22" i="53"/>
  <c r="C21" i="53"/>
  <c r="C20" i="53"/>
  <c r="C19" i="53"/>
  <c r="C18" i="53"/>
  <c r="C17" i="53"/>
  <c r="C16" i="53"/>
  <c r="C15" i="53"/>
  <c r="C14" i="53"/>
  <c r="C13" i="53"/>
  <c r="C11" i="53"/>
  <c r="C10" i="53"/>
  <c r="C9" i="53"/>
  <c r="C8" i="53"/>
  <c r="C7" i="53"/>
  <c r="C6" i="53"/>
  <c r="A32" i="53"/>
  <c r="A31" i="53"/>
  <c r="A13" i="53"/>
  <c r="A6" i="53"/>
  <c r="C51" i="45"/>
  <c r="C50" i="45"/>
  <c r="C49" i="45"/>
  <c r="C48" i="45"/>
  <c r="C47" i="45"/>
  <c r="C46" i="45"/>
  <c r="C45" i="45"/>
  <c r="C44" i="45"/>
  <c r="C43" i="45"/>
  <c r="C42" i="45"/>
  <c r="C41" i="45"/>
  <c r="C40" i="45"/>
  <c r="C39" i="45"/>
  <c r="C38" i="45"/>
  <c r="C37" i="45"/>
  <c r="C36" i="45"/>
  <c r="C35" i="45"/>
  <c r="C34" i="45"/>
  <c r="C33" i="45"/>
  <c r="C32" i="45"/>
  <c r="C31" i="45"/>
  <c r="C30" i="45"/>
  <c r="C29" i="45"/>
  <c r="C28" i="45"/>
  <c r="C27" i="45"/>
  <c r="C26" i="45"/>
  <c r="C25" i="45"/>
  <c r="C24" i="45"/>
  <c r="C23" i="45"/>
  <c r="C16" i="45"/>
  <c r="C15" i="45"/>
  <c r="C14" i="45"/>
  <c r="C13" i="45"/>
  <c r="C12" i="45"/>
  <c r="C11" i="45"/>
  <c r="C10" i="45"/>
  <c r="C9" i="45"/>
  <c r="C8" i="45"/>
  <c r="C7" i="45"/>
  <c r="C6" i="45"/>
  <c r="A50" i="45"/>
  <c r="A46" i="45"/>
  <c r="A42" i="45"/>
  <c r="A36" i="45"/>
  <c r="A26" i="45"/>
  <c r="A23" i="45"/>
  <c r="A13" i="45"/>
  <c r="A6" i="45"/>
  <c r="A38" i="45"/>
  <c r="A37" i="45"/>
  <c r="A32" i="45"/>
  <c r="A7" i="45"/>
  <c r="C536" i="38"/>
  <c r="C491" i="38"/>
  <c r="C474" i="38"/>
  <c r="C403" i="38"/>
  <c r="C309" i="38"/>
  <c r="C203" i="38"/>
  <c r="A536" i="38"/>
  <c r="A491" i="38"/>
  <c r="A474" i="38"/>
  <c r="A403" i="38"/>
  <c r="A309" i="38"/>
  <c r="A203" i="38"/>
  <c r="A55" i="38"/>
  <c r="C301" i="38"/>
  <c r="C132" i="38"/>
  <c r="A301" i="38"/>
  <c r="A132" i="38"/>
  <c r="C525" i="38"/>
  <c r="C450" i="38"/>
  <c r="C384" i="38"/>
  <c r="C164" i="38"/>
  <c r="C23" i="38"/>
  <c r="A525" i="38"/>
  <c r="A450" i="38"/>
  <c r="A384" i="38"/>
  <c r="A164" i="38"/>
  <c r="A23" i="38"/>
  <c r="A381" i="38"/>
  <c r="A281" i="38"/>
  <c r="C381" i="38"/>
  <c r="C281" i="38"/>
  <c r="C568" i="38"/>
  <c r="C515" i="38"/>
  <c r="C446" i="38"/>
  <c r="C374" i="38"/>
  <c r="C278" i="38"/>
  <c r="C160" i="38"/>
  <c r="C14" i="38"/>
  <c r="C528" i="38"/>
  <c r="C456" i="38"/>
  <c r="C388" i="38"/>
  <c r="C284" i="38"/>
  <c r="C179" i="38"/>
  <c r="C118" i="38"/>
  <c r="C35" i="38"/>
  <c r="A528" i="38"/>
  <c r="A456" i="38"/>
  <c r="A388" i="38"/>
  <c r="A284" i="38"/>
  <c r="A179" i="38"/>
  <c r="A118" i="38"/>
  <c r="A105" i="38"/>
  <c r="C105" i="38"/>
  <c r="C100" i="38"/>
  <c r="A100" i="38"/>
  <c r="C97" i="38"/>
  <c r="A97" i="38"/>
  <c r="C55" i="38"/>
  <c r="A35" i="38"/>
  <c r="A14" i="38"/>
  <c r="C562" i="38"/>
  <c r="C511" i="38"/>
  <c r="C437" i="38"/>
  <c r="C365" i="38"/>
  <c r="C256" i="38"/>
  <c r="C149" i="38"/>
  <c r="C136" i="38"/>
  <c r="C113" i="38"/>
  <c r="C8" i="38"/>
  <c r="A562" i="38"/>
  <c r="A511" i="38"/>
  <c r="A437" i="38"/>
  <c r="A365" i="38"/>
  <c r="A256" i="38"/>
  <c r="A149" i="38"/>
  <c r="A136" i="38"/>
  <c r="A113" i="38"/>
  <c r="A8" i="38"/>
  <c r="I17" i="53"/>
  <c r="I18" i="53"/>
  <c r="I10" i="53"/>
  <c r="I11" i="53"/>
  <c r="K265" i="66"/>
  <c r="M265" i="66" s="1"/>
  <c r="P264" i="66"/>
  <c r="G264" i="67" s="1"/>
  <c r="K263" i="66"/>
  <c r="M263" i="66" s="1"/>
  <c r="K262" i="66"/>
  <c r="M262" i="66" s="1"/>
  <c r="F262" i="67" s="1"/>
  <c r="P261" i="66"/>
  <c r="G261" i="67" s="1"/>
  <c r="K219" i="66"/>
  <c r="M219" i="66" s="1"/>
  <c r="F219" i="67" s="1"/>
  <c r="K218" i="66"/>
  <c r="M218" i="66" s="1"/>
  <c r="F218" i="67" s="1"/>
  <c r="P217" i="66"/>
  <c r="G217" i="67" s="1"/>
  <c r="K216" i="66"/>
  <c r="M216" i="66" s="1"/>
  <c r="M215" i="66" s="1"/>
  <c r="M213" i="66" s="1"/>
  <c r="F213" i="67" s="1"/>
  <c r="P215" i="66"/>
  <c r="P213" i="66" s="1"/>
  <c r="G213" i="67" s="1"/>
  <c r="K212" i="66"/>
  <c r="M212" i="66" s="1"/>
  <c r="F212" i="67" s="1"/>
  <c r="K199" i="66"/>
  <c r="M199" i="66" s="1"/>
  <c r="F199" i="67" s="1"/>
  <c r="K198" i="66"/>
  <c r="M198" i="66" s="1"/>
  <c r="M197" i="66" s="1"/>
  <c r="F197" i="67" s="1"/>
  <c r="P197" i="66"/>
  <c r="G197" i="67" s="1"/>
  <c r="K196" i="66"/>
  <c r="M196" i="66" s="1"/>
  <c r="F196" i="67" s="1"/>
  <c r="K195" i="66"/>
  <c r="M195" i="66" s="1"/>
  <c r="F195" i="67" s="1"/>
  <c r="K194" i="66"/>
  <c r="M194" i="66" s="1"/>
  <c r="F194" i="67" s="1"/>
  <c r="K193" i="66"/>
  <c r="M193" i="66" s="1"/>
  <c r="F193" i="67" s="1"/>
  <c r="K192" i="66"/>
  <c r="M192" i="66" s="1"/>
  <c r="F192" i="67" s="1"/>
  <c r="K191" i="66"/>
  <c r="M191" i="66" s="1"/>
  <c r="F191" i="67" s="1"/>
  <c r="P190" i="66"/>
  <c r="G190" i="67" s="1"/>
  <c r="K187" i="66"/>
  <c r="M187" i="66" s="1"/>
  <c r="F187" i="67" s="1"/>
  <c r="K185" i="66"/>
  <c r="M185" i="66" s="1"/>
  <c r="F185" i="67" s="1"/>
  <c r="K183" i="66"/>
  <c r="M183" i="66" s="1"/>
  <c r="F183" i="67" s="1"/>
  <c r="K182" i="66"/>
  <c r="M182" i="66" s="1"/>
  <c r="F182" i="67" s="1"/>
  <c r="P181" i="66"/>
  <c r="G181" i="67" s="1"/>
  <c r="K173" i="66"/>
  <c r="M173" i="66" s="1"/>
  <c r="F173" i="67" s="1"/>
  <c r="K172" i="66"/>
  <c r="M172" i="66" s="1"/>
  <c r="F172" i="67" s="1"/>
  <c r="K171" i="66"/>
  <c r="M171" i="66" s="1"/>
  <c r="F171" i="67" s="1"/>
  <c r="K170" i="66"/>
  <c r="M170" i="66" s="1"/>
  <c r="F170" i="67" s="1"/>
  <c r="K168" i="66"/>
  <c r="M168" i="66" s="1"/>
  <c r="F168" i="67" s="1"/>
  <c r="K167" i="66"/>
  <c r="M167" i="66" s="1"/>
  <c r="F167" i="67" s="1"/>
  <c r="K166" i="66"/>
  <c r="M166" i="66" s="1"/>
  <c r="F166" i="67" s="1"/>
  <c r="K165" i="66"/>
  <c r="M165" i="66" s="1"/>
  <c r="F165" i="67" s="1"/>
  <c r="K164" i="66"/>
  <c r="M164" i="66" s="1"/>
  <c r="F164" i="67" s="1"/>
  <c r="K163" i="66"/>
  <c r="M163" i="66" s="1"/>
  <c r="K158" i="66"/>
  <c r="M158" i="66" s="1"/>
  <c r="F158" i="67" s="1"/>
  <c r="K157" i="66"/>
  <c r="M157" i="66" s="1"/>
  <c r="F157" i="67" s="1"/>
  <c r="P156" i="66"/>
  <c r="G156" i="67" s="1"/>
  <c r="K154" i="66"/>
  <c r="M154" i="66" s="1"/>
  <c r="F154" i="67" s="1"/>
  <c r="K153" i="66"/>
  <c r="M153" i="66" s="1"/>
  <c r="F153" i="67" s="1"/>
  <c r="P152" i="66"/>
  <c r="G152" i="67" s="1"/>
  <c r="K151" i="66"/>
  <c r="M151" i="66" s="1"/>
  <c r="F151" i="67" s="1"/>
  <c r="K150" i="66"/>
  <c r="M150" i="66" s="1"/>
  <c r="F150" i="67" s="1"/>
  <c r="K149" i="66"/>
  <c r="M149" i="66" s="1"/>
  <c r="F149" i="67" s="1"/>
  <c r="K148" i="66"/>
  <c r="M148" i="66" s="1"/>
  <c r="F148" i="67" s="1"/>
  <c r="P147" i="66"/>
  <c r="G147" i="67" s="1"/>
  <c r="K146" i="66"/>
  <c r="M146" i="66" s="1"/>
  <c r="F146" i="67" s="1"/>
  <c r="K145" i="66"/>
  <c r="M145" i="66" s="1"/>
  <c r="F145" i="67" s="1"/>
  <c r="P144" i="66"/>
  <c r="G144" i="67" s="1"/>
  <c r="K142" i="66"/>
  <c r="M142" i="66" s="1"/>
  <c r="F142" i="67" s="1"/>
  <c r="K141" i="66"/>
  <c r="M141" i="66" s="1"/>
  <c r="F141" i="67" s="1"/>
  <c r="P140" i="66"/>
  <c r="G140" i="67" s="1"/>
  <c r="K139" i="66"/>
  <c r="M139" i="66" s="1"/>
  <c r="F139" i="67" s="1"/>
  <c r="K138" i="66"/>
  <c r="M138" i="66" s="1"/>
  <c r="F138" i="67" s="1"/>
  <c r="P137" i="66"/>
  <c r="G137" i="67" s="1"/>
  <c r="K136" i="66"/>
  <c r="M136" i="66" s="1"/>
  <c r="F136" i="67" s="1"/>
  <c r="K135" i="66"/>
  <c r="M135" i="66" s="1"/>
  <c r="F135" i="67" s="1"/>
  <c r="P134" i="66"/>
  <c r="G134" i="67" s="1"/>
  <c r="K132" i="66"/>
  <c r="M132" i="66" s="1"/>
  <c r="M131" i="66" s="1"/>
  <c r="F131" i="67" s="1"/>
  <c r="P131" i="66"/>
  <c r="G131" i="67" s="1"/>
  <c r="K130" i="66"/>
  <c r="M130" i="66" s="1"/>
  <c r="F130" i="67" s="1"/>
  <c r="K129" i="66"/>
  <c r="M129" i="66" s="1"/>
  <c r="F129" i="67" s="1"/>
  <c r="K128" i="66"/>
  <c r="M128" i="66" s="1"/>
  <c r="F128" i="67" s="1"/>
  <c r="K127" i="66"/>
  <c r="M127" i="66" s="1"/>
  <c r="F127" i="67" s="1"/>
  <c r="K126" i="66"/>
  <c r="M126" i="66" s="1"/>
  <c r="F126" i="67" s="1"/>
  <c r="K125" i="66"/>
  <c r="M125" i="66" s="1"/>
  <c r="F125" i="67" s="1"/>
  <c r="K124" i="66"/>
  <c r="M124" i="66" s="1"/>
  <c r="F124" i="67" s="1"/>
  <c r="P123" i="66"/>
  <c r="G123" i="67" s="1"/>
  <c r="K122" i="66"/>
  <c r="M122" i="66" s="1"/>
  <c r="F122" i="67" s="1"/>
  <c r="K121" i="66"/>
  <c r="M121" i="66" s="1"/>
  <c r="F121" i="67" s="1"/>
  <c r="K120" i="66"/>
  <c r="M120" i="66" s="1"/>
  <c r="F120" i="67" s="1"/>
  <c r="P119" i="66"/>
  <c r="G119" i="67" s="1"/>
  <c r="K118" i="66"/>
  <c r="M118" i="66" s="1"/>
  <c r="F118" i="67" s="1"/>
  <c r="K117" i="66"/>
  <c r="M117" i="66" s="1"/>
  <c r="F117" i="67" s="1"/>
  <c r="K116" i="66"/>
  <c r="M116" i="66" s="1"/>
  <c r="F116" i="67" s="1"/>
  <c r="P115" i="66"/>
  <c r="G115" i="67" s="1"/>
  <c r="K114" i="66"/>
  <c r="M114" i="66" s="1"/>
  <c r="F114" i="67" s="1"/>
  <c r="K113" i="66"/>
  <c r="M113" i="66" s="1"/>
  <c r="F113" i="67" s="1"/>
  <c r="K112" i="66"/>
  <c r="M112" i="66" s="1"/>
  <c r="F112" i="67" s="1"/>
  <c r="P111" i="66"/>
  <c r="G111" i="67" s="1"/>
  <c r="K110" i="66"/>
  <c r="M110" i="66" s="1"/>
  <c r="F110" i="67" s="1"/>
  <c r="K109" i="66"/>
  <c r="M109" i="66" s="1"/>
  <c r="F109" i="67" s="1"/>
  <c r="K108" i="66"/>
  <c r="M108" i="66" s="1"/>
  <c r="F108" i="67" s="1"/>
  <c r="P107" i="66"/>
  <c r="G107" i="67" s="1"/>
  <c r="K106" i="66"/>
  <c r="M106" i="66" s="1"/>
  <c r="F106" i="67" s="1"/>
  <c r="K105" i="66"/>
  <c r="M105" i="66" s="1"/>
  <c r="F105" i="67" s="1"/>
  <c r="K104" i="66"/>
  <c r="M104" i="66" s="1"/>
  <c r="P103" i="66"/>
  <c r="G103" i="67" s="1"/>
  <c r="K100" i="66"/>
  <c r="M100" i="66" s="1"/>
  <c r="P99" i="66"/>
  <c r="G99" i="67" s="1"/>
  <c r="K98" i="66"/>
  <c r="M98" i="66" s="1"/>
  <c r="F98" i="67" s="1"/>
  <c r="K97" i="66"/>
  <c r="K302" i="72" s="1"/>
  <c r="P96" i="66"/>
  <c r="G96" i="67" s="1"/>
  <c r="K71" i="66"/>
  <c r="K70" i="66"/>
  <c r="K293" i="72" s="1"/>
  <c r="K68" i="66"/>
  <c r="K67" i="66"/>
  <c r="K66" i="66"/>
  <c r="K289" i="72" s="1"/>
  <c r="P65" i="66"/>
  <c r="G66" i="67" s="1"/>
  <c r="K64" i="66"/>
  <c r="K63" i="66"/>
  <c r="P62" i="66"/>
  <c r="P58" i="66" s="1"/>
  <c r="K61" i="66"/>
  <c r="K284" i="72" s="1"/>
  <c r="K60" i="66"/>
  <c r="K283" i="72" s="1"/>
  <c r="K59" i="66"/>
  <c r="K282" i="72" s="1"/>
  <c r="K56" i="66"/>
  <c r="M56" i="66" s="1"/>
  <c r="F57" i="67" s="1"/>
  <c r="K55" i="66"/>
  <c r="M55" i="66" s="1"/>
  <c r="F56" i="67" s="1"/>
  <c r="K54" i="66"/>
  <c r="M54" i="66" s="1"/>
  <c r="F55" i="67" s="1"/>
  <c r="K53" i="66"/>
  <c r="M53" i="66" s="1"/>
  <c r="F54" i="67" s="1"/>
  <c r="K52" i="66"/>
  <c r="M52" i="66" s="1"/>
  <c r="F53" i="67" s="1"/>
  <c r="P51" i="66"/>
  <c r="G52" i="67" s="1"/>
  <c r="K47" i="66"/>
  <c r="M47" i="66" s="1"/>
  <c r="F48" i="67" s="1"/>
  <c r="K46" i="66"/>
  <c r="M46" i="66" s="1"/>
  <c r="F47" i="67" s="1"/>
  <c r="K43" i="66"/>
  <c r="M43" i="66" s="1"/>
  <c r="P42" i="66"/>
  <c r="G43" i="67" s="1"/>
  <c r="K41" i="66"/>
  <c r="M41" i="66" s="1"/>
  <c r="F42" i="67" s="1"/>
  <c r="K40" i="66"/>
  <c r="M40" i="66" s="1"/>
  <c r="K39" i="66"/>
  <c r="M39" i="66" s="1"/>
  <c r="F40" i="67" s="1"/>
  <c r="K38" i="66"/>
  <c r="M38" i="66" s="1"/>
  <c r="F39" i="67" s="1"/>
  <c r="K37" i="66"/>
  <c r="M37" i="66" s="1"/>
  <c r="F38" i="67" s="1"/>
  <c r="P36" i="66"/>
  <c r="G37" i="67" s="1"/>
  <c r="K30" i="66"/>
  <c r="M30" i="66" s="1"/>
  <c r="F31" i="67" s="1"/>
  <c r="K29" i="66"/>
  <c r="M29" i="66" s="1"/>
  <c r="F30" i="67" s="1"/>
  <c r="K28" i="66"/>
  <c r="M28" i="66" s="1"/>
  <c r="F29" i="67" s="1"/>
  <c r="K27" i="66"/>
  <c r="M27" i="66" s="1"/>
  <c r="F28" i="67" s="1"/>
  <c r="K25" i="66"/>
  <c r="M25" i="66" s="1"/>
  <c r="F26" i="67" s="1"/>
  <c r="K24" i="66"/>
  <c r="M24" i="66" s="1"/>
  <c r="F25" i="67" s="1"/>
  <c r="P23" i="66"/>
  <c r="G24" i="67" s="1"/>
  <c r="K22" i="66"/>
  <c r="M22" i="66" s="1"/>
  <c r="K21" i="66"/>
  <c r="M21" i="66" s="1"/>
  <c r="F22" i="67" s="1"/>
  <c r="P20" i="66"/>
  <c r="G21" i="67" s="1"/>
  <c r="K18" i="66"/>
  <c r="M18" i="66" s="1"/>
  <c r="F19" i="67" s="1"/>
  <c r="K17" i="66"/>
  <c r="M17" i="66" s="1"/>
  <c r="F18" i="67" s="1"/>
  <c r="K16" i="66"/>
  <c r="M16" i="66" s="1"/>
  <c r="K15" i="66"/>
  <c r="M15" i="66" s="1"/>
  <c r="F16" i="67" s="1"/>
  <c r="P14" i="66"/>
  <c r="G15" i="67" s="1"/>
  <c r="K10" i="66"/>
  <c r="M10" i="66" s="1"/>
  <c r="F11" i="67" s="1"/>
  <c r="K9" i="66"/>
  <c r="M9" i="66" s="1"/>
  <c r="F10" i="67" s="1"/>
  <c r="K8" i="66"/>
  <c r="M8" i="66" s="1"/>
  <c r="P7" i="66"/>
  <c r="G8" i="67" s="1"/>
  <c r="P235" i="65"/>
  <c r="E235" i="67" s="1"/>
  <c r="P229" i="65"/>
  <c r="E229" i="67" s="1"/>
  <c r="K245" i="65"/>
  <c r="M245" i="65" s="1"/>
  <c r="D245" i="67" s="1"/>
  <c r="K244" i="65"/>
  <c r="M244" i="65" s="1"/>
  <c r="D244" i="67" s="1"/>
  <c r="K243" i="65"/>
  <c r="M243" i="65" s="1"/>
  <c r="D243" i="67" s="1"/>
  <c r="K242" i="65"/>
  <c r="P190" i="65"/>
  <c r="E190" i="67" s="1"/>
  <c r="K196" i="65"/>
  <c r="M196" i="65" s="1"/>
  <c r="D196" i="67" s="1"/>
  <c r="K199" i="65"/>
  <c r="M199" i="65" s="1"/>
  <c r="D199" i="67" s="1"/>
  <c r="P197" i="65"/>
  <c r="E197" i="67" s="1"/>
  <c r="P152" i="65"/>
  <c r="E152" i="67" s="1"/>
  <c r="K154" i="65"/>
  <c r="M154" i="65" s="1"/>
  <c r="D154" i="67" s="1"/>
  <c r="P217" i="65"/>
  <c r="E217" i="67" s="1"/>
  <c r="K219" i="65"/>
  <c r="M219" i="65" s="1"/>
  <c r="D219" i="67" s="1"/>
  <c r="K38" i="65"/>
  <c r="M38" i="65" s="1"/>
  <c r="D39" i="67" s="1"/>
  <c r="P261" i="65"/>
  <c r="E261" i="67" s="1"/>
  <c r="K263" i="65"/>
  <c r="M263" i="65" s="1"/>
  <c r="D263" i="67" s="1"/>
  <c r="P96" i="65"/>
  <c r="E96" i="67" s="1"/>
  <c r="K98" i="65"/>
  <c r="M98" i="65" s="1"/>
  <c r="D98" i="67" s="1"/>
  <c r="K97" i="65"/>
  <c r="K71" i="65"/>
  <c r="K172" i="65"/>
  <c r="M172" i="65" s="1"/>
  <c r="D172" i="67" s="1"/>
  <c r="K171" i="65"/>
  <c r="M171" i="65" s="1"/>
  <c r="D171" i="67" s="1"/>
  <c r="K170" i="65"/>
  <c r="M170" i="65" s="1"/>
  <c r="D170" i="67" s="1"/>
  <c r="N278" i="72"/>
  <c r="O10" i="58"/>
  <c r="F46" i="54"/>
  <c r="P44" i="66"/>
  <c r="G45" i="67" s="1"/>
  <c r="P241" i="65"/>
  <c r="E241" i="67" s="1"/>
  <c r="K25" i="37"/>
  <c r="K24" i="37" s="1"/>
  <c r="K20" i="37"/>
  <c r="K22" i="37"/>
  <c r="K12" i="37"/>
  <c r="K11" i="37" s="1"/>
  <c r="K10" i="37" s="1"/>
  <c r="K9" i="37" s="1"/>
  <c r="K16" i="37"/>
  <c r="K15" i="37" s="1"/>
  <c r="K7" i="37"/>
  <c r="K6" i="37" s="1"/>
  <c r="K106" i="38"/>
  <c r="K105" i="38" s="1"/>
  <c r="K101" i="38"/>
  <c r="K100" i="38" s="1"/>
  <c r="K98" i="38"/>
  <c r="K97" i="38" s="1"/>
  <c r="K62" i="38"/>
  <c r="K56" i="38" s="1"/>
  <c r="K69" i="38"/>
  <c r="K68" i="38" s="1"/>
  <c r="K38" i="38"/>
  <c r="K43" i="38"/>
  <c r="K47" i="38"/>
  <c r="K46" i="38" s="1"/>
  <c r="K17" i="38"/>
  <c r="K16" i="38" s="1"/>
  <c r="K15" i="38" s="1"/>
  <c r="K14" i="38" s="1"/>
  <c r="K10" i="38"/>
  <c r="K9" i="38" s="1"/>
  <c r="K8" i="38" s="1"/>
  <c r="K26" i="38"/>
  <c r="K28" i="38"/>
  <c r="K30" i="38"/>
  <c r="K33" i="38"/>
  <c r="K32" i="38" s="1"/>
  <c r="K140" i="38"/>
  <c r="K138" i="38" s="1"/>
  <c r="K137" i="38" s="1"/>
  <c r="K136" i="38" s="1"/>
  <c r="K146" i="38"/>
  <c r="K145" i="38" s="1"/>
  <c r="K144" i="38" s="1"/>
  <c r="K241" i="38"/>
  <c r="K240" i="38" s="1"/>
  <c r="R15" i="12"/>
  <c r="R16" i="12"/>
  <c r="R17" i="12"/>
  <c r="R18" i="12"/>
  <c r="K232" i="38"/>
  <c r="K231" i="38" s="1"/>
  <c r="K205" i="38"/>
  <c r="K204" i="38" s="1"/>
  <c r="K203" i="38" s="1"/>
  <c r="K182" i="38"/>
  <c r="K181" i="38" s="1"/>
  <c r="K188" i="38"/>
  <c r="K187" i="38" s="1"/>
  <c r="K198" i="38"/>
  <c r="K191" i="38" s="1"/>
  <c r="K190" i="38" s="1"/>
  <c r="K172" i="38"/>
  <c r="K175" i="38"/>
  <c r="K167" i="38"/>
  <c r="K169" i="38"/>
  <c r="K177" i="38"/>
  <c r="K162" i="38"/>
  <c r="K161" i="38" s="1"/>
  <c r="K160" i="38" s="1"/>
  <c r="K150" i="38"/>
  <c r="K149" i="38" s="1"/>
  <c r="K361" i="38"/>
  <c r="K360" i="38" s="1"/>
  <c r="K358" i="38"/>
  <c r="K357" i="38" s="1"/>
  <c r="K351" i="38"/>
  <c r="K350" i="38" s="1"/>
  <c r="K343" i="38"/>
  <c r="K342" i="38" s="1"/>
  <c r="K301" i="38"/>
  <c r="K311" i="38"/>
  <c r="K310" i="38" s="1"/>
  <c r="K314" i="38"/>
  <c r="K313" i="38" s="1"/>
  <c r="K287" i="38"/>
  <c r="K286" i="38"/>
  <c r="K295" i="38"/>
  <c r="K294" i="38" s="1"/>
  <c r="K298" i="38"/>
  <c r="K297" i="38" s="1"/>
  <c r="K282" i="38"/>
  <c r="K281" i="38" s="1"/>
  <c r="K279" i="38"/>
  <c r="K278" i="38" s="1"/>
  <c r="K259" i="38"/>
  <c r="K262" i="38"/>
  <c r="K268" i="38"/>
  <c r="K271" i="38"/>
  <c r="K429" i="38"/>
  <c r="K428" i="38" s="1"/>
  <c r="K424" i="38"/>
  <c r="K423" i="38" s="1"/>
  <c r="K418" i="38"/>
  <c r="K405" i="38" s="1"/>
  <c r="K404" i="38" s="1"/>
  <c r="K403" i="38" s="1"/>
  <c r="K391" i="38"/>
  <c r="K390" i="38" s="1"/>
  <c r="K389" i="38" s="1"/>
  <c r="K395" i="38"/>
  <c r="K394" i="38" s="1"/>
  <c r="K386" i="38"/>
  <c r="K385" i="38" s="1"/>
  <c r="K384" i="38" s="1"/>
  <c r="K382" i="38"/>
  <c r="K381" i="38" s="1"/>
  <c r="K375" i="38"/>
  <c r="K378" i="38"/>
  <c r="K377" i="38" s="1"/>
  <c r="K367" i="38"/>
  <c r="K366" i="38" s="1"/>
  <c r="K483" i="38"/>
  <c r="K482" i="38" s="1"/>
  <c r="K476" i="38"/>
  <c r="K475" i="38" s="1"/>
  <c r="K474" i="38" s="1"/>
  <c r="K459" i="38"/>
  <c r="K458" i="38"/>
  <c r="K464" i="38"/>
  <c r="K463" i="38"/>
  <c r="K468" i="38"/>
  <c r="K467" i="38" s="1"/>
  <c r="K447" i="38"/>
  <c r="K446" i="38" s="1"/>
  <c r="K439" i="38"/>
  <c r="K438" i="38" s="1"/>
  <c r="K444" i="38"/>
  <c r="K443" i="38" s="1"/>
  <c r="K452" i="38"/>
  <c r="K454" i="38"/>
  <c r="K506" i="38"/>
  <c r="K505" i="38" s="1"/>
  <c r="K499" i="38"/>
  <c r="K498" i="38" s="1"/>
  <c r="K564" i="38"/>
  <c r="K563" i="38" s="1"/>
  <c r="K562" i="38" s="1"/>
  <c r="K571" i="38"/>
  <c r="K570" i="38" s="1"/>
  <c r="K569" i="38" s="1"/>
  <c r="K568" i="38" s="1"/>
  <c r="R124" i="49"/>
  <c r="Q11" i="47"/>
  <c r="Q10" i="47"/>
  <c r="Q9" i="47"/>
  <c r="H455" i="38"/>
  <c r="H454" i="38" s="1"/>
  <c r="C391" i="38"/>
  <c r="C390" i="38"/>
  <c r="N167" i="49"/>
  <c r="P167" i="49" s="1"/>
  <c r="N168" i="49"/>
  <c r="P168" i="49" s="1"/>
  <c r="N169" i="49"/>
  <c r="P169" i="49" s="1"/>
  <c r="N170" i="49"/>
  <c r="P170" i="49" s="1"/>
  <c r="N173" i="49"/>
  <c r="P173" i="49" s="1"/>
  <c r="N175" i="49"/>
  <c r="P175" i="49" s="1"/>
  <c r="N176" i="49"/>
  <c r="P176" i="49" s="1"/>
  <c r="N177" i="49"/>
  <c r="P177" i="49" s="1"/>
  <c r="N178" i="49"/>
  <c r="P178" i="49" s="1"/>
  <c r="N179" i="49"/>
  <c r="P179" i="49" s="1"/>
  <c r="N181" i="49"/>
  <c r="P181" i="49" s="1"/>
  <c r="P180" i="49" s="1"/>
  <c r="N183" i="49"/>
  <c r="P183" i="49" s="1"/>
  <c r="N184" i="49"/>
  <c r="P184" i="49" s="1"/>
  <c r="N185" i="49"/>
  <c r="P185" i="49" s="1"/>
  <c r="N157" i="49"/>
  <c r="P157" i="49" s="1"/>
  <c r="N158" i="49"/>
  <c r="P158" i="49" s="1"/>
  <c r="N159" i="49"/>
  <c r="P159" i="49" s="1"/>
  <c r="N160" i="49"/>
  <c r="P160" i="49" s="1"/>
  <c r="N162" i="49"/>
  <c r="P162" i="49" s="1"/>
  <c r="N163" i="49"/>
  <c r="P163" i="49" s="1"/>
  <c r="N164" i="49"/>
  <c r="P164" i="49" s="1"/>
  <c r="N153" i="49"/>
  <c r="P153" i="49" s="1"/>
  <c r="N154" i="49"/>
  <c r="P154" i="49" s="1"/>
  <c r="N155" i="49"/>
  <c r="P155" i="49" s="1"/>
  <c r="N150" i="49"/>
  <c r="P150" i="49" s="1"/>
  <c r="P149" i="49" s="1"/>
  <c r="N140" i="49"/>
  <c r="P140" i="49" s="1"/>
  <c r="N141" i="49"/>
  <c r="P141" i="49" s="1"/>
  <c r="N142" i="49"/>
  <c r="P142" i="49" s="1"/>
  <c r="N143" i="49"/>
  <c r="P143" i="49" s="1"/>
  <c r="N144" i="49"/>
  <c r="P144" i="49" s="1"/>
  <c r="N145" i="49"/>
  <c r="P145" i="49" s="1"/>
  <c r="N146" i="49"/>
  <c r="P146" i="49" s="1"/>
  <c r="N147" i="49"/>
  <c r="P147" i="49" s="1"/>
  <c r="N148" i="49"/>
  <c r="P148" i="49" s="1"/>
  <c r="N124" i="49"/>
  <c r="N125" i="49"/>
  <c r="P125" i="49" s="1"/>
  <c r="N126" i="49"/>
  <c r="P126" i="49" s="1"/>
  <c r="N127" i="49"/>
  <c r="P127" i="49" s="1"/>
  <c r="N128" i="49"/>
  <c r="P128" i="49" s="1"/>
  <c r="N129" i="49"/>
  <c r="P129" i="49" s="1"/>
  <c r="N130" i="49"/>
  <c r="P130" i="49" s="1"/>
  <c r="N131" i="49"/>
  <c r="P131" i="49" s="1"/>
  <c r="N132" i="49"/>
  <c r="P132" i="49" s="1"/>
  <c r="N133" i="49"/>
  <c r="P133" i="49" s="1"/>
  <c r="N134" i="49"/>
  <c r="P134" i="49" s="1"/>
  <c r="N135" i="49"/>
  <c r="P135" i="49" s="1"/>
  <c r="N136" i="49"/>
  <c r="P136" i="49" s="1"/>
  <c r="N121" i="49"/>
  <c r="P121" i="49" s="1"/>
  <c r="P120" i="49" s="1"/>
  <c r="N115" i="49"/>
  <c r="P115" i="49" s="1"/>
  <c r="N116" i="49"/>
  <c r="P116" i="49" s="1"/>
  <c r="N117" i="49"/>
  <c r="P117" i="49" s="1"/>
  <c r="N118" i="49"/>
  <c r="P118" i="49" s="1"/>
  <c r="N119" i="49"/>
  <c r="P119" i="49" s="1"/>
  <c r="N97" i="49"/>
  <c r="P97" i="49" s="1"/>
  <c r="N98" i="49"/>
  <c r="P98" i="49" s="1"/>
  <c r="N99" i="49"/>
  <c r="P99" i="49" s="1"/>
  <c r="N100" i="49"/>
  <c r="P100" i="49" s="1"/>
  <c r="N101" i="49"/>
  <c r="P101" i="49" s="1"/>
  <c r="N102" i="49"/>
  <c r="P102" i="49" s="1"/>
  <c r="N103" i="49"/>
  <c r="P103" i="49" s="1"/>
  <c r="N104" i="49"/>
  <c r="P104" i="49" s="1"/>
  <c r="N105" i="49"/>
  <c r="P105" i="49" s="1"/>
  <c r="N106" i="49"/>
  <c r="P106" i="49" s="1"/>
  <c r="N107" i="49"/>
  <c r="P107" i="49" s="1"/>
  <c r="N108" i="49"/>
  <c r="P108" i="49" s="1"/>
  <c r="N109" i="49"/>
  <c r="P109" i="49" s="1"/>
  <c r="N110" i="49"/>
  <c r="P110" i="49" s="1"/>
  <c r="N111" i="49"/>
  <c r="P111" i="49" s="1"/>
  <c r="N112" i="49"/>
  <c r="P112" i="49" s="1"/>
  <c r="N113" i="49"/>
  <c r="P113" i="49" s="1"/>
  <c r="N94" i="49"/>
  <c r="P94" i="49" s="1"/>
  <c r="N95" i="49"/>
  <c r="P95" i="49" s="1"/>
  <c r="N70" i="49"/>
  <c r="P70" i="49" s="1"/>
  <c r="N71" i="49"/>
  <c r="P71" i="49" s="1"/>
  <c r="N72" i="49"/>
  <c r="P72" i="49" s="1"/>
  <c r="N73" i="49"/>
  <c r="P73" i="49" s="1"/>
  <c r="N74" i="49"/>
  <c r="P74" i="49" s="1"/>
  <c r="N75" i="49"/>
  <c r="P75" i="49" s="1"/>
  <c r="N76" i="49"/>
  <c r="P76" i="49" s="1"/>
  <c r="N77" i="49"/>
  <c r="P77" i="49" s="1"/>
  <c r="N78" i="49"/>
  <c r="P78" i="49" s="1"/>
  <c r="N79" i="49"/>
  <c r="P79" i="49" s="1"/>
  <c r="N80" i="49"/>
  <c r="P80" i="49" s="1"/>
  <c r="N81" i="49"/>
  <c r="P81" i="49" s="1"/>
  <c r="N82" i="49"/>
  <c r="P82" i="49" s="1"/>
  <c r="N83" i="49"/>
  <c r="P83" i="49" s="1"/>
  <c r="N84" i="49"/>
  <c r="P84" i="49" s="1"/>
  <c r="N85" i="49"/>
  <c r="P85" i="49" s="1"/>
  <c r="N86" i="49"/>
  <c r="P86" i="49" s="1"/>
  <c r="N88" i="49"/>
  <c r="P88" i="49" s="1"/>
  <c r="N89" i="49"/>
  <c r="P89" i="49" s="1"/>
  <c r="N90" i="49"/>
  <c r="P90" i="49" s="1"/>
  <c r="N92" i="49"/>
  <c r="P92" i="49" s="1"/>
  <c r="N50" i="49"/>
  <c r="P50" i="49" s="1"/>
  <c r="N51" i="49"/>
  <c r="P51" i="49" s="1"/>
  <c r="N52" i="49"/>
  <c r="P52" i="49" s="1"/>
  <c r="N53" i="49"/>
  <c r="P53" i="49" s="1"/>
  <c r="N54" i="49"/>
  <c r="P54" i="49" s="1"/>
  <c r="N55" i="49"/>
  <c r="P55" i="49" s="1"/>
  <c r="N56" i="49"/>
  <c r="P56" i="49" s="1"/>
  <c r="N57" i="49"/>
  <c r="P57" i="49" s="1"/>
  <c r="N58" i="49"/>
  <c r="P58" i="49" s="1"/>
  <c r="N59" i="49"/>
  <c r="P59" i="49" s="1"/>
  <c r="N60" i="49"/>
  <c r="P60" i="49" s="1"/>
  <c r="N61" i="49"/>
  <c r="P61" i="49" s="1"/>
  <c r="N62" i="49"/>
  <c r="P62" i="49" s="1"/>
  <c r="N63" i="49"/>
  <c r="P63" i="49" s="1"/>
  <c r="N64" i="49"/>
  <c r="P64" i="49" s="1"/>
  <c r="N67" i="49"/>
  <c r="P67" i="49" s="1"/>
  <c r="N21" i="49"/>
  <c r="P21" i="49" s="1"/>
  <c r="N22" i="49"/>
  <c r="P22" i="49" s="1"/>
  <c r="N23" i="49"/>
  <c r="P23" i="49" s="1"/>
  <c r="N24" i="49"/>
  <c r="P24" i="49" s="1"/>
  <c r="N25" i="49"/>
  <c r="P25" i="49" s="1"/>
  <c r="N26" i="49"/>
  <c r="P26" i="49" s="1"/>
  <c r="N27" i="49"/>
  <c r="P27" i="49" s="1"/>
  <c r="N28" i="49"/>
  <c r="P28" i="49" s="1"/>
  <c r="N29" i="49"/>
  <c r="P29" i="49" s="1"/>
  <c r="N30" i="49"/>
  <c r="P30" i="49" s="1"/>
  <c r="N31" i="49"/>
  <c r="P31" i="49" s="1"/>
  <c r="N32" i="49"/>
  <c r="P32" i="49" s="1"/>
  <c r="N33" i="49"/>
  <c r="P33" i="49" s="1"/>
  <c r="N34" i="49"/>
  <c r="P34" i="49" s="1"/>
  <c r="N35" i="49"/>
  <c r="P35" i="49" s="1"/>
  <c r="N36" i="49"/>
  <c r="P36" i="49" s="1"/>
  <c r="N37" i="49"/>
  <c r="P37" i="49" s="1"/>
  <c r="N39" i="49"/>
  <c r="P39" i="49" s="1"/>
  <c r="N40" i="49"/>
  <c r="P40" i="49" s="1"/>
  <c r="N41" i="49"/>
  <c r="P41" i="49" s="1"/>
  <c r="N42" i="49"/>
  <c r="P42" i="49" s="1"/>
  <c r="N48" i="49"/>
  <c r="P48" i="49" s="1"/>
  <c r="N8" i="49"/>
  <c r="P8" i="49" s="1"/>
  <c r="P9" i="49"/>
  <c r="N10" i="49"/>
  <c r="P10" i="49" s="1"/>
  <c r="N11" i="49"/>
  <c r="P11" i="49" s="1"/>
  <c r="N12" i="49"/>
  <c r="P12" i="49" s="1"/>
  <c r="N13" i="49"/>
  <c r="P13" i="49" s="1"/>
  <c r="N14" i="49"/>
  <c r="P14" i="49" s="1"/>
  <c r="N15" i="49"/>
  <c r="P15" i="49" s="1"/>
  <c r="N16" i="49"/>
  <c r="N17" i="49"/>
  <c r="N137" i="49"/>
  <c r="P137" i="49" s="1"/>
  <c r="N18" i="49"/>
  <c r="P18" i="49" s="1"/>
  <c r="R31" i="9"/>
  <c r="L51" i="1" s="1"/>
  <c r="M34" i="9"/>
  <c r="O34" i="9" s="1"/>
  <c r="M134" i="47"/>
  <c r="O134" i="47" s="1"/>
  <c r="M133" i="47"/>
  <c r="O133" i="47" s="1"/>
  <c r="M132" i="47"/>
  <c r="O132" i="47" s="1"/>
  <c r="M131" i="47"/>
  <c r="O131" i="47" s="1"/>
  <c r="M130" i="47"/>
  <c r="O130" i="47"/>
  <c r="M129" i="47"/>
  <c r="O129" i="47"/>
  <c r="M128" i="47"/>
  <c r="O128" i="47"/>
  <c r="M127" i="47"/>
  <c r="O127" i="47" s="1"/>
  <c r="M126" i="47"/>
  <c r="O126" i="47" s="1"/>
  <c r="M125" i="47"/>
  <c r="O125" i="47" s="1"/>
  <c r="M124" i="47"/>
  <c r="O124" i="47" s="1"/>
  <c r="M122" i="47"/>
  <c r="O122" i="47" s="1"/>
  <c r="M121" i="47"/>
  <c r="O121" i="47"/>
  <c r="M120" i="47"/>
  <c r="O120" i="47"/>
  <c r="M119" i="47"/>
  <c r="O119" i="47"/>
  <c r="M118" i="47"/>
  <c r="O118" i="47" s="1"/>
  <c r="M117" i="47"/>
  <c r="O117" i="47" s="1"/>
  <c r="M116" i="47"/>
  <c r="O116" i="47" s="1"/>
  <c r="M115" i="47"/>
  <c r="O115" i="47" s="1"/>
  <c r="M114" i="47"/>
  <c r="O114" i="47" s="1"/>
  <c r="M113" i="47"/>
  <c r="O113" i="47"/>
  <c r="M112" i="47"/>
  <c r="O112" i="47"/>
  <c r="M110" i="47"/>
  <c r="O110" i="47"/>
  <c r="M109" i="47"/>
  <c r="O109" i="47" s="1"/>
  <c r="M108" i="47"/>
  <c r="O108" i="47" s="1"/>
  <c r="M107" i="47"/>
  <c r="O107" i="47" s="1"/>
  <c r="M106" i="47"/>
  <c r="O106" i="47" s="1"/>
  <c r="M105" i="47"/>
  <c r="O105" i="47" s="1"/>
  <c r="M104" i="47"/>
  <c r="O104" i="47" s="1"/>
  <c r="M103" i="47"/>
  <c r="O103" i="47" s="1"/>
  <c r="M102" i="47"/>
  <c r="O102" i="47" s="1"/>
  <c r="M101" i="47"/>
  <c r="O101" i="47" s="1"/>
  <c r="M100" i="47"/>
  <c r="O100" i="47" s="1"/>
  <c r="M97" i="47"/>
  <c r="O97" i="47" s="1"/>
  <c r="M96" i="47"/>
  <c r="O96" i="47" s="1"/>
  <c r="M95" i="47"/>
  <c r="O95" i="47" s="1"/>
  <c r="M94" i="47"/>
  <c r="O94" i="47"/>
  <c r="M93" i="47"/>
  <c r="O93" i="47"/>
  <c r="M92" i="47"/>
  <c r="O92" i="47"/>
  <c r="M91" i="47"/>
  <c r="O91" i="47" s="1"/>
  <c r="M90" i="47"/>
  <c r="O90" i="47" s="1"/>
  <c r="M89" i="47"/>
  <c r="O89" i="47" s="1"/>
  <c r="M88" i="47"/>
  <c r="O88" i="47" s="1"/>
  <c r="M87" i="47"/>
  <c r="O87" i="47" s="1"/>
  <c r="M85" i="47"/>
  <c r="O85" i="47"/>
  <c r="M84" i="47"/>
  <c r="O84" i="47"/>
  <c r="M83" i="47"/>
  <c r="O83" i="47" s="1"/>
  <c r="M82" i="47"/>
  <c r="O82" i="47" s="1"/>
  <c r="M81" i="47"/>
  <c r="O81" i="47"/>
  <c r="M80" i="47"/>
  <c r="O80" i="47"/>
  <c r="M79" i="47"/>
  <c r="O79" i="47"/>
  <c r="M78" i="47"/>
  <c r="O78" i="47" s="1"/>
  <c r="M77" i="47"/>
  <c r="O77" i="47" s="1"/>
  <c r="M76" i="47"/>
  <c r="O76" i="47" s="1"/>
  <c r="M75" i="47"/>
  <c r="O75" i="47" s="1"/>
  <c r="M73" i="47"/>
  <c r="O73" i="47" s="1"/>
  <c r="M72" i="47"/>
  <c r="O72" i="47" s="1"/>
  <c r="M71" i="47"/>
  <c r="O71" i="47" s="1"/>
  <c r="M70" i="47"/>
  <c r="O70" i="47" s="1"/>
  <c r="M69" i="47"/>
  <c r="O69" i="47" s="1"/>
  <c r="M68" i="47"/>
  <c r="O68" i="47" s="1"/>
  <c r="M67" i="47"/>
  <c r="O67" i="47" s="1"/>
  <c r="M66" i="47"/>
  <c r="O66" i="47" s="1"/>
  <c r="M65" i="47"/>
  <c r="O65" i="47" s="1"/>
  <c r="M64" i="47"/>
  <c r="O64" i="47"/>
  <c r="M63" i="47"/>
  <c r="O63" i="47" s="1"/>
  <c r="M60" i="47"/>
  <c r="O60" i="47" s="1"/>
  <c r="M59" i="47"/>
  <c r="O59" i="47" s="1"/>
  <c r="M58" i="47"/>
  <c r="O58" i="47"/>
  <c r="M57" i="47"/>
  <c r="O57" i="47"/>
  <c r="M56" i="47"/>
  <c r="O56" i="47"/>
  <c r="M55" i="47"/>
  <c r="O55" i="47" s="1"/>
  <c r="M54" i="47"/>
  <c r="O54" i="47" s="1"/>
  <c r="M53" i="47"/>
  <c r="O53" i="47" s="1"/>
  <c r="M52" i="47"/>
  <c r="O52" i="47" s="1"/>
  <c r="M51" i="47"/>
  <c r="O51" i="47" s="1"/>
  <c r="M50" i="47"/>
  <c r="O50" i="47"/>
  <c r="M48" i="47"/>
  <c r="O48" i="47"/>
  <c r="M47" i="47"/>
  <c r="O47" i="47"/>
  <c r="M46" i="47"/>
  <c r="O46" i="47" s="1"/>
  <c r="M45" i="47"/>
  <c r="O45" i="47" s="1"/>
  <c r="M44" i="47"/>
  <c r="O44" i="47" s="1"/>
  <c r="M43" i="47"/>
  <c r="O43" i="47" s="1"/>
  <c r="M42" i="47"/>
  <c r="O42" i="47" s="1"/>
  <c r="M41" i="47"/>
  <c r="O41" i="47"/>
  <c r="M40" i="47"/>
  <c r="O40" i="47"/>
  <c r="M39" i="47"/>
  <c r="O39" i="47"/>
  <c r="M38" i="47"/>
  <c r="O38" i="47" s="1"/>
  <c r="M36" i="47"/>
  <c r="O36" i="47" s="1"/>
  <c r="M35" i="47"/>
  <c r="O35" i="47" s="1"/>
  <c r="M34" i="47"/>
  <c r="O34" i="47" s="1"/>
  <c r="M33" i="47"/>
  <c r="O33" i="47" s="1"/>
  <c r="M32" i="47"/>
  <c r="O32" i="47" s="1"/>
  <c r="M31" i="47"/>
  <c r="O31" i="47" s="1"/>
  <c r="M30" i="47"/>
  <c r="O30" i="47" s="1"/>
  <c r="M29" i="47"/>
  <c r="O29" i="47" s="1"/>
  <c r="M28" i="47"/>
  <c r="O28" i="47" s="1"/>
  <c r="M27" i="47"/>
  <c r="O27" i="47" s="1"/>
  <c r="M26" i="47"/>
  <c r="O26" i="47" s="1"/>
  <c r="M25" i="47"/>
  <c r="O25" i="47" s="1"/>
  <c r="M23" i="47"/>
  <c r="O23" i="47" s="1"/>
  <c r="M22" i="47"/>
  <c r="O22" i="47" s="1"/>
  <c r="M20" i="47"/>
  <c r="O20" i="47" s="1"/>
  <c r="M17" i="47"/>
  <c r="F25" i="61" s="1"/>
  <c r="M16" i="47"/>
  <c r="F24" i="61" s="1"/>
  <c r="M15" i="47"/>
  <c r="F23" i="61" s="1"/>
  <c r="M14" i="47"/>
  <c r="F22" i="61" s="1"/>
  <c r="M13" i="47"/>
  <c r="F21" i="61" s="1"/>
  <c r="M11" i="47"/>
  <c r="M10" i="47"/>
  <c r="F508" i="38" s="1"/>
  <c r="M9" i="47"/>
  <c r="F507" i="38" s="1"/>
  <c r="M136" i="47"/>
  <c r="O136" i="47" s="1"/>
  <c r="M135" i="47"/>
  <c r="O135" i="47" s="1"/>
  <c r="R21" i="47"/>
  <c r="M48" i="11"/>
  <c r="O48" i="11" s="1"/>
  <c r="M47" i="11"/>
  <c r="O47" i="11" s="1"/>
  <c r="M46" i="11"/>
  <c r="O46" i="11" s="1"/>
  <c r="H33" i="53" s="1"/>
  <c r="H32" i="53" s="1"/>
  <c r="H31" i="53" s="1"/>
  <c r="M45" i="11"/>
  <c r="O45" i="11" s="1"/>
  <c r="M43" i="11"/>
  <c r="O43" i="11" s="1"/>
  <c r="M41" i="11"/>
  <c r="O41" i="11" s="1"/>
  <c r="H81" i="24" s="1"/>
  <c r="M40" i="11"/>
  <c r="O40" i="11" s="1"/>
  <c r="H80" i="24" s="1"/>
  <c r="M39" i="11"/>
  <c r="F79" i="24" s="1"/>
  <c r="M38" i="11"/>
  <c r="F78" i="24" s="1"/>
  <c r="M36" i="11"/>
  <c r="O36" i="11" s="1"/>
  <c r="O35" i="11" s="1"/>
  <c r="M34" i="11"/>
  <c r="O34" i="11" s="1"/>
  <c r="M22" i="11"/>
  <c r="O22" i="11" s="1"/>
  <c r="M20" i="11"/>
  <c r="F85" i="41" s="1"/>
  <c r="M17" i="11"/>
  <c r="F51" i="20" s="1"/>
  <c r="M16" i="11"/>
  <c r="O16" i="11" s="1"/>
  <c r="M14" i="11"/>
  <c r="O14" i="11" s="1"/>
  <c r="H134" i="30" s="1"/>
  <c r="M13" i="11"/>
  <c r="F133" i="30" s="1"/>
  <c r="M11" i="11"/>
  <c r="O11" i="11" s="1"/>
  <c r="O10" i="11" s="1"/>
  <c r="M9" i="11"/>
  <c r="O9" i="11" s="1"/>
  <c r="H363" i="38" s="1"/>
  <c r="M8" i="11"/>
  <c r="O8" i="11" s="1"/>
  <c r="O26" i="11"/>
  <c r="Q20" i="11"/>
  <c r="R20" i="11"/>
  <c r="I85" i="41"/>
  <c r="A85" i="41"/>
  <c r="C85" i="41"/>
  <c r="D85" i="41"/>
  <c r="E85" i="41"/>
  <c r="G85" i="41"/>
  <c r="M31" i="10"/>
  <c r="O31" i="10" s="1"/>
  <c r="M29" i="10"/>
  <c r="O29" i="10" s="1"/>
  <c r="H81" i="41" s="1"/>
  <c r="M28" i="10"/>
  <c r="O28" i="10" s="1"/>
  <c r="H80" i="41" s="1"/>
  <c r="M26" i="10"/>
  <c r="O26" i="10" s="1"/>
  <c r="M25" i="10"/>
  <c r="O25" i="10" s="1"/>
  <c r="H560" i="38" s="1"/>
  <c r="M24" i="10"/>
  <c r="O24" i="10" s="1"/>
  <c r="H559" i="38" s="1"/>
  <c r="M23" i="10"/>
  <c r="F558" i="38" s="1"/>
  <c r="M22" i="10"/>
  <c r="O22" i="10" s="1"/>
  <c r="H557" i="38" s="1"/>
  <c r="M20" i="10"/>
  <c r="O20" i="10" s="1"/>
  <c r="H555" i="38" s="1"/>
  <c r="M18" i="10"/>
  <c r="F359" i="38" s="1"/>
  <c r="M17" i="10"/>
  <c r="O17" i="10" s="1"/>
  <c r="M16" i="10"/>
  <c r="O16" i="10" s="1"/>
  <c r="M14" i="10"/>
  <c r="O14" i="10" s="1"/>
  <c r="M13" i="10"/>
  <c r="O13" i="10" s="1"/>
  <c r="M12" i="10"/>
  <c r="O12" i="10" s="1"/>
  <c r="M11" i="10"/>
  <c r="O11" i="10" s="1"/>
  <c r="M10" i="10"/>
  <c r="O10" i="10" s="1"/>
  <c r="M9" i="10"/>
  <c r="O9" i="10" s="1"/>
  <c r="M95" i="13"/>
  <c r="F504" i="38" s="1"/>
  <c r="M94" i="13"/>
  <c r="M88" i="13"/>
  <c r="O88" i="13" s="1"/>
  <c r="M86" i="13"/>
  <c r="M84" i="13"/>
  <c r="O84" i="13" s="1"/>
  <c r="H75" i="24" s="1"/>
  <c r="M83" i="13"/>
  <c r="O83" i="13" s="1"/>
  <c r="H74" i="24" s="1"/>
  <c r="M82" i="13"/>
  <c r="F73" i="24" s="1"/>
  <c r="M81" i="13"/>
  <c r="F72" i="24" s="1"/>
  <c r="M79" i="13"/>
  <c r="F57" i="32" s="1"/>
  <c r="M78" i="13"/>
  <c r="O78" i="13" s="1"/>
  <c r="M76" i="13"/>
  <c r="O76" i="13" s="1"/>
  <c r="H73" i="41" s="1"/>
  <c r="M75" i="13"/>
  <c r="F72" i="41" s="1"/>
  <c r="M73" i="13"/>
  <c r="O73" i="13" s="1"/>
  <c r="K3" i="13" s="1"/>
  <c r="AA15" i="74" s="1"/>
  <c r="M71" i="13"/>
  <c r="O71" i="13" s="1"/>
  <c r="H127" i="30" s="1"/>
  <c r="M69" i="13"/>
  <c r="F125" i="30" s="1"/>
  <c r="M68" i="13"/>
  <c r="M66" i="13"/>
  <c r="M65" i="13"/>
  <c r="F547" i="38" s="1"/>
  <c r="M63" i="13"/>
  <c r="F18" i="61" s="1"/>
  <c r="M62" i="13"/>
  <c r="O62" i="13" s="1"/>
  <c r="H17" i="61" s="1"/>
  <c r="M61" i="13"/>
  <c r="O61" i="13" s="1"/>
  <c r="H16" i="61" s="1"/>
  <c r="M60" i="13"/>
  <c r="O60" i="13" s="1"/>
  <c r="M58" i="13"/>
  <c r="F49" i="45" s="1"/>
  <c r="M57" i="13"/>
  <c r="O57" i="13" s="1"/>
  <c r="H48" i="45" s="1"/>
  <c r="M55" i="13"/>
  <c r="O55" i="13" s="1"/>
  <c r="H104" i="27" s="1"/>
  <c r="M54" i="13"/>
  <c r="O54" i="13" s="1"/>
  <c r="H103" i="27" s="1"/>
  <c r="M53" i="13"/>
  <c r="O53" i="13" s="1"/>
  <c r="H102" i="27" s="1"/>
  <c r="M52" i="13"/>
  <c r="O52" i="13" s="1"/>
  <c r="H101" i="27" s="1"/>
  <c r="M51" i="13"/>
  <c r="F100" i="27" s="1"/>
  <c r="M49" i="13"/>
  <c r="O49" i="13" s="1"/>
  <c r="M48" i="13"/>
  <c r="O48" i="13" s="1"/>
  <c r="M46" i="13"/>
  <c r="O46" i="13" s="1"/>
  <c r="H489" i="38" s="1"/>
  <c r="M45" i="13"/>
  <c r="F488" i="38" s="1"/>
  <c r="M44" i="13"/>
  <c r="F487" i="38" s="1"/>
  <c r="M43" i="13"/>
  <c r="O43" i="13" s="1"/>
  <c r="H486" i="38" s="1"/>
  <c r="M42" i="13"/>
  <c r="F485" i="38" s="1"/>
  <c r="M41" i="13"/>
  <c r="O41" i="13" s="1"/>
  <c r="M39" i="13"/>
  <c r="O39" i="13" s="1"/>
  <c r="M37" i="13"/>
  <c r="O37" i="13" s="1"/>
  <c r="H433" i="38" s="1"/>
  <c r="M36" i="13"/>
  <c r="O36" i="13" s="1"/>
  <c r="H432" i="38" s="1"/>
  <c r="M35" i="13"/>
  <c r="F431" i="38" s="1"/>
  <c r="M34" i="13"/>
  <c r="F430" i="38" s="1"/>
  <c r="M32" i="13"/>
  <c r="O32" i="13" s="1"/>
  <c r="H356" i="38" s="1"/>
  <c r="M31" i="13"/>
  <c r="O31" i="13" s="1"/>
  <c r="H355" i="38" s="1"/>
  <c r="M30" i="13"/>
  <c r="O30" i="13" s="1"/>
  <c r="H354" i="38" s="1"/>
  <c r="M29" i="13"/>
  <c r="O29" i="13" s="1"/>
  <c r="H353" i="38" s="1"/>
  <c r="M28" i="13"/>
  <c r="O28" i="13" s="1"/>
  <c r="H352" i="38" s="1"/>
  <c r="M26" i="13"/>
  <c r="F254" i="38" s="1"/>
  <c r="M25" i="13"/>
  <c r="O25" i="13" s="1"/>
  <c r="H253" i="38" s="1"/>
  <c r="M24" i="13"/>
  <c r="F252" i="38" s="1"/>
  <c r="M23" i="13"/>
  <c r="F251" i="38" s="1"/>
  <c r="M22" i="13"/>
  <c r="O22" i="13" s="1"/>
  <c r="H250" i="38" s="1"/>
  <c r="M21" i="13"/>
  <c r="O21" i="13" s="1"/>
  <c r="H249" i="38" s="1"/>
  <c r="M20" i="13"/>
  <c r="O20" i="13" s="1"/>
  <c r="H248" i="38" s="1"/>
  <c r="M19" i="13"/>
  <c r="O19" i="13" s="1"/>
  <c r="H247" i="38" s="1"/>
  <c r="M18" i="13"/>
  <c r="M17" i="13"/>
  <c r="O17" i="13" s="1"/>
  <c r="H245" i="38" s="1"/>
  <c r="M16" i="13"/>
  <c r="F244" i="38" s="1"/>
  <c r="M15" i="13"/>
  <c r="O15" i="13" s="1"/>
  <c r="H243" i="38" s="1"/>
  <c r="M14" i="13"/>
  <c r="F242" i="38" s="1"/>
  <c r="M12" i="13"/>
  <c r="F111" i="38" s="1"/>
  <c r="M11" i="13"/>
  <c r="F110" i="38" s="1"/>
  <c r="M10" i="13"/>
  <c r="F109" i="38" s="1"/>
  <c r="M9" i="13"/>
  <c r="O9" i="13" s="1"/>
  <c r="H108" i="38" s="1"/>
  <c r="M8" i="13"/>
  <c r="O8" i="13" s="1"/>
  <c r="M99" i="12"/>
  <c r="F23" i="33" s="1"/>
  <c r="M100" i="12"/>
  <c r="O100" i="12" s="1"/>
  <c r="R92" i="12"/>
  <c r="R90" i="12"/>
  <c r="M90" i="12"/>
  <c r="F37" i="54" s="1"/>
  <c r="M91" i="12"/>
  <c r="O91" i="12" s="1"/>
  <c r="M93" i="12"/>
  <c r="O93" i="12" s="1"/>
  <c r="M94" i="12"/>
  <c r="O94" i="12" s="1"/>
  <c r="M95" i="12"/>
  <c r="O95" i="12" s="1"/>
  <c r="M96" i="12"/>
  <c r="O96" i="12" s="1"/>
  <c r="M106" i="12"/>
  <c r="O106" i="12" s="1"/>
  <c r="A20" i="33"/>
  <c r="F26" i="69"/>
  <c r="F25" i="69"/>
  <c r="F24" i="69"/>
  <c r="F23" i="69"/>
  <c r="F22" i="69"/>
  <c r="F21" i="69"/>
  <c r="F20" i="69"/>
  <c r="F19" i="69"/>
  <c r="F18" i="69"/>
  <c r="F17" i="69"/>
  <c r="F16" i="69"/>
  <c r="F15" i="69"/>
  <c r="F14" i="69"/>
  <c r="F13" i="69"/>
  <c r="F12" i="69"/>
  <c r="F11" i="69"/>
  <c r="F10" i="69"/>
  <c r="F9" i="69"/>
  <c r="F8" i="69"/>
  <c r="D5" i="69"/>
  <c r="D4" i="69"/>
  <c r="D3" i="69"/>
  <c r="M88" i="12"/>
  <c r="F97" i="27" s="1"/>
  <c r="M87" i="12"/>
  <c r="O87" i="12" s="1"/>
  <c r="M85" i="12"/>
  <c r="O85" i="12" s="1"/>
  <c r="H69" i="24" s="1"/>
  <c r="M84" i="12"/>
  <c r="M83" i="12"/>
  <c r="M82" i="12"/>
  <c r="F66" i="24" s="1"/>
  <c r="M80" i="12"/>
  <c r="F53" i="32" s="1"/>
  <c r="M79" i="12"/>
  <c r="O79" i="12" s="1"/>
  <c r="M77" i="12"/>
  <c r="F43" i="42" s="1"/>
  <c r="M76" i="12"/>
  <c r="F42" i="42" s="1"/>
  <c r="M74" i="12"/>
  <c r="O74" i="12" s="1"/>
  <c r="H37" i="23" s="1"/>
  <c r="M73" i="12"/>
  <c r="O73" i="12" s="1"/>
  <c r="H36" i="23" s="1"/>
  <c r="M72" i="12"/>
  <c r="O72" i="12" s="1"/>
  <c r="H35" i="23" s="1"/>
  <c r="M70" i="12"/>
  <c r="O70" i="12" s="1"/>
  <c r="H48" i="31" s="1"/>
  <c r="M69" i="12"/>
  <c r="O69" i="12" s="1"/>
  <c r="H47" i="31" s="1"/>
  <c r="M67" i="12"/>
  <c r="F69" i="41" s="1"/>
  <c r="M65" i="12"/>
  <c r="O65" i="12" s="1"/>
  <c r="M63" i="12"/>
  <c r="F44" i="20" s="1"/>
  <c r="M62" i="12"/>
  <c r="O62" i="12" s="1"/>
  <c r="H43" i="20" s="1"/>
  <c r="M60" i="12"/>
  <c r="O60" i="12" s="1"/>
  <c r="H121" i="30" s="1"/>
  <c r="M59" i="12"/>
  <c r="F120" i="30" s="1"/>
  <c r="M58" i="12"/>
  <c r="O58" i="12" s="1"/>
  <c r="H119" i="30" s="1"/>
  <c r="M57" i="12"/>
  <c r="F118" i="30" s="1"/>
  <c r="M56" i="12"/>
  <c r="F117" i="30" s="1"/>
  <c r="M55" i="12"/>
  <c r="F116" i="30" s="1"/>
  <c r="M54" i="12"/>
  <c r="O54" i="12" s="1"/>
  <c r="H115" i="30" s="1"/>
  <c r="M53" i="12"/>
  <c r="O53" i="12" s="1"/>
  <c r="H114" i="30" s="1"/>
  <c r="M51" i="12"/>
  <c r="O51" i="12" s="1"/>
  <c r="M50" i="12"/>
  <c r="F26" i="37" s="1"/>
  <c r="M48" i="12"/>
  <c r="O48" i="12" s="1"/>
  <c r="H23" i="44" s="1"/>
  <c r="M47" i="12"/>
  <c r="F22" i="44" s="1"/>
  <c r="M45" i="12"/>
  <c r="F30" i="26" s="1"/>
  <c r="M44" i="12"/>
  <c r="F29" i="26" s="1"/>
  <c r="M43" i="12"/>
  <c r="O43" i="12" s="1"/>
  <c r="H28" i="26" s="1"/>
  <c r="M41" i="12"/>
  <c r="F22" i="43" s="1"/>
  <c r="M40" i="12"/>
  <c r="M38" i="12"/>
  <c r="O38" i="12" s="1"/>
  <c r="H45" i="45" s="1"/>
  <c r="M37" i="12"/>
  <c r="O37" i="12" s="1"/>
  <c r="H44" i="45" s="1"/>
  <c r="M35" i="12"/>
  <c r="F501" i="38" s="1"/>
  <c r="M34" i="12"/>
  <c r="O34" i="12" s="1"/>
  <c r="H500" i="38" s="1"/>
  <c r="M32" i="12"/>
  <c r="O32" i="12" s="1"/>
  <c r="M31" i="12"/>
  <c r="F543" i="38" s="1"/>
  <c r="M29" i="12"/>
  <c r="O29" i="12" s="1"/>
  <c r="H427" i="38" s="1"/>
  <c r="M28" i="12"/>
  <c r="F426" i="38" s="1"/>
  <c r="M27" i="12"/>
  <c r="F425" i="38" s="1"/>
  <c r="M25" i="12"/>
  <c r="O25" i="12" s="1"/>
  <c r="H349" i="38" s="1"/>
  <c r="M24" i="12"/>
  <c r="O24" i="12" s="1"/>
  <c r="H348" i="38" s="1"/>
  <c r="M23" i="12"/>
  <c r="O23" i="12" s="1"/>
  <c r="H347" i="38" s="1"/>
  <c r="M22" i="12"/>
  <c r="O22" i="12" s="1"/>
  <c r="M21" i="12"/>
  <c r="O21" i="12" s="1"/>
  <c r="H345" i="38" s="1"/>
  <c r="M20" i="12"/>
  <c r="O20" i="12" s="1"/>
  <c r="M18" i="12"/>
  <c r="O18" i="12" s="1"/>
  <c r="H239" i="38" s="1"/>
  <c r="M17" i="12"/>
  <c r="O17" i="12" s="1"/>
  <c r="H238" i="38" s="1"/>
  <c r="M16" i="12"/>
  <c r="M15" i="12"/>
  <c r="M13" i="12"/>
  <c r="O13" i="12" s="1"/>
  <c r="H104" i="38" s="1"/>
  <c r="M12" i="12"/>
  <c r="F103" i="38" s="1"/>
  <c r="M11" i="12"/>
  <c r="O11" i="12" s="1"/>
  <c r="H102" i="38" s="1"/>
  <c r="M9" i="12"/>
  <c r="O9" i="12" s="1"/>
  <c r="M8" i="12"/>
  <c r="O8" i="12" s="1"/>
  <c r="M7" i="12"/>
  <c r="O7" i="12" s="1"/>
  <c r="M53" i="8"/>
  <c r="O53" i="8" s="1"/>
  <c r="M52" i="8"/>
  <c r="O52" i="8" s="1"/>
  <c r="H107" i="30" s="1"/>
  <c r="H106" i="30" s="1"/>
  <c r="M51" i="8"/>
  <c r="O51" i="8" s="1"/>
  <c r="H36" i="40" s="1"/>
  <c r="M50" i="8"/>
  <c r="O50" i="8" s="1"/>
  <c r="H35" i="40" s="1"/>
  <c r="M49" i="8"/>
  <c r="F34" i="40" s="1"/>
  <c r="M48" i="8"/>
  <c r="F33" i="40" s="1"/>
  <c r="M47" i="8"/>
  <c r="O47" i="8" s="1"/>
  <c r="H23" i="37" s="1"/>
  <c r="H22" i="37" s="1"/>
  <c r="M45" i="8"/>
  <c r="O45" i="8" s="1"/>
  <c r="M44" i="8"/>
  <c r="F63" i="24" s="1"/>
  <c r="M43" i="8"/>
  <c r="O43" i="8" s="1"/>
  <c r="H62" i="24" s="1"/>
  <c r="M42" i="8"/>
  <c r="O42" i="8" s="1"/>
  <c r="M40" i="8"/>
  <c r="O40" i="8" s="1"/>
  <c r="H105" i="30" s="1"/>
  <c r="M39" i="8"/>
  <c r="F104" i="30" s="1"/>
  <c r="M38" i="8"/>
  <c r="O38" i="8" s="1"/>
  <c r="H103" i="30" s="1"/>
  <c r="M37" i="8"/>
  <c r="O37" i="8" s="1"/>
  <c r="H102" i="30" s="1"/>
  <c r="M36" i="8"/>
  <c r="O36" i="8" s="1"/>
  <c r="H101" i="30" s="1"/>
  <c r="M35" i="8"/>
  <c r="M32" i="8"/>
  <c r="O32" i="8" s="1"/>
  <c r="H39" i="42" s="1"/>
  <c r="H38" i="42" s="1"/>
  <c r="H37" i="42" s="1"/>
  <c r="M29" i="8"/>
  <c r="M28" i="8"/>
  <c r="M27" i="8"/>
  <c r="F49" i="32" s="1"/>
  <c r="M26" i="8"/>
  <c r="M25" i="8"/>
  <c r="O25" i="8" s="1"/>
  <c r="H62" i="41" s="1"/>
  <c r="M24" i="8"/>
  <c r="O24" i="8" s="1"/>
  <c r="M23" i="8"/>
  <c r="F97" i="30" s="1"/>
  <c r="M22" i="8"/>
  <c r="M21" i="8"/>
  <c r="O21" i="8" s="1"/>
  <c r="H95" i="30" s="1"/>
  <c r="M19" i="8"/>
  <c r="F93" i="30" s="1"/>
  <c r="M18" i="8"/>
  <c r="O18" i="8" s="1"/>
  <c r="M16" i="8"/>
  <c r="O16" i="8" s="1"/>
  <c r="H90" i="30" s="1"/>
  <c r="M15" i="8"/>
  <c r="F89" i="30" s="1"/>
  <c r="M14" i="8"/>
  <c r="O14" i="8" s="1"/>
  <c r="H88" i="30" s="1"/>
  <c r="M13" i="8"/>
  <c r="O13" i="8" s="1"/>
  <c r="H21" i="37" s="1"/>
  <c r="H20" i="37" s="1"/>
  <c r="M12" i="8"/>
  <c r="O12" i="8" s="1"/>
  <c r="M10" i="8"/>
  <c r="O10" i="8" s="1"/>
  <c r="M9" i="8"/>
  <c r="F233" i="38" s="1"/>
  <c r="M8" i="8"/>
  <c r="O8" i="8" s="1"/>
  <c r="G503" i="38"/>
  <c r="E134" i="38"/>
  <c r="E133" i="38"/>
  <c r="A147" i="38"/>
  <c r="B147" i="38"/>
  <c r="C147" i="38"/>
  <c r="C146" i="38"/>
  <c r="C145" i="38"/>
  <c r="B146" i="38"/>
  <c r="A146" i="38"/>
  <c r="A145" i="38"/>
  <c r="B145" i="38"/>
  <c r="A2" i="3"/>
  <c r="F7" i="69"/>
  <c r="F6" i="69"/>
  <c r="F5" i="69"/>
  <c r="F4" i="69"/>
  <c r="B22" i="69"/>
  <c r="B21" i="69"/>
  <c r="B20" i="69"/>
  <c r="B19" i="69"/>
  <c r="B18" i="69"/>
  <c r="B17" i="69"/>
  <c r="B16" i="69"/>
  <c r="B15" i="69"/>
  <c r="B14" i="69"/>
  <c r="B13" i="69"/>
  <c r="B12" i="69"/>
  <c r="B11" i="69"/>
  <c r="B10" i="69"/>
  <c r="B9" i="69"/>
  <c r="B8" i="69"/>
  <c r="B7" i="69"/>
  <c r="B6" i="69"/>
  <c r="B5" i="69"/>
  <c r="B4" i="69"/>
  <c r="M29" i="7"/>
  <c r="F70" i="38" s="1"/>
  <c r="M30" i="7"/>
  <c r="O30" i="7" s="1"/>
  <c r="H71" i="38" s="1"/>
  <c r="M31" i="7"/>
  <c r="O31" i="7" s="1"/>
  <c r="H72" i="38" s="1"/>
  <c r="M32" i="7"/>
  <c r="F73" i="38" s="1"/>
  <c r="M33" i="7"/>
  <c r="O33" i="7" s="1"/>
  <c r="H74" i="38" s="1"/>
  <c r="M34" i="7"/>
  <c r="O34" i="7" s="1"/>
  <c r="H75" i="38" s="1"/>
  <c r="M35" i="7"/>
  <c r="O35" i="7" s="1"/>
  <c r="M36" i="7"/>
  <c r="O36" i="7" s="1"/>
  <c r="H77" i="38" s="1"/>
  <c r="M37" i="7"/>
  <c r="O37" i="7" s="1"/>
  <c r="H78" i="38" s="1"/>
  <c r="M38" i="7"/>
  <c r="F79" i="38" s="1"/>
  <c r="M39" i="7"/>
  <c r="F80" i="38" s="1"/>
  <c r="M40" i="7"/>
  <c r="O40" i="7" s="1"/>
  <c r="H81" i="38" s="1"/>
  <c r="M41" i="7"/>
  <c r="O41" i="7" s="1"/>
  <c r="H82" i="38" s="1"/>
  <c r="M42" i="7"/>
  <c r="M43" i="7"/>
  <c r="O43" i="7" s="1"/>
  <c r="H84" i="38" s="1"/>
  <c r="M44" i="7"/>
  <c r="O44" i="7" s="1"/>
  <c r="H85" i="38" s="1"/>
  <c r="M45" i="7"/>
  <c r="M46" i="7"/>
  <c r="F87" i="38" s="1"/>
  <c r="M47" i="7"/>
  <c r="O47" i="7" s="1"/>
  <c r="H88" i="38" s="1"/>
  <c r="M48" i="7"/>
  <c r="F89" i="38" s="1"/>
  <c r="M49" i="7"/>
  <c r="F90" i="38" s="1"/>
  <c r="M50" i="7"/>
  <c r="F91" i="38" s="1"/>
  <c r="M51" i="7"/>
  <c r="O51" i="7" s="1"/>
  <c r="H92" i="38" s="1"/>
  <c r="M52" i="7"/>
  <c r="M53" i="7"/>
  <c r="O53" i="7" s="1"/>
  <c r="H94" i="38" s="1"/>
  <c r="M54" i="7"/>
  <c r="F95" i="38" s="1"/>
  <c r="M55" i="7"/>
  <c r="O55" i="7" s="1"/>
  <c r="H96" i="38" s="1"/>
  <c r="M57" i="7"/>
  <c r="F206" i="38" s="1"/>
  <c r="M58" i="7"/>
  <c r="F207" i="38" s="1"/>
  <c r="M59" i="7"/>
  <c r="O59" i="7" s="1"/>
  <c r="H208" i="38" s="1"/>
  <c r="M60" i="7"/>
  <c r="O60" i="7" s="1"/>
  <c r="H209" i="38" s="1"/>
  <c r="M61" i="7"/>
  <c r="O61" i="7"/>
  <c r="H210" i="38" s="1"/>
  <c r="M62" i="7"/>
  <c r="O62" i="7" s="1"/>
  <c r="H211" i="38" s="1"/>
  <c r="M63" i="7"/>
  <c r="O63" i="7" s="1"/>
  <c r="H212" i="38" s="1"/>
  <c r="M64" i="7"/>
  <c r="O64" i="7" s="1"/>
  <c r="H213" i="38" s="1"/>
  <c r="M65" i="7"/>
  <c r="O65" i="7" s="1"/>
  <c r="H214" i="38" s="1"/>
  <c r="M66" i="7"/>
  <c r="O66" i="7" s="1"/>
  <c r="H215" i="38" s="1"/>
  <c r="M67" i="7"/>
  <c r="O67" i="7" s="1"/>
  <c r="H216" i="38" s="1"/>
  <c r="M68" i="7"/>
  <c r="F217" i="38" s="1"/>
  <c r="M69" i="7"/>
  <c r="O69" i="7" s="1"/>
  <c r="H218" i="38" s="1"/>
  <c r="M70" i="7"/>
  <c r="O70" i="7" s="1"/>
  <c r="H219" i="38" s="1"/>
  <c r="M71" i="7"/>
  <c r="O71" i="7" s="1"/>
  <c r="H220" i="38" s="1"/>
  <c r="M72" i="7"/>
  <c r="O72" i="7" s="1"/>
  <c r="H221" i="38" s="1"/>
  <c r="M73" i="7"/>
  <c r="O73" i="7" s="1"/>
  <c r="M74" i="7"/>
  <c r="O74" i="7" s="1"/>
  <c r="H223" i="38" s="1"/>
  <c r="M75" i="7"/>
  <c r="F224" i="38" s="1"/>
  <c r="M76" i="7"/>
  <c r="M77" i="7"/>
  <c r="F226" i="38" s="1"/>
  <c r="M78" i="7"/>
  <c r="O78" i="7" s="1"/>
  <c r="H227" i="38" s="1"/>
  <c r="M79" i="7"/>
  <c r="O79" i="7" s="1"/>
  <c r="H228" i="38" s="1"/>
  <c r="M81" i="7"/>
  <c r="O81" i="7" s="1"/>
  <c r="H230" i="38" s="1"/>
  <c r="M83" i="7"/>
  <c r="M84" i="7"/>
  <c r="O84" i="7" s="1"/>
  <c r="H316" i="38" s="1"/>
  <c r="M85" i="7"/>
  <c r="O85" i="7" s="1"/>
  <c r="H317" i="38" s="1"/>
  <c r="M86" i="7"/>
  <c r="O86" i="7" s="1"/>
  <c r="H318" i="38" s="1"/>
  <c r="M87" i="7"/>
  <c r="O87" i="7" s="1"/>
  <c r="H319" i="38" s="1"/>
  <c r="M88" i="7"/>
  <c r="O88" i="7" s="1"/>
  <c r="H320" i="38" s="1"/>
  <c r="M89" i="7"/>
  <c r="F321" i="38" s="1"/>
  <c r="M90" i="7"/>
  <c r="O90" i="7" s="1"/>
  <c r="H322" i="38" s="1"/>
  <c r="M91" i="7"/>
  <c r="O91" i="7" s="1"/>
  <c r="H323" i="38" s="1"/>
  <c r="M92" i="7"/>
  <c r="O92" i="7" s="1"/>
  <c r="H324" i="38" s="1"/>
  <c r="M93" i="7"/>
  <c r="O93" i="7" s="1"/>
  <c r="H325" i="38" s="1"/>
  <c r="M94" i="7"/>
  <c r="O94" i="7" s="1"/>
  <c r="H326" i="38" s="1"/>
  <c r="M95" i="7"/>
  <c r="F327" i="38" s="1"/>
  <c r="M96" i="7"/>
  <c r="O96" i="7" s="1"/>
  <c r="H328" i="38" s="1"/>
  <c r="M97" i="7"/>
  <c r="O97" i="7" s="1"/>
  <c r="H329" i="38" s="1"/>
  <c r="M98" i="7"/>
  <c r="F330" i="38" s="1"/>
  <c r="M99" i="7"/>
  <c r="O99" i="7" s="1"/>
  <c r="H331" i="38" s="1"/>
  <c r="M100" i="7"/>
  <c r="F332" i="38" s="1"/>
  <c r="M101" i="7"/>
  <c r="O101" i="7" s="1"/>
  <c r="H333" i="38" s="1"/>
  <c r="M102" i="7"/>
  <c r="F334" i="38" s="1"/>
  <c r="M103" i="7"/>
  <c r="F335" i="38" s="1"/>
  <c r="M104" i="7"/>
  <c r="O104" i="7" s="1"/>
  <c r="H336" i="38" s="1"/>
  <c r="M105" i="7"/>
  <c r="O105" i="7" s="1"/>
  <c r="H337" i="38" s="1"/>
  <c r="M106" i="7"/>
  <c r="F338" i="38" s="1"/>
  <c r="M107" i="7"/>
  <c r="O107" i="7" s="1"/>
  <c r="H339" i="38" s="1"/>
  <c r="M108" i="7"/>
  <c r="O108" i="7" s="1"/>
  <c r="H340" i="38" s="1"/>
  <c r="M109" i="7"/>
  <c r="O109" i="7" s="1"/>
  <c r="H341" i="38" s="1"/>
  <c r="M111" i="7"/>
  <c r="O111" i="7" s="1"/>
  <c r="H406" i="38" s="1"/>
  <c r="M113" i="7"/>
  <c r="M114" i="7"/>
  <c r="O114" i="7" s="1"/>
  <c r="H409" i="38" s="1"/>
  <c r="M115" i="7"/>
  <c r="F410" i="38" s="1"/>
  <c r="M116" i="7"/>
  <c r="O116" i="7" s="1"/>
  <c r="H411" i="38" s="1"/>
  <c r="M117" i="7"/>
  <c r="O117" i="7" s="1"/>
  <c r="H412" i="38" s="1"/>
  <c r="M118" i="7"/>
  <c r="O118" i="7" s="1"/>
  <c r="H413" i="38" s="1"/>
  <c r="M119" i="7"/>
  <c r="O119" i="7" s="1"/>
  <c r="H414" i="38" s="1"/>
  <c r="M120" i="7"/>
  <c r="O120" i="7" s="1"/>
  <c r="H415" i="38" s="1"/>
  <c r="M121" i="7"/>
  <c r="O121" i="7" s="1"/>
  <c r="H416" i="38" s="1"/>
  <c r="M122" i="7"/>
  <c r="M124" i="7"/>
  <c r="O124" i="7" s="1"/>
  <c r="H419" i="38" s="1"/>
  <c r="M125" i="7"/>
  <c r="F420" i="38" s="1"/>
  <c r="M126" i="7"/>
  <c r="O126" i="7" s="1"/>
  <c r="H421" i="38" s="1"/>
  <c r="M127" i="7"/>
  <c r="O127" i="7" s="1"/>
  <c r="M129" i="7"/>
  <c r="F477" i="38" s="1"/>
  <c r="M130" i="7"/>
  <c r="O130" i="7" s="1"/>
  <c r="H478" i="38" s="1"/>
  <c r="M131" i="7"/>
  <c r="M132" i="7"/>
  <c r="O132" i="7" s="1"/>
  <c r="H480" i="38" s="1"/>
  <c r="M133" i="7"/>
  <c r="F481" i="38" s="1"/>
  <c r="M135" i="7"/>
  <c r="O135" i="7" s="1"/>
  <c r="M136" i="7"/>
  <c r="F40" i="45" s="1"/>
  <c r="M137" i="7"/>
  <c r="O137" i="7" s="1"/>
  <c r="H41" i="45" s="1"/>
  <c r="M139" i="7"/>
  <c r="M140" i="7"/>
  <c r="M141" i="7"/>
  <c r="O141" i="7" s="1"/>
  <c r="H17" i="43" s="1"/>
  <c r="M142" i="7"/>
  <c r="M144" i="7"/>
  <c r="O144" i="7" s="1"/>
  <c r="H24" i="26" s="1"/>
  <c r="M145" i="7"/>
  <c r="O145" i="7" s="1"/>
  <c r="H25" i="26" s="1"/>
  <c r="M147" i="7"/>
  <c r="M148" i="7"/>
  <c r="O148" i="7" s="1"/>
  <c r="H19" i="44" s="1"/>
  <c r="M150" i="7"/>
  <c r="O150" i="7" s="1"/>
  <c r="H539" i="38" s="1"/>
  <c r="M151" i="7"/>
  <c r="O151" i="7" s="1"/>
  <c r="M153" i="7"/>
  <c r="O153" i="7" s="1"/>
  <c r="M154" i="7"/>
  <c r="O154" i="7" s="1"/>
  <c r="H23" i="40" s="1"/>
  <c r="M155" i="7"/>
  <c r="O155" i="7" s="1"/>
  <c r="H24" i="40" s="1"/>
  <c r="M156" i="7"/>
  <c r="F25" i="40" s="1"/>
  <c r="M157" i="7"/>
  <c r="O157" i="7" s="1"/>
  <c r="H26" i="40" s="1"/>
  <c r="M158" i="7"/>
  <c r="F27" i="40" s="1"/>
  <c r="M159" i="7"/>
  <c r="M160" i="7"/>
  <c r="F29" i="40" s="1"/>
  <c r="M161" i="7"/>
  <c r="O161" i="7" s="1"/>
  <c r="H30" i="40" s="1"/>
  <c r="M163" i="7"/>
  <c r="O163" i="7" s="1"/>
  <c r="M164" i="7"/>
  <c r="F79" i="30" s="1"/>
  <c r="M165" i="7"/>
  <c r="O165" i="7" s="1"/>
  <c r="H80" i="30" s="1"/>
  <c r="M166" i="7"/>
  <c r="O166" i="7" s="1"/>
  <c r="H81" i="30" s="1"/>
  <c r="M167" i="7"/>
  <c r="M168" i="7"/>
  <c r="O168" i="7" s="1"/>
  <c r="H83" i="30" s="1"/>
  <c r="M169" i="7"/>
  <c r="M170" i="7"/>
  <c r="O170" i="7" s="1"/>
  <c r="M172" i="7"/>
  <c r="O172" i="7" s="1"/>
  <c r="M173" i="7"/>
  <c r="O173" i="7" s="1"/>
  <c r="M175" i="7"/>
  <c r="F56" i="41" s="1"/>
  <c r="M176" i="7"/>
  <c r="F57" i="41" s="1"/>
  <c r="M177" i="7"/>
  <c r="O177" i="7" s="1"/>
  <c r="H58" i="41" s="1"/>
  <c r="M179" i="7"/>
  <c r="O179" i="7" s="1"/>
  <c r="M180" i="7"/>
  <c r="O180" i="7" s="1"/>
  <c r="H41" i="31" s="1"/>
  <c r="M182" i="7"/>
  <c r="F31" i="23" s="1"/>
  <c r="M183" i="7"/>
  <c r="O183" i="7" s="1"/>
  <c r="H32" i="23" s="1"/>
  <c r="M185" i="7"/>
  <c r="O185" i="7" s="1"/>
  <c r="M186" i="7"/>
  <c r="M187" i="7"/>
  <c r="O187" i="7" s="1"/>
  <c r="H35" i="42" s="1"/>
  <c r="M188" i="7"/>
  <c r="M191" i="7"/>
  <c r="F36" i="32" s="1"/>
  <c r="M192" i="7"/>
  <c r="O192" i="7" s="1"/>
  <c r="M193" i="7"/>
  <c r="F38" i="32" s="1"/>
  <c r="M194" i="7"/>
  <c r="F39" i="32" s="1"/>
  <c r="M196" i="7"/>
  <c r="F41" i="32" s="1"/>
  <c r="M197" i="7"/>
  <c r="F42" i="32" s="1"/>
  <c r="M198" i="7"/>
  <c r="F43" i="32" s="1"/>
  <c r="M199" i="7"/>
  <c r="F44" i="32" s="1"/>
  <c r="M200" i="7"/>
  <c r="O200" i="7" s="1"/>
  <c r="H45" i="32" s="1"/>
  <c r="M202" i="7"/>
  <c r="O202" i="7" s="1"/>
  <c r="M203" i="7"/>
  <c r="O203" i="7" s="1"/>
  <c r="H52" i="24" s="1"/>
  <c r="M204" i="7"/>
  <c r="F53" i="24" s="1"/>
  <c r="M205" i="7"/>
  <c r="F54" i="24" s="1"/>
  <c r="M208" i="7"/>
  <c r="O208" i="7" s="1"/>
  <c r="M209" i="7"/>
  <c r="O209" i="7" s="1"/>
  <c r="M210" i="7"/>
  <c r="O210" i="7" s="1"/>
  <c r="M212" i="7"/>
  <c r="O212" i="7" s="1"/>
  <c r="M213" i="7"/>
  <c r="O213" i="7" s="1"/>
  <c r="M214" i="7"/>
  <c r="O214" i="7" s="1"/>
  <c r="M216" i="7"/>
  <c r="O216" i="7" s="1"/>
  <c r="M217" i="7"/>
  <c r="O217" i="7" s="1"/>
  <c r="M218" i="7"/>
  <c r="O218" i="7" s="1"/>
  <c r="M220" i="7"/>
  <c r="F494" i="38" s="1"/>
  <c r="M221" i="7"/>
  <c r="F495" i="38" s="1"/>
  <c r="M222" i="7"/>
  <c r="F496" i="38" s="1"/>
  <c r="M223" i="7"/>
  <c r="O223" i="7" s="1"/>
  <c r="H497" i="38" s="1"/>
  <c r="M225" i="7"/>
  <c r="F88" i="27" s="1"/>
  <c r="M227" i="7"/>
  <c r="F90" i="27" s="1"/>
  <c r="M228" i="7"/>
  <c r="M229" i="7"/>
  <c r="O229" i="7" s="1"/>
  <c r="M230" i="7"/>
  <c r="F93" i="27" s="1"/>
  <c r="M232" i="7"/>
  <c r="O232" i="7" s="1"/>
  <c r="M233" i="7"/>
  <c r="O233" i="7" s="1"/>
  <c r="M234" i="7"/>
  <c r="O234" i="7" s="1"/>
  <c r="M235" i="7"/>
  <c r="O235" i="7" s="1"/>
  <c r="M237" i="7"/>
  <c r="O237" i="7" s="1"/>
  <c r="M238" i="7"/>
  <c r="O238" i="7" s="1"/>
  <c r="H20" i="35" s="1"/>
  <c r="M240" i="7"/>
  <c r="O240" i="7" s="1"/>
  <c r="M241" i="7"/>
  <c r="O241" i="7" s="1"/>
  <c r="M242" i="7"/>
  <c r="O242" i="7" s="1"/>
  <c r="M245" i="7"/>
  <c r="O245" i="7" s="1"/>
  <c r="M247" i="7"/>
  <c r="O247" i="7" s="1"/>
  <c r="H9" i="61" s="1"/>
  <c r="M248" i="7"/>
  <c r="O248" i="7" s="1"/>
  <c r="M249" i="7"/>
  <c r="O249" i="7" s="1"/>
  <c r="H11" i="61" s="1"/>
  <c r="M250" i="7"/>
  <c r="O250" i="7" s="1"/>
  <c r="H12" i="61" s="1"/>
  <c r="M252" i="7"/>
  <c r="O252" i="7" s="1"/>
  <c r="M253" i="7"/>
  <c r="F32" i="54" s="1"/>
  <c r="M254" i="7"/>
  <c r="O254" i="7" s="1"/>
  <c r="H33" i="54" s="1"/>
  <c r="M255" i="7"/>
  <c r="O255" i="7" s="1"/>
  <c r="H34" i="54" s="1"/>
  <c r="M265" i="7"/>
  <c r="O265" i="7" s="1"/>
  <c r="M266" i="7"/>
  <c r="O266" i="7" s="1"/>
  <c r="M267" i="7"/>
  <c r="O267" i="7" s="1"/>
  <c r="M268" i="7"/>
  <c r="O268" i="7" s="1"/>
  <c r="M270" i="7"/>
  <c r="O270" i="7" s="1"/>
  <c r="M271" i="7"/>
  <c r="O271" i="7" s="1"/>
  <c r="M272" i="7"/>
  <c r="O272" i="7" s="1"/>
  <c r="M273" i="7"/>
  <c r="O273" i="7" s="1"/>
  <c r="M281" i="7"/>
  <c r="O281" i="7" s="1"/>
  <c r="M26" i="7"/>
  <c r="O26" i="7" s="1"/>
  <c r="J39" i="1" s="1"/>
  <c r="M25" i="7"/>
  <c r="O25" i="7" s="1"/>
  <c r="J38" i="1" s="1"/>
  <c r="M21" i="7"/>
  <c r="O21" i="7" s="1"/>
  <c r="H65" i="38" s="1"/>
  <c r="M22" i="7"/>
  <c r="O22" i="7" s="1"/>
  <c r="H66" i="38" s="1"/>
  <c r="M23" i="7"/>
  <c r="F67" i="38" s="1"/>
  <c r="M24" i="7"/>
  <c r="O24" i="7" s="1"/>
  <c r="M257" i="7"/>
  <c r="O257" i="7" s="1"/>
  <c r="M258" i="7"/>
  <c r="O258" i="7" s="1"/>
  <c r="H36" i="68" s="1"/>
  <c r="M259" i="7"/>
  <c r="M260" i="7"/>
  <c r="O260" i="7" s="1"/>
  <c r="H38" i="68" s="1"/>
  <c r="M261" i="7"/>
  <c r="O261" i="7" s="1"/>
  <c r="H39" i="68" s="1"/>
  <c r="M263" i="7"/>
  <c r="O263" i="7" s="1"/>
  <c r="H40" i="68" s="1"/>
  <c r="M14" i="7"/>
  <c r="F63" i="38" s="1"/>
  <c r="M15" i="7"/>
  <c r="O15" i="7" s="1"/>
  <c r="H312" i="38" s="1"/>
  <c r="H311" i="38" s="1"/>
  <c r="H310" i="38" s="1"/>
  <c r="M274" i="7"/>
  <c r="O274" i="7" s="1"/>
  <c r="M12" i="7"/>
  <c r="K236" i="72" s="1"/>
  <c r="M11" i="7"/>
  <c r="F60" i="38" s="1"/>
  <c r="M10" i="7"/>
  <c r="O10" i="7" s="1"/>
  <c r="M234" i="72" s="1"/>
  <c r="M9" i="7"/>
  <c r="F58" i="38" s="1"/>
  <c r="M8" i="7"/>
  <c r="F57" i="38" s="1"/>
  <c r="G40" i="68"/>
  <c r="E40" i="68"/>
  <c r="D40" i="68"/>
  <c r="G39" i="68"/>
  <c r="E39" i="68"/>
  <c r="D39" i="68"/>
  <c r="G38" i="68"/>
  <c r="E38" i="68"/>
  <c r="D38" i="68"/>
  <c r="G37" i="68"/>
  <c r="E37" i="68"/>
  <c r="D37" i="68"/>
  <c r="G36" i="68"/>
  <c r="E36" i="68"/>
  <c r="D36" i="68"/>
  <c r="G35" i="68"/>
  <c r="E35" i="68"/>
  <c r="D35" i="68"/>
  <c r="A36" i="68"/>
  <c r="A37" i="68"/>
  <c r="A38" i="68"/>
  <c r="A39" i="68"/>
  <c r="A40" i="68"/>
  <c r="A35" i="68"/>
  <c r="A34" i="68"/>
  <c r="M172" i="6"/>
  <c r="O172" i="6" s="1"/>
  <c r="M170" i="6"/>
  <c r="F27" i="54" s="1"/>
  <c r="M168" i="6"/>
  <c r="F308" i="38" s="1"/>
  <c r="M167" i="6"/>
  <c r="F307" i="38" s="1"/>
  <c r="M166" i="6"/>
  <c r="F306" i="38" s="1"/>
  <c r="M165" i="6"/>
  <c r="O165" i="6" s="1"/>
  <c r="M164" i="6"/>
  <c r="O164" i="6" s="1"/>
  <c r="H402" i="38" s="1"/>
  <c r="H401" i="38" s="1"/>
  <c r="H400" i="38" s="1"/>
  <c r="M163" i="6"/>
  <c r="O163" i="6" s="1"/>
  <c r="M162" i="6"/>
  <c r="O162" i="6" s="1"/>
  <c r="M161" i="6"/>
  <c r="O161" i="6" s="1"/>
  <c r="M151" i="6"/>
  <c r="O151" i="6" s="1"/>
  <c r="M149" i="6"/>
  <c r="O149" i="6" s="1"/>
  <c r="M148" i="6"/>
  <c r="O148" i="6" s="1"/>
  <c r="M147" i="6"/>
  <c r="O147" i="6" s="1"/>
  <c r="M145" i="6"/>
  <c r="O145" i="6" s="1"/>
  <c r="M144" i="6"/>
  <c r="O144" i="6" s="1"/>
  <c r="M143" i="6"/>
  <c r="O143" i="6" s="1"/>
  <c r="M140" i="6"/>
  <c r="O140" i="6" s="1"/>
  <c r="M139" i="6"/>
  <c r="O139" i="6" s="1"/>
  <c r="M138" i="6"/>
  <c r="O138" i="6" s="1"/>
  <c r="M137" i="6"/>
  <c r="O137" i="6" s="1"/>
  <c r="M136" i="6"/>
  <c r="O136" i="6" s="1"/>
  <c r="M135" i="6"/>
  <c r="O135" i="6" s="1"/>
  <c r="M104" i="6"/>
  <c r="O104" i="6" s="1"/>
  <c r="M103" i="6"/>
  <c r="O103" i="6" s="1"/>
  <c r="M101" i="6"/>
  <c r="O101" i="6" s="1"/>
  <c r="M100" i="6"/>
  <c r="O100" i="6" s="1"/>
  <c r="M99" i="6"/>
  <c r="O99" i="6" s="1"/>
  <c r="M98" i="6"/>
  <c r="O98" i="6" s="1"/>
  <c r="M97" i="6"/>
  <c r="O97" i="6" s="1"/>
  <c r="M95" i="6"/>
  <c r="O95" i="6" s="1"/>
  <c r="M94" i="6"/>
  <c r="O94" i="6" s="1"/>
  <c r="M93" i="6"/>
  <c r="O93" i="6" s="1"/>
  <c r="M92" i="6"/>
  <c r="O92" i="6" s="1"/>
  <c r="M90" i="6"/>
  <c r="O90" i="6" s="1"/>
  <c r="M89" i="6"/>
  <c r="O89" i="6" s="1"/>
  <c r="M87" i="6"/>
  <c r="O87" i="6" s="1"/>
  <c r="M86" i="6"/>
  <c r="O86" i="6" s="1"/>
  <c r="M85" i="6"/>
  <c r="O85" i="6" s="1"/>
  <c r="M83" i="6"/>
  <c r="O83" i="6" s="1"/>
  <c r="M82" i="6"/>
  <c r="O82" i="6" s="1"/>
  <c r="M80" i="6"/>
  <c r="O80" i="6" s="1"/>
  <c r="M79" i="6"/>
  <c r="O79" i="6" s="1"/>
  <c r="M78" i="6"/>
  <c r="O78" i="6" s="1"/>
  <c r="M76" i="6"/>
  <c r="O76" i="6" s="1"/>
  <c r="M75" i="6"/>
  <c r="O75" i="6" s="1"/>
  <c r="M74" i="6"/>
  <c r="O74" i="6" s="1"/>
  <c r="M73" i="6"/>
  <c r="O73" i="6" s="1"/>
  <c r="M72" i="6"/>
  <c r="O72" i="6" s="1"/>
  <c r="M71" i="6"/>
  <c r="O71" i="6" s="1"/>
  <c r="M70" i="6"/>
  <c r="O70" i="6" s="1"/>
  <c r="M69" i="6"/>
  <c r="O69" i="6" s="1"/>
  <c r="M68" i="6"/>
  <c r="O68" i="6" s="1"/>
  <c r="M67" i="6"/>
  <c r="O67" i="6" s="1"/>
  <c r="M66" i="6"/>
  <c r="O66" i="6" s="1"/>
  <c r="M65" i="6"/>
  <c r="O65" i="6" s="1"/>
  <c r="M63" i="6"/>
  <c r="O63" i="6" s="1"/>
  <c r="M62" i="6"/>
  <c r="O62" i="6" s="1"/>
  <c r="M61" i="6"/>
  <c r="O61" i="6" s="1"/>
  <c r="M60" i="6"/>
  <c r="O60" i="6" s="1"/>
  <c r="M59" i="6"/>
  <c r="O59" i="6" s="1"/>
  <c r="M56" i="6"/>
  <c r="O56" i="6" s="1"/>
  <c r="M55" i="6"/>
  <c r="O55" i="6" s="1"/>
  <c r="M54" i="6"/>
  <c r="O54" i="6" s="1"/>
  <c r="M52" i="6"/>
  <c r="O52" i="6" s="1"/>
  <c r="M51" i="6"/>
  <c r="O51" i="6" s="1"/>
  <c r="M49" i="6"/>
  <c r="O49" i="6" s="1"/>
  <c r="M48" i="6"/>
  <c r="O48" i="6" s="1"/>
  <c r="M47" i="6"/>
  <c r="O47" i="6" s="1"/>
  <c r="M46" i="6"/>
  <c r="O46" i="6" s="1"/>
  <c r="M44" i="6"/>
  <c r="O44" i="6" s="1"/>
  <c r="M43" i="6"/>
  <c r="O43" i="6" s="1"/>
  <c r="M41" i="6"/>
  <c r="O41" i="6" s="1"/>
  <c r="M40" i="6"/>
  <c r="O40" i="6" s="1"/>
  <c r="M39" i="6"/>
  <c r="O39" i="6" s="1"/>
  <c r="M38" i="6"/>
  <c r="O38" i="6" s="1"/>
  <c r="M37" i="6"/>
  <c r="O37" i="6" s="1"/>
  <c r="M36" i="6"/>
  <c r="O36" i="6" s="1"/>
  <c r="M35" i="6"/>
  <c r="O35" i="6" s="1"/>
  <c r="M34" i="6"/>
  <c r="O34" i="6" s="1"/>
  <c r="M33" i="6"/>
  <c r="O33" i="6" s="1"/>
  <c r="M32" i="6"/>
  <c r="O32" i="6" s="1"/>
  <c r="M30" i="6"/>
  <c r="O30" i="6" s="1"/>
  <c r="M29" i="6"/>
  <c r="O29" i="6" s="1"/>
  <c r="M28" i="6"/>
  <c r="O28" i="6" s="1"/>
  <c r="M27" i="6"/>
  <c r="O27" i="6" s="1"/>
  <c r="M26" i="6"/>
  <c r="O26" i="6" s="1"/>
  <c r="M25" i="6"/>
  <c r="O25" i="6" s="1"/>
  <c r="M23" i="6"/>
  <c r="O23" i="6" s="1"/>
  <c r="M22" i="6"/>
  <c r="O22" i="6" s="1"/>
  <c r="M21" i="6"/>
  <c r="O21" i="6" s="1"/>
  <c r="M20" i="6"/>
  <c r="O20" i="6" s="1"/>
  <c r="M19" i="6"/>
  <c r="O19" i="6" s="1"/>
  <c r="M18" i="6"/>
  <c r="O18" i="6" s="1"/>
  <c r="M17" i="6"/>
  <c r="O17" i="6" s="1"/>
  <c r="M16" i="6"/>
  <c r="O16" i="6" s="1"/>
  <c r="M15" i="6"/>
  <c r="O15" i="6" s="1"/>
  <c r="M14" i="6"/>
  <c r="O14" i="6" s="1"/>
  <c r="M13" i="6"/>
  <c r="O13" i="6" s="1"/>
  <c r="M12" i="6"/>
  <c r="O12" i="6" s="1"/>
  <c r="M10" i="6"/>
  <c r="O10" i="6" s="1"/>
  <c r="M9" i="6"/>
  <c r="O9" i="6" s="1"/>
  <c r="Q256" i="15"/>
  <c r="Q257" i="15"/>
  <c r="Q258" i="15"/>
  <c r="Q255" i="15"/>
  <c r="M143" i="15"/>
  <c r="O143" i="15" s="1"/>
  <c r="H48" i="38" s="1"/>
  <c r="M144" i="15"/>
  <c r="O144" i="15" s="1"/>
  <c r="H49" i="38" s="1"/>
  <c r="M145" i="15"/>
  <c r="O145" i="15" s="1"/>
  <c r="H50" i="38" s="1"/>
  <c r="M146" i="15"/>
  <c r="F51" i="38" s="1"/>
  <c r="M147" i="15"/>
  <c r="F52" i="38" s="1"/>
  <c r="M148" i="15"/>
  <c r="F53" i="38" s="1"/>
  <c r="M150" i="15"/>
  <c r="O150" i="15" s="1"/>
  <c r="M151" i="15"/>
  <c r="O151" i="15" s="1"/>
  <c r="H123" i="38" s="1"/>
  <c r="M152" i="15"/>
  <c r="O152" i="15" s="1"/>
  <c r="H124" i="38" s="1"/>
  <c r="M153" i="15"/>
  <c r="O153" i="15" s="1"/>
  <c r="H125" i="38" s="1"/>
  <c r="M154" i="15"/>
  <c r="O154" i="15" s="1"/>
  <c r="H126" i="38" s="1"/>
  <c r="M155" i="15"/>
  <c r="F54" i="38" s="1"/>
  <c r="M157" i="15"/>
  <c r="O157" i="15" s="1"/>
  <c r="M158" i="15"/>
  <c r="F192" i="38" s="1"/>
  <c r="M159" i="15"/>
  <c r="F193" i="38" s="1"/>
  <c r="M160" i="15"/>
  <c r="F194" i="38" s="1"/>
  <c r="M161" i="15"/>
  <c r="O161" i="15" s="1"/>
  <c r="H195" i="38" s="1"/>
  <c r="M162" i="15"/>
  <c r="F196" i="38" s="1"/>
  <c r="M163" i="15"/>
  <c r="O163" i="15" s="1"/>
  <c r="H197" i="38" s="1"/>
  <c r="M165" i="15"/>
  <c r="O165" i="15" s="1"/>
  <c r="H199" i="38" s="1"/>
  <c r="M166" i="15"/>
  <c r="O166" i="15" s="1"/>
  <c r="H200" i="38" s="1"/>
  <c r="M167" i="15"/>
  <c r="O167" i="15" s="1"/>
  <c r="H201" i="38" s="1"/>
  <c r="M168" i="15"/>
  <c r="F202" i="38" s="1"/>
  <c r="M170" i="15"/>
  <c r="O170" i="15" s="1"/>
  <c r="H299" i="38" s="1"/>
  <c r="M171" i="15"/>
  <c r="O171" i="15" s="1"/>
  <c r="H300" i="38" s="1"/>
  <c r="M173" i="15"/>
  <c r="O173" i="15" s="1"/>
  <c r="H396" i="38" s="1"/>
  <c r="M174" i="15"/>
  <c r="O174" i="15" s="1"/>
  <c r="H397" i="38" s="1"/>
  <c r="M175" i="15"/>
  <c r="O175" i="15" s="1"/>
  <c r="H398" i="38" s="1"/>
  <c r="M176" i="15"/>
  <c r="O176" i="15" s="1"/>
  <c r="H399" i="38" s="1"/>
  <c r="M178" i="15"/>
  <c r="O178" i="15" s="1"/>
  <c r="H469" i="38" s="1"/>
  <c r="M179" i="15"/>
  <c r="F470" i="38" s="1"/>
  <c r="M181" i="15"/>
  <c r="F80" i="27" s="1"/>
  <c r="M182" i="15"/>
  <c r="O182" i="15" s="1"/>
  <c r="M183" i="15"/>
  <c r="F82" i="27" s="1"/>
  <c r="M184" i="15"/>
  <c r="O184" i="15" s="1"/>
  <c r="H83" i="27" s="1"/>
  <c r="M185" i="15"/>
  <c r="O185" i="15" s="1"/>
  <c r="H84" i="27" s="1"/>
  <c r="M187" i="15"/>
  <c r="F34" i="45" s="1"/>
  <c r="M188" i="15"/>
  <c r="F35" i="45" s="1"/>
  <c r="M190" i="15"/>
  <c r="O190" i="15" s="1"/>
  <c r="H534" i="38" s="1"/>
  <c r="M191" i="15"/>
  <c r="O191" i="15" s="1"/>
  <c r="H535" i="38" s="1"/>
  <c r="M192" i="15"/>
  <c r="O192" i="15" s="1"/>
  <c r="M194" i="15"/>
  <c r="O194" i="15" s="1"/>
  <c r="M195" i="15"/>
  <c r="F15" i="35" s="1"/>
  <c r="M197" i="15"/>
  <c r="F19" i="33" s="1"/>
  <c r="M199" i="15"/>
  <c r="F17" i="37" s="1"/>
  <c r="M200" i="15"/>
  <c r="O200" i="15" s="1"/>
  <c r="H18" i="37" s="1"/>
  <c r="M202" i="15"/>
  <c r="O202" i="15" s="1"/>
  <c r="H58" i="30" s="1"/>
  <c r="M203" i="15"/>
  <c r="O203" i="15" s="1"/>
  <c r="H59" i="30" s="1"/>
  <c r="M204" i="15"/>
  <c r="O204" i="15" s="1"/>
  <c r="H60" i="30" s="1"/>
  <c r="M205" i="15"/>
  <c r="F61" i="30" s="1"/>
  <c r="M206" i="15"/>
  <c r="O206" i="15" s="1"/>
  <c r="H62" i="30" s="1"/>
  <c r="M207" i="15"/>
  <c r="O207" i="15" s="1"/>
  <c r="H63" i="30" s="1"/>
  <c r="M208" i="15"/>
  <c r="F64" i="30" s="1"/>
  <c r="M209" i="15"/>
  <c r="F65" i="30" s="1"/>
  <c r="M210" i="15"/>
  <c r="O210" i="15" s="1"/>
  <c r="H66" i="30" s="1"/>
  <c r="M211" i="15"/>
  <c r="F67" i="30" s="1"/>
  <c r="M212" i="15"/>
  <c r="F68" i="30" s="1"/>
  <c r="M213" i="15"/>
  <c r="M214" i="15"/>
  <c r="O214" i="15" s="1"/>
  <c r="H70" i="30" s="1"/>
  <c r="M215" i="15"/>
  <c r="O215" i="15" s="1"/>
  <c r="H71" i="30" s="1"/>
  <c r="M216" i="15"/>
  <c r="O216" i="15" s="1"/>
  <c r="H72" i="30" s="1"/>
  <c r="M217" i="15"/>
  <c r="O217" i="15" s="1"/>
  <c r="H73" i="30" s="1"/>
  <c r="M218" i="15"/>
  <c r="O218" i="15" s="1"/>
  <c r="H74" i="30" s="1"/>
  <c r="M220" i="15"/>
  <c r="O220" i="15" s="1"/>
  <c r="H31" i="20" s="1"/>
  <c r="M221" i="15"/>
  <c r="M223" i="15"/>
  <c r="F42" i="41" s="1"/>
  <c r="M224" i="15"/>
  <c r="F43" i="41" s="1"/>
  <c r="M225" i="15"/>
  <c r="O225" i="15" s="1"/>
  <c r="H44" i="41" s="1"/>
  <c r="M227" i="15"/>
  <c r="O227" i="15" s="1"/>
  <c r="H35" i="31" s="1"/>
  <c r="M228" i="15"/>
  <c r="F36" i="31" s="1"/>
  <c r="M230" i="15"/>
  <c r="F24" i="23" s="1"/>
  <c r="M231" i="15"/>
  <c r="F25" i="23" s="1"/>
  <c r="M233" i="15"/>
  <c r="F28" i="42" s="1"/>
  <c r="M234" i="15"/>
  <c r="F29" i="42" s="1"/>
  <c r="M236" i="15"/>
  <c r="O236" i="15" s="1"/>
  <c r="M237" i="15"/>
  <c r="F31" i="32" s="1"/>
  <c r="M239" i="15"/>
  <c r="F38" i="24" s="1"/>
  <c r="M240" i="15"/>
  <c r="F39" i="24" s="1"/>
  <c r="M241" i="15"/>
  <c r="O241" i="15" s="1"/>
  <c r="H40" i="24" s="1"/>
  <c r="M242" i="15"/>
  <c r="O242" i="15" s="1"/>
  <c r="H41" i="24" s="1"/>
  <c r="M243" i="15"/>
  <c r="O243" i="15" s="1"/>
  <c r="H42" i="24" s="1"/>
  <c r="M244" i="15"/>
  <c r="O244" i="15" s="1"/>
  <c r="H43" i="24" s="1"/>
  <c r="M246" i="15"/>
  <c r="O246" i="15" s="1"/>
  <c r="M247" i="15"/>
  <c r="O247" i="15" s="1"/>
  <c r="H22" i="53" s="1"/>
  <c r="M249" i="15"/>
  <c r="O249" i="15" s="1"/>
  <c r="M250" i="15"/>
  <c r="O250" i="15" s="1"/>
  <c r="M252" i="15"/>
  <c r="O252" i="15" s="1"/>
  <c r="M253" i="15"/>
  <c r="O253" i="15" s="1"/>
  <c r="H24" i="54" s="1"/>
  <c r="M255" i="15"/>
  <c r="O255" i="15" s="1"/>
  <c r="M256" i="15"/>
  <c r="M257" i="15"/>
  <c r="O257" i="15" s="1"/>
  <c r="H27" i="68" s="1"/>
  <c r="M258" i="15"/>
  <c r="F28" i="68" s="1"/>
  <c r="R150" i="15"/>
  <c r="R151" i="15"/>
  <c r="R152" i="15"/>
  <c r="R153" i="15"/>
  <c r="R154" i="15"/>
  <c r="R143" i="15"/>
  <c r="R144" i="15"/>
  <c r="R145" i="15"/>
  <c r="R146" i="15"/>
  <c r="R147" i="15"/>
  <c r="R148" i="15"/>
  <c r="R155" i="15"/>
  <c r="R157" i="15"/>
  <c r="R158" i="15"/>
  <c r="R159" i="15"/>
  <c r="R160" i="15"/>
  <c r="R161" i="15"/>
  <c r="R162" i="15"/>
  <c r="R163" i="15"/>
  <c r="R170" i="15"/>
  <c r="R171" i="15"/>
  <c r="R173" i="15"/>
  <c r="R174" i="15"/>
  <c r="R175" i="15"/>
  <c r="R176" i="15"/>
  <c r="R178" i="15"/>
  <c r="R179" i="15"/>
  <c r="R181" i="15"/>
  <c r="R182" i="15"/>
  <c r="R183" i="15"/>
  <c r="R184" i="15"/>
  <c r="R185" i="15"/>
  <c r="R187" i="15"/>
  <c r="R188" i="15"/>
  <c r="R190" i="15"/>
  <c r="R191" i="15"/>
  <c r="R194" i="15"/>
  <c r="R195" i="15"/>
  <c r="R197" i="15"/>
  <c r="R196" i="15" s="1"/>
  <c r="R199" i="15"/>
  <c r="R200" i="15"/>
  <c r="R202" i="15"/>
  <c r="R203" i="15"/>
  <c r="R204" i="15"/>
  <c r="R205" i="15"/>
  <c r="R206" i="15"/>
  <c r="R207" i="15"/>
  <c r="R208" i="15"/>
  <c r="R209" i="15"/>
  <c r="R210" i="15"/>
  <c r="R211" i="15"/>
  <c r="R212" i="15"/>
  <c r="R213" i="15"/>
  <c r="R214" i="15"/>
  <c r="R215" i="15"/>
  <c r="R216" i="15"/>
  <c r="R217" i="15"/>
  <c r="R218" i="15"/>
  <c r="R220" i="15"/>
  <c r="R221" i="15"/>
  <c r="R223" i="15"/>
  <c r="R224" i="15"/>
  <c r="R225" i="15"/>
  <c r="R227" i="15"/>
  <c r="R228" i="15"/>
  <c r="R230" i="15"/>
  <c r="R231" i="15"/>
  <c r="R233" i="15"/>
  <c r="R234" i="15"/>
  <c r="R246" i="15"/>
  <c r="R247" i="15"/>
  <c r="R248" i="15"/>
  <c r="R252" i="15"/>
  <c r="R253" i="15"/>
  <c r="G28" i="68"/>
  <c r="E28" i="68"/>
  <c r="D28" i="68"/>
  <c r="G27" i="68"/>
  <c r="E27" i="68"/>
  <c r="D27" i="68"/>
  <c r="G26" i="68"/>
  <c r="E26" i="68"/>
  <c r="D26" i="68"/>
  <c r="G25" i="68"/>
  <c r="E25" i="68"/>
  <c r="D25" i="68"/>
  <c r="A25" i="68"/>
  <c r="A26" i="68"/>
  <c r="A27" i="68"/>
  <c r="A28" i="68"/>
  <c r="A24" i="68"/>
  <c r="M274" i="15"/>
  <c r="M273" i="15"/>
  <c r="F47" i="41" s="1"/>
  <c r="M272" i="15"/>
  <c r="K226" i="72" s="1"/>
  <c r="M270" i="15"/>
  <c r="O270" i="15" s="1"/>
  <c r="M269" i="15"/>
  <c r="O269" i="15" s="1"/>
  <c r="H131" i="38" s="1"/>
  <c r="M268" i="15"/>
  <c r="O268" i="15" s="1"/>
  <c r="H130" i="38" s="1"/>
  <c r="M267" i="15"/>
  <c r="O267" i="15" s="1"/>
  <c r="M266" i="15"/>
  <c r="O266" i="15" s="1"/>
  <c r="M260" i="15"/>
  <c r="F13" i="70" s="1"/>
  <c r="M140" i="15"/>
  <c r="O140" i="15" s="1"/>
  <c r="M139" i="15"/>
  <c r="O139" i="15" s="1"/>
  <c r="H55" i="30" s="1"/>
  <c r="H54" i="30" s="1"/>
  <c r="M137" i="15"/>
  <c r="O137" i="15" s="1"/>
  <c r="M136" i="15"/>
  <c r="O136" i="15" s="1"/>
  <c r="H32" i="31" s="1"/>
  <c r="H31" i="31" s="1"/>
  <c r="H30" i="31" s="1"/>
  <c r="M135" i="15"/>
  <c r="O135" i="15" s="1"/>
  <c r="H39" i="41" s="1"/>
  <c r="H38" i="41" s="1"/>
  <c r="H37" i="41" s="1"/>
  <c r="M134" i="15"/>
  <c r="O134" i="15" s="1"/>
  <c r="H18" i="40" s="1"/>
  <c r="H17" i="40" s="1"/>
  <c r="H16" i="40" s="1"/>
  <c r="M133" i="15"/>
  <c r="O133" i="15" s="1"/>
  <c r="H296" i="38" s="1"/>
  <c r="H295" i="38" s="1"/>
  <c r="H294" i="38" s="1"/>
  <c r="M130" i="15"/>
  <c r="K224" i="72" s="1"/>
  <c r="M128" i="15"/>
  <c r="K223" i="72" s="1"/>
  <c r="M126" i="15"/>
  <c r="K221" i="72" s="1"/>
  <c r="M125" i="15"/>
  <c r="O125" i="15" s="1"/>
  <c r="M122" i="15"/>
  <c r="O122" i="15" s="1"/>
  <c r="M120" i="15"/>
  <c r="K215" i="72" s="1"/>
  <c r="M119" i="15"/>
  <c r="O119" i="15" s="1"/>
  <c r="M118" i="15"/>
  <c r="F26" i="20" s="1"/>
  <c r="M116" i="15"/>
  <c r="F52" i="30" s="1"/>
  <c r="M115" i="15"/>
  <c r="O115" i="15" s="1"/>
  <c r="M210" i="72" s="1"/>
  <c r="M114" i="15"/>
  <c r="K209" i="72" s="1"/>
  <c r="M113" i="15"/>
  <c r="K208" i="72" s="1"/>
  <c r="M112" i="15"/>
  <c r="F48" i="30" s="1"/>
  <c r="M110" i="15"/>
  <c r="K205" i="72" s="1"/>
  <c r="M109" i="15"/>
  <c r="K204" i="72" s="1"/>
  <c r="M108" i="15"/>
  <c r="K203" i="72" s="1"/>
  <c r="M107" i="15"/>
  <c r="F189" i="38" s="1"/>
  <c r="M102" i="15"/>
  <c r="O102" i="15" s="1"/>
  <c r="M100" i="15"/>
  <c r="F18" i="53" s="1"/>
  <c r="M99" i="15"/>
  <c r="F17" i="53" s="1"/>
  <c r="M97" i="15"/>
  <c r="O97" i="15" s="1"/>
  <c r="M96" i="15"/>
  <c r="F31" i="24" s="1"/>
  <c r="M95" i="15"/>
  <c r="K192" i="72" s="1"/>
  <c r="M94" i="15"/>
  <c r="K191" i="72" s="1"/>
  <c r="M93" i="15"/>
  <c r="K190" i="72" s="1"/>
  <c r="M91" i="15"/>
  <c r="K188" i="72" s="1"/>
  <c r="M90" i="15"/>
  <c r="F26" i="32" s="1"/>
  <c r="M89" i="15"/>
  <c r="K186" i="72" s="1"/>
  <c r="K184" i="72"/>
  <c r="M86" i="15"/>
  <c r="K183" i="72" s="1"/>
  <c r="M85" i="15"/>
  <c r="F19" i="42" s="1"/>
  <c r="M84" i="15"/>
  <c r="F18" i="42" s="1"/>
  <c r="M83" i="15"/>
  <c r="K180" i="72" s="1"/>
  <c r="M82" i="15"/>
  <c r="K179" i="72" s="1"/>
  <c r="M80" i="15"/>
  <c r="K177" i="72" s="1"/>
  <c r="M78" i="15"/>
  <c r="K175" i="72" s="1"/>
  <c r="M77" i="15"/>
  <c r="M76" i="15"/>
  <c r="F27" i="31" s="1"/>
  <c r="M75" i="15"/>
  <c r="K172" i="72" s="1"/>
  <c r="M74" i="15"/>
  <c r="F25" i="31" s="1"/>
  <c r="M72" i="15"/>
  <c r="F36" i="41" s="1"/>
  <c r="M70" i="15"/>
  <c r="O70" i="15" s="1"/>
  <c r="M68" i="15"/>
  <c r="O68" i="15" s="1"/>
  <c r="M165" i="72" s="1"/>
  <c r="M67" i="15"/>
  <c r="F44" i="30" s="1"/>
  <c r="M65" i="15"/>
  <c r="O65" i="15" s="1"/>
  <c r="M162" i="72" s="1"/>
  <c r="M64" i="15"/>
  <c r="F14" i="40" s="1"/>
  <c r="M62" i="15"/>
  <c r="O62" i="15" s="1"/>
  <c r="M61" i="15"/>
  <c r="K158" i="72" s="1"/>
  <c r="M59" i="15"/>
  <c r="K156" i="72" s="1"/>
  <c r="M58" i="15"/>
  <c r="O58" i="15" s="1"/>
  <c r="M56" i="15"/>
  <c r="F16" i="33" s="1"/>
  <c r="M55" i="15"/>
  <c r="K152" i="72" s="1"/>
  <c r="M53" i="15"/>
  <c r="O53" i="15" s="1"/>
  <c r="M52" i="15"/>
  <c r="F10" i="43" s="1"/>
  <c r="M50" i="15"/>
  <c r="M49" i="15"/>
  <c r="K146" i="72" s="1"/>
  <c r="M47" i="15"/>
  <c r="K144" i="72" s="1"/>
  <c r="M46" i="15"/>
  <c r="K143" i="72" s="1"/>
  <c r="M44" i="15"/>
  <c r="K141" i="72" s="1"/>
  <c r="M43" i="15"/>
  <c r="F10" i="35" s="1"/>
  <c r="M41" i="15"/>
  <c r="K138" i="72" s="1"/>
  <c r="M40" i="15"/>
  <c r="K137" i="72" s="1"/>
  <c r="M39" i="15"/>
  <c r="F44" i="38" s="1"/>
  <c r="M38" i="15"/>
  <c r="O38" i="15" s="1"/>
  <c r="M37" i="15"/>
  <c r="O37" i="15" s="1"/>
  <c r="M35" i="15"/>
  <c r="F14" i="37" s="1"/>
  <c r="M34" i="15"/>
  <c r="F13" i="37" s="1"/>
  <c r="M32" i="15"/>
  <c r="O32" i="15" s="1"/>
  <c r="H462" i="38" s="1"/>
  <c r="M31" i="15"/>
  <c r="K128" i="72" s="1"/>
  <c r="M30" i="15"/>
  <c r="O30" i="15" s="1"/>
  <c r="M28" i="15"/>
  <c r="K125" i="72" s="1"/>
  <c r="M27" i="15"/>
  <c r="F392" i="38" s="1"/>
  <c r="M25" i="15"/>
  <c r="K122" i="72" s="1"/>
  <c r="M24" i="15"/>
  <c r="F292" i="38" s="1"/>
  <c r="M23" i="15"/>
  <c r="M22" i="15"/>
  <c r="F290" i="38" s="1"/>
  <c r="M21" i="15"/>
  <c r="K118" i="72" s="1"/>
  <c r="M20" i="15"/>
  <c r="K117" i="72" s="1"/>
  <c r="M18" i="15"/>
  <c r="O18" i="15" s="1"/>
  <c r="M15" i="15"/>
  <c r="F183" i="38" s="1"/>
  <c r="M13" i="15"/>
  <c r="M12" i="15"/>
  <c r="K111" i="72" s="1"/>
  <c r="M11" i="15"/>
  <c r="F40" i="38" s="1"/>
  <c r="M10" i="15"/>
  <c r="F39" i="38" s="1"/>
  <c r="Q15" i="4"/>
  <c r="O21" i="72" s="1"/>
  <c r="M116" i="3"/>
  <c r="O116" i="3" s="1"/>
  <c r="M114" i="3"/>
  <c r="F20" i="32" s="1"/>
  <c r="M113" i="3"/>
  <c r="F9" i="40" s="1"/>
  <c r="M111" i="3"/>
  <c r="O111" i="3" s="1"/>
  <c r="M110" i="3"/>
  <c r="O110" i="3" s="1"/>
  <c r="M105" i="3"/>
  <c r="O105" i="3" s="1"/>
  <c r="M104" i="3"/>
  <c r="O104" i="3" s="1"/>
  <c r="M103" i="3"/>
  <c r="O103" i="3" s="1"/>
  <c r="H34" i="30" s="1"/>
  <c r="M102" i="3"/>
  <c r="O102" i="3" s="1"/>
  <c r="H33" i="30" s="1"/>
  <c r="M101" i="3"/>
  <c r="M100" i="3"/>
  <c r="O100" i="3" s="1"/>
  <c r="H31" i="30" s="1"/>
  <c r="M97" i="3"/>
  <c r="O97" i="3" s="1"/>
  <c r="H28" i="30" s="1"/>
  <c r="M96" i="3"/>
  <c r="O96" i="3" s="1"/>
  <c r="H27" i="30" s="1"/>
  <c r="M95" i="3"/>
  <c r="M94" i="3"/>
  <c r="O94" i="3" s="1"/>
  <c r="H25" i="30" s="1"/>
  <c r="M93" i="3"/>
  <c r="O93" i="3" s="1"/>
  <c r="H24" i="30" s="1"/>
  <c r="M90" i="3"/>
  <c r="O90" i="3" s="1"/>
  <c r="M89" i="3"/>
  <c r="O89" i="3" s="1"/>
  <c r="M88" i="3"/>
  <c r="O88" i="3" s="1"/>
  <c r="M87" i="3"/>
  <c r="O87" i="3" s="1"/>
  <c r="M86" i="3"/>
  <c r="O86" i="3" s="1"/>
  <c r="M84" i="3"/>
  <c r="O84" i="3" s="1"/>
  <c r="M82" i="3"/>
  <c r="M76" i="3"/>
  <c r="O76" i="3" s="1"/>
  <c r="H383" i="38" s="1"/>
  <c r="H382" i="38" s="1"/>
  <c r="H381" i="38" s="1"/>
  <c r="M75" i="3"/>
  <c r="F283" i="38" s="1"/>
  <c r="M73" i="3"/>
  <c r="M72" i="3"/>
  <c r="O72" i="3" s="1"/>
  <c r="H72" i="27" s="1"/>
  <c r="M71" i="3"/>
  <c r="F71" i="27" s="1"/>
  <c r="M70" i="3"/>
  <c r="F70" i="27" s="1"/>
  <c r="M69" i="3"/>
  <c r="F69" i="27" s="1"/>
  <c r="M67" i="3"/>
  <c r="F67" i="27" s="1"/>
  <c r="M65" i="3"/>
  <c r="F65" i="27" s="1"/>
  <c r="M64" i="3"/>
  <c r="O64" i="3" s="1"/>
  <c r="M63" i="3"/>
  <c r="F63" i="27" s="1"/>
  <c r="M62" i="3"/>
  <c r="O62" i="3" s="1"/>
  <c r="H62" i="27" s="1"/>
  <c r="M61" i="3"/>
  <c r="F61" i="27" s="1"/>
  <c r="M60" i="3"/>
  <c r="O60" i="3" s="1"/>
  <c r="H60" i="27" s="1"/>
  <c r="M59" i="3"/>
  <c r="F59" i="27" s="1"/>
  <c r="M58" i="3"/>
  <c r="O58" i="3" s="1"/>
  <c r="H58" i="27" s="1"/>
  <c r="M56" i="3"/>
  <c r="F56" i="27" s="1"/>
  <c r="M55" i="3"/>
  <c r="O55" i="3" s="1"/>
  <c r="M54" i="3"/>
  <c r="O54" i="3" s="1"/>
  <c r="M52" i="3"/>
  <c r="F52" i="27" s="1"/>
  <c r="M51" i="3"/>
  <c r="F51" i="27" s="1"/>
  <c r="M49" i="3"/>
  <c r="M48" i="3"/>
  <c r="F48" i="27" s="1"/>
  <c r="M47" i="3"/>
  <c r="F47" i="27" s="1"/>
  <c r="M46" i="3"/>
  <c r="F46" i="27" s="1"/>
  <c r="M43" i="3"/>
  <c r="F43" i="27" s="1"/>
  <c r="M42" i="3"/>
  <c r="O42" i="3" s="1"/>
  <c r="H42" i="27" s="1"/>
  <c r="M41" i="3"/>
  <c r="M40" i="3"/>
  <c r="O40" i="3" s="1"/>
  <c r="H40" i="27" s="1"/>
  <c r="M39" i="3"/>
  <c r="O39" i="3" s="1"/>
  <c r="H39" i="27" s="1"/>
  <c r="M38" i="3"/>
  <c r="O38" i="3" s="1"/>
  <c r="M36" i="3"/>
  <c r="M35" i="3"/>
  <c r="F35" i="27" s="1"/>
  <c r="M34" i="3"/>
  <c r="O34" i="3" s="1"/>
  <c r="H34" i="27" s="1"/>
  <c r="M32" i="3"/>
  <c r="O32" i="3" s="1"/>
  <c r="H32" i="27" s="1"/>
  <c r="M31" i="3"/>
  <c r="O31" i="3" s="1"/>
  <c r="H31" i="27" s="1"/>
  <c r="M30" i="3"/>
  <c r="O30" i="3" s="1"/>
  <c r="H30" i="27" s="1"/>
  <c r="M29" i="3"/>
  <c r="F29" i="27" s="1"/>
  <c r="M28" i="3"/>
  <c r="F28" i="27" s="1"/>
  <c r="M27" i="3"/>
  <c r="O27" i="3" s="1"/>
  <c r="H27" i="27" s="1"/>
  <c r="M26" i="3"/>
  <c r="O26" i="3" s="1"/>
  <c r="H26" i="27" s="1"/>
  <c r="M25" i="3"/>
  <c r="O25" i="3" s="1"/>
  <c r="M24" i="3"/>
  <c r="F24" i="27" s="1"/>
  <c r="M22" i="3"/>
  <c r="O22" i="3" s="1"/>
  <c r="H22" i="27" s="1"/>
  <c r="M21" i="3"/>
  <c r="F21" i="27" s="1"/>
  <c r="M20" i="3"/>
  <c r="F20" i="27" s="1"/>
  <c r="M19" i="3"/>
  <c r="O19" i="3" s="1"/>
  <c r="H19" i="27" s="1"/>
  <c r="M18" i="3"/>
  <c r="O18" i="3" s="1"/>
  <c r="H18" i="27" s="1"/>
  <c r="M17" i="3"/>
  <c r="F17" i="27" s="1"/>
  <c r="M16" i="3"/>
  <c r="O16" i="3" s="1"/>
  <c r="H16" i="27" s="1"/>
  <c r="M15" i="3"/>
  <c r="O15" i="3" s="1"/>
  <c r="H15" i="27" s="1"/>
  <c r="M14" i="3"/>
  <c r="O14" i="3" s="1"/>
  <c r="H14" i="27" s="1"/>
  <c r="M13" i="3"/>
  <c r="O13" i="3" s="1"/>
  <c r="H13" i="27" s="1"/>
  <c r="M12" i="3"/>
  <c r="O12" i="3" s="1"/>
  <c r="M11" i="3"/>
  <c r="O11" i="3" s="1"/>
  <c r="H11" i="27" s="1"/>
  <c r="M10" i="3"/>
  <c r="F10" i="27" s="1"/>
  <c r="Q82" i="3"/>
  <c r="G20" i="68"/>
  <c r="E20" i="68"/>
  <c r="D20" i="68"/>
  <c r="A20" i="68"/>
  <c r="A19" i="68"/>
  <c r="M63" i="2"/>
  <c r="O63" i="2" s="1"/>
  <c r="H16" i="32" s="1"/>
  <c r="M62" i="2"/>
  <c r="F15" i="32" s="1"/>
  <c r="M61" i="2"/>
  <c r="F14" i="32" s="1"/>
  <c r="M60" i="2"/>
  <c r="O60" i="2" s="1"/>
  <c r="H13" i="32" s="1"/>
  <c r="M59" i="2"/>
  <c r="O59" i="2" s="1"/>
  <c r="M57" i="2"/>
  <c r="O57" i="2" s="1"/>
  <c r="H15" i="31" s="1"/>
  <c r="M56" i="2"/>
  <c r="O56" i="2" s="1"/>
  <c r="H14" i="31" s="1"/>
  <c r="M55" i="2"/>
  <c r="O55" i="2" s="1"/>
  <c r="H163" i="38" s="1"/>
  <c r="H162" i="38" s="1"/>
  <c r="H161" i="38" s="1"/>
  <c r="H160" i="38" s="1"/>
  <c r="M50" i="2"/>
  <c r="O50" i="2" s="1"/>
  <c r="H9" i="32" s="1"/>
  <c r="H8" i="32" s="1"/>
  <c r="M49" i="2"/>
  <c r="O49" i="2" s="1"/>
  <c r="H12" i="31" s="1"/>
  <c r="H11" i="31" s="1"/>
  <c r="M48" i="2"/>
  <c r="O48" i="2" s="1"/>
  <c r="M47" i="2"/>
  <c r="O47" i="2" s="1"/>
  <c r="M46" i="2"/>
  <c r="F20" i="24" s="1"/>
  <c r="M43" i="2"/>
  <c r="O43" i="2" s="1"/>
  <c r="H524" i="38" s="1"/>
  <c r="M42" i="2"/>
  <c r="O42" i="2" s="1"/>
  <c r="H523" i="38" s="1"/>
  <c r="M41" i="2"/>
  <c r="O41" i="2" s="1"/>
  <c r="H573" i="38" s="1"/>
  <c r="M40" i="2"/>
  <c r="F572" i="38" s="1"/>
  <c r="M39" i="2"/>
  <c r="O39" i="2" s="1"/>
  <c r="H380" i="38" s="1"/>
  <c r="M38" i="2"/>
  <c r="O38" i="2" s="1"/>
  <c r="H379" i="38" s="1"/>
  <c r="M37" i="2"/>
  <c r="F22" i="38" s="1"/>
  <c r="M36" i="2"/>
  <c r="F21" i="38" s="1"/>
  <c r="M35" i="2"/>
  <c r="O35" i="2" s="1"/>
  <c r="H20" i="38" s="1"/>
  <c r="M34" i="2"/>
  <c r="O34" i="2" s="1"/>
  <c r="M33" i="2"/>
  <c r="F18" i="38" s="1"/>
  <c r="M29" i="2"/>
  <c r="O29" i="2" s="1"/>
  <c r="M28" i="2"/>
  <c r="O28" i="2" s="1"/>
  <c r="M27" i="2"/>
  <c r="F520" i="38" s="1"/>
  <c r="M26" i="2"/>
  <c r="O26" i="2" s="1"/>
  <c r="H519" i="38" s="1"/>
  <c r="M25" i="2"/>
  <c r="M24" i="2"/>
  <c r="F517" i="38" s="1"/>
  <c r="M23" i="2"/>
  <c r="O23" i="2" s="1"/>
  <c r="M22" i="2"/>
  <c r="O22" i="2" s="1"/>
  <c r="H449" i="38" s="1"/>
  <c r="M21" i="2"/>
  <c r="O21" i="2" s="1"/>
  <c r="H448" i="38" s="1"/>
  <c r="M20" i="2"/>
  <c r="F376" i="38" s="1"/>
  <c r="M19" i="2"/>
  <c r="O19" i="2" s="1"/>
  <c r="M17" i="2"/>
  <c r="O17" i="2" s="1"/>
  <c r="M16" i="2"/>
  <c r="F9" i="31" s="1"/>
  <c r="M15" i="2"/>
  <c r="O15" i="2" s="1"/>
  <c r="M13" i="2"/>
  <c r="O13" i="2" s="1"/>
  <c r="M12" i="2"/>
  <c r="K11" i="72" s="1"/>
  <c r="M10" i="2"/>
  <c r="O10" i="2" s="1"/>
  <c r="M9" i="2"/>
  <c r="O9" i="2" s="1"/>
  <c r="M64" i="2"/>
  <c r="O64" i="2" s="1"/>
  <c r="M114" i="16"/>
  <c r="O114" i="16" s="1"/>
  <c r="M113" i="16"/>
  <c r="F9" i="26" s="1"/>
  <c r="M112" i="16"/>
  <c r="F514" i="38" s="1"/>
  <c r="M111" i="16"/>
  <c r="O111" i="16" s="1"/>
  <c r="H14" i="44" s="1"/>
  <c r="M110" i="16"/>
  <c r="F13" i="44" s="1"/>
  <c r="M109" i="16"/>
  <c r="O109" i="16" s="1"/>
  <c r="M107" i="16"/>
  <c r="O107" i="16" s="1"/>
  <c r="M105" i="16"/>
  <c r="O105" i="16" s="1"/>
  <c r="H15" i="68" s="1"/>
  <c r="M104" i="16"/>
  <c r="F14" i="68" s="1"/>
  <c r="M102" i="16"/>
  <c r="F12" i="68" s="1"/>
  <c r="M101" i="16"/>
  <c r="M99" i="16"/>
  <c r="O99" i="16" s="1"/>
  <c r="M98" i="16"/>
  <c r="O98" i="16" s="1"/>
  <c r="H159" i="38" s="1"/>
  <c r="M97" i="16"/>
  <c r="F158" i="38" s="1"/>
  <c r="M96" i="16"/>
  <c r="O96" i="16" s="1"/>
  <c r="M95" i="16"/>
  <c r="O95" i="16" s="1"/>
  <c r="H15" i="41" s="1"/>
  <c r="H14" i="41" s="1"/>
  <c r="H13" i="41" s="1"/>
  <c r="M94" i="16"/>
  <c r="O94" i="16" s="1"/>
  <c r="M93" i="16"/>
  <c r="O93" i="16" s="1"/>
  <c r="M92" i="16"/>
  <c r="F14" i="24" s="1"/>
  <c r="M91" i="16"/>
  <c r="O91" i="16" s="1"/>
  <c r="H13" i="24" s="1"/>
  <c r="M90" i="16"/>
  <c r="O90" i="16" s="1"/>
  <c r="M89" i="16"/>
  <c r="M88" i="16"/>
  <c r="O88" i="16" s="1"/>
  <c r="M87" i="16"/>
  <c r="F155" i="38" s="1"/>
  <c r="M86" i="16"/>
  <c r="F154" i="38" s="1"/>
  <c r="M85" i="16"/>
  <c r="O85" i="16" s="1"/>
  <c r="M84" i="16"/>
  <c r="M81" i="16"/>
  <c r="O81" i="16" s="1"/>
  <c r="M78" i="16"/>
  <c r="F14" i="20" s="1"/>
  <c r="M76" i="16"/>
  <c r="M75" i="16"/>
  <c r="O75" i="16" s="1"/>
  <c r="M74" i="16"/>
  <c r="O74" i="16" s="1"/>
  <c r="H275" i="38" s="1"/>
  <c r="M73" i="16"/>
  <c r="O73" i="16" s="1"/>
  <c r="M72" i="16"/>
  <c r="O72" i="16" s="1"/>
  <c r="H273" i="38" s="1"/>
  <c r="M71" i="16"/>
  <c r="O71" i="16" s="1"/>
  <c r="M69" i="16"/>
  <c r="O69" i="16" s="1"/>
  <c r="M68" i="16"/>
  <c r="O68" i="16" s="1"/>
  <c r="H269" i="38" s="1"/>
  <c r="M65" i="16"/>
  <c r="O65" i="16" s="1"/>
  <c r="H143" i="38" s="1"/>
  <c r="M64" i="16"/>
  <c r="F142" i="38" s="1"/>
  <c r="M63" i="16"/>
  <c r="O63" i="16" s="1"/>
  <c r="M61" i="16"/>
  <c r="O61" i="16" s="1"/>
  <c r="H139" i="38" s="1"/>
  <c r="M58" i="16"/>
  <c r="O58" i="16" s="1"/>
  <c r="M57" i="16"/>
  <c r="F12" i="45" s="1"/>
  <c r="M56" i="16"/>
  <c r="F567" i="38" s="1"/>
  <c r="M55" i="16"/>
  <c r="O55" i="16" s="1"/>
  <c r="M54" i="16"/>
  <c r="O54" i="16" s="1"/>
  <c r="M53" i="16"/>
  <c r="F11" i="45" s="1"/>
  <c r="M52" i="16"/>
  <c r="O52" i="16" s="1"/>
  <c r="H566" i="38" s="1"/>
  <c r="M51" i="16"/>
  <c r="F565" i="38" s="1"/>
  <c r="M46" i="16"/>
  <c r="F10" i="53" s="1"/>
  <c r="M44" i="16"/>
  <c r="F10" i="44" s="1"/>
  <c r="M43" i="16"/>
  <c r="O43" i="16" s="1"/>
  <c r="M42" i="16"/>
  <c r="F10" i="24" s="1"/>
  <c r="M41" i="16"/>
  <c r="F9" i="24" s="1"/>
  <c r="M39" i="16"/>
  <c r="O39" i="16" s="1"/>
  <c r="M37" i="16"/>
  <c r="F11" i="20" s="1"/>
  <c r="M36" i="16"/>
  <c r="O36" i="16" s="1"/>
  <c r="H10" i="20" s="1"/>
  <c r="M35" i="16"/>
  <c r="F9" i="20" s="1"/>
  <c r="M34" i="16"/>
  <c r="O34" i="16" s="1"/>
  <c r="H11" i="30" s="1"/>
  <c r="M33" i="16"/>
  <c r="O33" i="16" s="1"/>
  <c r="H10" i="30" s="1"/>
  <c r="M32" i="16"/>
  <c r="O32" i="16" s="1"/>
  <c r="M30" i="16"/>
  <c r="F369" i="38" s="1"/>
  <c r="M29" i="16"/>
  <c r="O29" i="16" s="1"/>
  <c r="M27" i="16"/>
  <c r="O27" i="16" s="1"/>
  <c r="M26" i="16"/>
  <c r="F264" i="38" s="1"/>
  <c r="M25" i="16"/>
  <c r="O25" i="16" s="1"/>
  <c r="H263" i="38" s="1"/>
  <c r="M23" i="16"/>
  <c r="O23" i="16" s="1"/>
  <c r="H261" i="38" s="1"/>
  <c r="M22" i="16"/>
  <c r="F260" i="38" s="1"/>
  <c r="M19" i="16"/>
  <c r="O19" i="16" s="1"/>
  <c r="M18" i="16"/>
  <c r="F442" i="38" s="1"/>
  <c r="M17" i="16"/>
  <c r="F441" i="38" s="1"/>
  <c r="M16" i="16"/>
  <c r="F440" i="38" s="1"/>
  <c r="M14" i="16"/>
  <c r="M13" i="16"/>
  <c r="F12" i="38" s="1"/>
  <c r="M12" i="16"/>
  <c r="F9" i="45" s="1"/>
  <c r="M11" i="16"/>
  <c r="O11" i="16" s="1"/>
  <c r="H117" i="38" s="1"/>
  <c r="M10" i="16"/>
  <c r="M9" i="16"/>
  <c r="R84" i="16"/>
  <c r="R85" i="16"/>
  <c r="R86" i="16"/>
  <c r="R87" i="16"/>
  <c r="R88" i="16"/>
  <c r="R89" i="16"/>
  <c r="R90" i="16"/>
  <c r="R95" i="16"/>
  <c r="R96" i="16"/>
  <c r="R97" i="16"/>
  <c r="R98" i="16"/>
  <c r="R12" i="16"/>
  <c r="Q12" i="16"/>
  <c r="K8" i="45"/>
  <c r="A8" i="45"/>
  <c r="I9" i="45"/>
  <c r="G9" i="45"/>
  <c r="E9" i="45"/>
  <c r="D9" i="45"/>
  <c r="B9" i="45"/>
  <c r="A9" i="45"/>
  <c r="Q105" i="16"/>
  <c r="Q104" i="16"/>
  <c r="Q102" i="16"/>
  <c r="Q101" i="16"/>
  <c r="Q99" i="16"/>
  <c r="D11" i="68"/>
  <c r="E11" i="68"/>
  <c r="G11" i="68"/>
  <c r="I11" i="68"/>
  <c r="D12" i="68"/>
  <c r="E12" i="68"/>
  <c r="G12" i="68"/>
  <c r="I12" i="68"/>
  <c r="D14" i="68"/>
  <c r="E14" i="68"/>
  <c r="G14" i="68"/>
  <c r="I14" i="68"/>
  <c r="D15" i="68"/>
  <c r="E15" i="68"/>
  <c r="G15" i="68"/>
  <c r="I15" i="68"/>
  <c r="E9" i="68"/>
  <c r="G9" i="68"/>
  <c r="I9" i="68"/>
  <c r="D9" i="68"/>
  <c r="A15" i="68"/>
  <c r="A12" i="68"/>
  <c r="A13" i="68"/>
  <c r="A14" i="68"/>
  <c r="A11" i="68"/>
  <c r="A10" i="68"/>
  <c r="A9" i="68"/>
  <c r="A8" i="68"/>
  <c r="M95" i="4"/>
  <c r="K100" i="72" s="1"/>
  <c r="A23" i="68"/>
  <c r="A7" i="68"/>
  <c r="K222" i="65"/>
  <c r="M222" i="65" s="1"/>
  <c r="D222" i="67" s="1"/>
  <c r="C41" i="1"/>
  <c r="A41" i="1"/>
  <c r="A35" i="1"/>
  <c r="C35" i="1"/>
  <c r="C30" i="1"/>
  <c r="P253" i="65"/>
  <c r="E253" i="67" s="1"/>
  <c r="K236" i="65"/>
  <c r="M236" i="65" s="1"/>
  <c r="D236" i="67" s="1"/>
  <c r="K237" i="65"/>
  <c r="M237" i="65" s="1"/>
  <c r="K238" i="65"/>
  <c r="M238" i="65" s="1"/>
  <c r="D238" i="67" s="1"/>
  <c r="K239" i="65"/>
  <c r="M239" i="65" s="1"/>
  <c r="D239" i="67" s="1"/>
  <c r="K224" i="65"/>
  <c r="M224" i="65" s="1"/>
  <c r="D224" i="67" s="1"/>
  <c r="K228" i="65"/>
  <c r="M228" i="65" s="1"/>
  <c r="D228" i="67" s="1"/>
  <c r="K234" i="65"/>
  <c r="M234" i="65" s="1"/>
  <c r="D234" i="67" s="1"/>
  <c r="K230" i="65"/>
  <c r="M230" i="65" s="1"/>
  <c r="D230" i="67" s="1"/>
  <c r="K231" i="65"/>
  <c r="M231" i="65" s="1"/>
  <c r="D231" i="67" s="1"/>
  <c r="K232" i="65"/>
  <c r="M232" i="65" s="1"/>
  <c r="D232" i="67" s="1"/>
  <c r="K233" i="65"/>
  <c r="M233" i="65" s="1"/>
  <c r="D233" i="67" s="1"/>
  <c r="P7" i="65"/>
  <c r="E8" i="67" s="1"/>
  <c r="P14" i="65"/>
  <c r="E15" i="67" s="1"/>
  <c r="P20" i="65"/>
  <c r="E21" i="67" s="1"/>
  <c r="P23" i="65"/>
  <c r="E24" i="67" s="1"/>
  <c r="P36" i="65"/>
  <c r="E37" i="67" s="1"/>
  <c r="P42" i="65"/>
  <c r="E43" i="67" s="1"/>
  <c r="P51" i="65"/>
  <c r="E52" i="67" s="1"/>
  <c r="P62" i="65"/>
  <c r="P65" i="65"/>
  <c r="E66" i="67" s="1"/>
  <c r="P99" i="65"/>
  <c r="E99" i="67" s="1"/>
  <c r="P103" i="65"/>
  <c r="E103" i="67" s="1"/>
  <c r="P107" i="65"/>
  <c r="E107" i="67" s="1"/>
  <c r="P111" i="65"/>
  <c r="E111" i="67" s="1"/>
  <c r="P115" i="65"/>
  <c r="E115" i="67" s="1"/>
  <c r="P119" i="65"/>
  <c r="E119" i="67" s="1"/>
  <c r="P123" i="65"/>
  <c r="E123" i="67" s="1"/>
  <c r="P131" i="65"/>
  <c r="E131" i="67" s="1"/>
  <c r="P134" i="65"/>
  <c r="E134" i="67" s="1"/>
  <c r="P137" i="65"/>
  <c r="E137" i="67" s="1"/>
  <c r="P140" i="65"/>
  <c r="E140" i="67" s="1"/>
  <c r="P144" i="65"/>
  <c r="E144" i="67" s="1"/>
  <c r="P147" i="65"/>
  <c r="E147" i="67" s="1"/>
  <c r="P156" i="65"/>
  <c r="E156" i="67" s="1"/>
  <c r="P181" i="65"/>
  <c r="E181" i="67" s="1"/>
  <c r="P215" i="65"/>
  <c r="E215" i="67" s="1"/>
  <c r="P249" i="65"/>
  <c r="E249" i="67" s="1"/>
  <c r="P256" i="65"/>
  <c r="E256" i="67" s="1"/>
  <c r="P264" i="65"/>
  <c r="E264" i="67" s="1"/>
  <c r="K8" i="65"/>
  <c r="M8" i="65" s="1"/>
  <c r="D9" i="67" s="1"/>
  <c r="K9" i="65"/>
  <c r="M9" i="65" s="1"/>
  <c r="D10" i="67" s="1"/>
  <c r="K10" i="65"/>
  <c r="M10" i="65" s="1"/>
  <c r="D11" i="67" s="1"/>
  <c r="K15" i="65"/>
  <c r="M15" i="65" s="1"/>
  <c r="D16" i="67" s="1"/>
  <c r="K16" i="65"/>
  <c r="M16" i="65" s="1"/>
  <c r="D17" i="67" s="1"/>
  <c r="K17" i="65"/>
  <c r="M17" i="65" s="1"/>
  <c r="D18" i="67" s="1"/>
  <c r="K18" i="65"/>
  <c r="M18" i="65" s="1"/>
  <c r="D19" i="67" s="1"/>
  <c r="K21" i="65"/>
  <c r="M21" i="65" s="1"/>
  <c r="D22" i="67" s="1"/>
  <c r="K22" i="65"/>
  <c r="M22" i="65" s="1"/>
  <c r="D23" i="67" s="1"/>
  <c r="K24" i="65"/>
  <c r="M24" i="65" s="1"/>
  <c r="M23" i="65" s="1"/>
  <c r="D24" i="67" s="1"/>
  <c r="K25" i="65"/>
  <c r="M25" i="65" s="1"/>
  <c r="D26" i="67" s="1"/>
  <c r="K27" i="65"/>
  <c r="M27" i="65" s="1"/>
  <c r="D28" i="67" s="1"/>
  <c r="K28" i="65"/>
  <c r="M28" i="65" s="1"/>
  <c r="D29" i="67" s="1"/>
  <c r="K29" i="65"/>
  <c r="M29" i="65" s="1"/>
  <c r="D30" i="67" s="1"/>
  <c r="K30" i="65"/>
  <c r="M30" i="65" s="1"/>
  <c r="D31" i="67" s="1"/>
  <c r="K31" i="65"/>
  <c r="M31" i="65" s="1"/>
  <c r="D32" i="67" s="1"/>
  <c r="K37" i="65"/>
  <c r="M37" i="65" s="1"/>
  <c r="D38" i="67" s="1"/>
  <c r="K39" i="65"/>
  <c r="M39" i="65" s="1"/>
  <c r="D40" i="67" s="1"/>
  <c r="K40" i="65"/>
  <c r="M40" i="65" s="1"/>
  <c r="D41" i="67" s="1"/>
  <c r="K41" i="65"/>
  <c r="M41" i="65" s="1"/>
  <c r="D42" i="67" s="1"/>
  <c r="K43" i="65"/>
  <c r="M43" i="65" s="1"/>
  <c r="K46" i="65"/>
  <c r="M46" i="65" s="1"/>
  <c r="D47" i="67" s="1"/>
  <c r="K47" i="65"/>
  <c r="M47" i="65" s="1"/>
  <c r="D48" i="67" s="1"/>
  <c r="K52" i="65"/>
  <c r="M52" i="65" s="1"/>
  <c r="D53" i="67" s="1"/>
  <c r="K53" i="65"/>
  <c r="M53" i="65" s="1"/>
  <c r="D54" i="67" s="1"/>
  <c r="K54" i="65"/>
  <c r="M54" i="65" s="1"/>
  <c r="D55" i="67" s="1"/>
  <c r="K55" i="65"/>
  <c r="M55" i="65" s="1"/>
  <c r="D56" i="67" s="1"/>
  <c r="K56" i="65"/>
  <c r="M56" i="65" s="1"/>
  <c r="D57" i="67" s="1"/>
  <c r="K59" i="65"/>
  <c r="K60" i="65"/>
  <c r="K61" i="65"/>
  <c r="I256" i="72" s="1"/>
  <c r="K63" i="65"/>
  <c r="K64" i="65"/>
  <c r="I259" i="72" s="1"/>
  <c r="K66" i="65"/>
  <c r="K67" i="65"/>
  <c r="K68" i="65"/>
  <c r="K263" i="72" s="1"/>
  <c r="K70" i="65"/>
  <c r="K265" i="72" s="1"/>
  <c r="K75" i="65"/>
  <c r="K76" i="65"/>
  <c r="M76" i="65" s="1"/>
  <c r="K77" i="65"/>
  <c r="K78" i="65"/>
  <c r="M78" i="65" s="1"/>
  <c r="K81" i="65"/>
  <c r="K82" i="65"/>
  <c r="K84" i="65"/>
  <c r="M84" i="65" s="1"/>
  <c r="K85" i="65"/>
  <c r="M85" i="65" s="1"/>
  <c r="D86" i="67" s="1"/>
  <c r="K86" i="65"/>
  <c r="M86" i="65" s="1"/>
  <c r="D87" i="67" s="1"/>
  <c r="K93" i="65"/>
  <c r="M93" i="65" s="1"/>
  <c r="D93" i="67" s="1"/>
  <c r="K100" i="65"/>
  <c r="M100" i="65" s="1"/>
  <c r="M99" i="65" s="1"/>
  <c r="D99" i="67" s="1"/>
  <c r="K104" i="65"/>
  <c r="M104" i="65" s="1"/>
  <c r="D104" i="67" s="1"/>
  <c r="K105" i="65"/>
  <c r="M105" i="65" s="1"/>
  <c r="D105" i="67" s="1"/>
  <c r="K106" i="65"/>
  <c r="M106" i="65" s="1"/>
  <c r="D106" i="67" s="1"/>
  <c r="K108" i="65"/>
  <c r="M108" i="65" s="1"/>
  <c r="K109" i="65"/>
  <c r="M109" i="65" s="1"/>
  <c r="D109" i="67" s="1"/>
  <c r="K110" i="65"/>
  <c r="M110" i="65" s="1"/>
  <c r="D110" i="67" s="1"/>
  <c r="K112" i="65"/>
  <c r="M112" i="65" s="1"/>
  <c r="K113" i="65"/>
  <c r="M113" i="65" s="1"/>
  <c r="D113" i="67" s="1"/>
  <c r="K114" i="65"/>
  <c r="M114" i="65" s="1"/>
  <c r="D114" i="67" s="1"/>
  <c r="K116" i="65"/>
  <c r="M116" i="65" s="1"/>
  <c r="D116" i="67" s="1"/>
  <c r="K117" i="65"/>
  <c r="M117" i="65" s="1"/>
  <c r="D117" i="67" s="1"/>
  <c r="K118" i="65"/>
  <c r="M118" i="65" s="1"/>
  <c r="D118" i="67" s="1"/>
  <c r="K120" i="65"/>
  <c r="M120" i="65" s="1"/>
  <c r="D120" i="67" s="1"/>
  <c r="K121" i="65"/>
  <c r="M121" i="65" s="1"/>
  <c r="D121" i="67" s="1"/>
  <c r="K122" i="65"/>
  <c r="M122" i="65"/>
  <c r="D122" i="67" s="1"/>
  <c r="K124" i="65"/>
  <c r="M124" i="65" s="1"/>
  <c r="K125" i="65"/>
  <c r="M125" i="65" s="1"/>
  <c r="D125" i="67" s="1"/>
  <c r="K126" i="65"/>
  <c r="M126" i="65" s="1"/>
  <c r="D126" i="67" s="1"/>
  <c r="K127" i="65"/>
  <c r="M127" i="65" s="1"/>
  <c r="D127" i="67" s="1"/>
  <c r="K128" i="65"/>
  <c r="M128" i="65" s="1"/>
  <c r="D128" i="67" s="1"/>
  <c r="K129" i="65"/>
  <c r="M129" i="65" s="1"/>
  <c r="D129" i="67" s="1"/>
  <c r="K130" i="65"/>
  <c r="M130" i="65" s="1"/>
  <c r="D130" i="67" s="1"/>
  <c r="K132" i="65"/>
  <c r="M132" i="65" s="1"/>
  <c r="M131" i="65" s="1"/>
  <c r="D131" i="67" s="1"/>
  <c r="K135" i="65"/>
  <c r="M135" i="65" s="1"/>
  <c r="D135" i="67" s="1"/>
  <c r="K136" i="65"/>
  <c r="M136" i="65" s="1"/>
  <c r="K138" i="65"/>
  <c r="M138" i="65" s="1"/>
  <c r="D138" i="67" s="1"/>
  <c r="K139" i="65"/>
  <c r="M139" i="65" s="1"/>
  <c r="D139" i="67" s="1"/>
  <c r="K141" i="65"/>
  <c r="M141" i="65" s="1"/>
  <c r="D141" i="67" s="1"/>
  <c r="K142" i="65"/>
  <c r="M142" i="65" s="1"/>
  <c r="D142" i="67" s="1"/>
  <c r="K145" i="65"/>
  <c r="M145" i="65" s="1"/>
  <c r="D145" i="67" s="1"/>
  <c r="K146" i="65"/>
  <c r="M146" i="65" s="1"/>
  <c r="D146" i="67" s="1"/>
  <c r="K148" i="65"/>
  <c r="M148" i="65" s="1"/>
  <c r="D148" i="67" s="1"/>
  <c r="K149" i="65"/>
  <c r="M149" i="65" s="1"/>
  <c r="D149" i="67" s="1"/>
  <c r="K150" i="65"/>
  <c r="M150" i="65" s="1"/>
  <c r="D150" i="67" s="1"/>
  <c r="K151" i="65"/>
  <c r="M151" i="65" s="1"/>
  <c r="D151" i="67" s="1"/>
  <c r="K153" i="65"/>
  <c r="M153" i="65" s="1"/>
  <c r="D153" i="67" s="1"/>
  <c r="K157" i="65"/>
  <c r="M157" i="65" s="1"/>
  <c r="D157" i="67" s="1"/>
  <c r="K158" i="65"/>
  <c r="M158" i="65" s="1"/>
  <c r="D158" i="67" s="1"/>
  <c r="K163" i="65"/>
  <c r="M163" i="65" s="1"/>
  <c r="K164" i="65"/>
  <c r="M164" i="65" s="1"/>
  <c r="D164" i="67" s="1"/>
  <c r="K165" i="65"/>
  <c r="M165" i="65" s="1"/>
  <c r="D165" i="67" s="1"/>
  <c r="K166" i="65"/>
  <c r="M166" i="65" s="1"/>
  <c r="D166" i="67" s="1"/>
  <c r="K167" i="65"/>
  <c r="M167" i="65" s="1"/>
  <c r="D167" i="67" s="1"/>
  <c r="K168" i="65"/>
  <c r="M168" i="65" s="1"/>
  <c r="D168" i="67" s="1"/>
  <c r="K173" i="65"/>
  <c r="M173" i="65" s="1"/>
  <c r="D173" i="67" s="1"/>
  <c r="K182" i="65"/>
  <c r="M182" i="65" s="1"/>
  <c r="D182" i="67" s="1"/>
  <c r="K183" i="65"/>
  <c r="M183" i="65" s="1"/>
  <c r="D183" i="67" s="1"/>
  <c r="K185" i="65"/>
  <c r="M185" i="65" s="1"/>
  <c r="D185" i="67" s="1"/>
  <c r="K187" i="65"/>
  <c r="M187" i="65" s="1"/>
  <c r="D187" i="67" s="1"/>
  <c r="K191" i="65"/>
  <c r="M191" i="65" s="1"/>
  <c r="D191" i="67" s="1"/>
  <c r="K192" i="65"/>
  <c r="M192" i="65" s="1"/>
  <c r="D192" i="67" s="1"/>
  <c r="K193" i="65"/>
  <c r="M193" i="65" s="1"/>
  <c r="D193" i="67" s="1"/>
  <c r="K194" i="65"/>
  <c r="M194" i="65" s="1"/>
  <c r="D194" i="67" s="1"/>
  <c r="K195" i="65"/>
  <c r="M195" i="65" s="1"/>
  <c r="D195" i="67" s="1"/>
  <c r="K198" i="65"/>
  <c r="M198" i="65" s="1"/>
  <c r="M197" i="65" s="1"/>
  <c r="D197" i="67" s="1"/>
  <c r="K202" i="65"/>
  <c r="M202" i="65" s="1"/>
  <c r="D202" i="67" s="1"/>
  <c r="K207" i="65"/>
  <c r="M207" i="65" s="1"/>
  <c r="D207" i="67" s="1"/>
  <c r="K208" i="65"/>
  <c r="M208" i="65" s="1"/>
  <c r="D208" i="67" s="1"/>
  <c r="K212" i="65"/>
  <c r="M212" i="65" s="1"/>
  <c r="D212" i="67" s="1"/>
  <c r="K216" i="65"/>
  <c r="M216" i="65" s="1"/>
  <c r="M215" i="65" s="1"/>
  <c r="D215" i="67" s="1"/>
  <c r="K218" i="65"/>
  <c r="M218" i="65" s="1"/>
  <c r="D218" i="67" s="1"/>
  <c r="K250" i="65"/>
  <c r="M250" i="65" s="1"/>
  <c r="K251" i="65"/>
  <c r="M251" i="65" s="1"/>
  <c r="D251" i="67" s="1"/>
  <c r="K252" i="65"/>
  <c r="M252" i="65" s="1"/>
  <c r="D252" i="67" s="1"/>
  <c r="K254" i="65"/>
  <c r="M254" i="65" s="1"/>
  <c r="D254" i="67" s="1"/>
  <c r="K255" i="65"/>
  <c r="M255" i="65" s="1"/>
  <c r="K257" i="65"/>
  <c r="M257" i="65" s="1"/>
  <c r="D257" i="67" s="1"/>
  <c r="K258" i="65"/>
  <c r="M258" i="65" s="1"/>
  <c r="K259" i="65"/>
  <c r="M259" i="65" s="1"/>
  <c r="D259" i="67" s="1"/>
  <c r="K260" i="65"/>
  <c r="M260" i="65" s="1"/>
  <c r="D260" i="67" s="1"/>
  <c r="K262" i="65"/>
  <c r="M262" i="65" s="1"/>
  <c r="D262" i="67" s="1"/>
  <c r="K265" i="65"/>
  <c r="M265" i="65" s="1"/>
  <c r="M264" i="65" s="1"/>
  <c r="D264" i="67" s="1"/>
  <c r="R10" i="10"/>
  <c r="R8" i="10" s="1"/>
  <c r="R7" i="10" s="1"/>
  <c r="L53" i="1" s="1"/>
  <c r="Q46" i="16"/>
  <c r="R46" i="16"/>
  <c r="G11" i="53"/>
  <c r="E11" i="53"/>
  <c r="D11" i="53"/>
  <c r="G10" i="53"/>
  <c r="E10" i="53"/>
  <c r="D10" i="53"/>
  <c r="A10" i="53"/>
  <c r="A11" i="53"/>
  <c r="R57" i="16"/>
  <c r="Q57" i="16"/>
  <c r="E12" i="45"/>
  <c r="G12" i="45"/>
  <c r="I12" i="45"/>
  <c r="D12" i="45"/>
  <c r="A12" i="45"/>
  <c r="R59" i="12"/>
  <c r="J2" i="12" s="1"/>
  <c r="Z14" i="74" s="1"/>
  <c r="Q59" i="12"/>
  <c r="I120" i="30"/>
  <c r="G120" i="30"/>
  <c r="E120" i="30"/>
  <c r="D120" i="30"/>
  <c r="A120" i="30"/>
  <c r="R169" i="7"/>
  <c r="Q169" i="7"/>
  <c r="I84" i="30"/>
  <c r="G84" i="30"/>
  <c r="E84" i="30"/>
  <c r="D84" i="30"/>
  <c r="A84" i="30"/>
  <c r="R115" i="15"/>
  <c r="P210" i="72" s="1"/>
  <c r="Q115" i="15"/>
  <c r="O210" i="72" s="1"/>
  <c r="A51" i="30"/>
  <c r="D51" i="30"/>
  <c r="E51" i="30"/>
  <c r="G51" i="30"/>
  <c r="I51" i="30"/>
  <c r="R54" i="7"/>
  <c r="Q54" i="7"/>
  <c r="R53" i="7"/>
  <c r="Q53" i="7"/>
  <c r="I95" i="38"/>
  <c r="G95" i="38"/>
  <c r="E95" i="38"/>
  <c r="D95" i="38"/>
  <c r="C95" i="38"/>
  <c r="A95" i="38"/>
  <c r="I94" i="38"/>
  <c r="G94" i="38"/>
  <c r="E94" i="38"/>
  <c r="D94" i="38"/>
  <c r="C94" i="38"/>
  <c r="A94" i="38"/>
  <c r="M19" i="9"/>
  <c r="O19" i="9" s="1"/>
  <c r="M15" i="9"/>
  <c r="O15" i="9" s="1"/>
  <c r="M88" i="6"/>
  <c r="O88" i="6" s="1"/>
  <c r="M80" i="4"/>
  <c r="K85" i="72" s="1"/>
  <c r="M79" i="4"/>
  <c r="K84" i="72" s="1"/>
  <c r="M78" i="4"/>
  <c r="K83" i="72" s="1"/>
  <c r="M77" i="4"/>
  <c r="F455" i="38" s="1"/>
  <c r="M76" i="4"/>
  <c r="K81" i="72" s="1"/>
  <c r="M75" i="4"/>
  <c r="K80" i="72" s="1"/>
  <c r="M25" i="4"/>
  <c r="O25" i="4" s="1"/>
  <c r="M31" i="72" s="1"/>
  <c r="Q55" i="3"/>
  <c r="R55" i="3"/>
  <c r="H2" i="3" s="1"/>
  <c r="J7" i="74" s="1"/>
  <c r="D55" i="27"/>
  <c r="E55" i="27"/>
  <c r="G55" i="27"/>
  <c r="I55" i="27"/>
  <c r="A55" i="27"/>
  <c r="B55" i="27"/>
  <c r="I567" i="38"/>
  <c r="G567" i="38"/>
  <c r="E567" i="38"/>
  <c r="D567" i="38"/>
  <c r="C567" i="38"/>
  <c r="A567" i="38"/>
  <c r="R56" i="16"/>
  <c r="Q56" i="16"/>
  <c r="Q95" i="13"/>
  <c r="R95" i="13"/>
  <c r="R94" i="13"/>
  <c r="Q94" i="13"/>
  <c r="I503" i="38"/>
  <c r="I504" i="38"/>
  <c r="K502" i="38"/>
  <c r="D504" i="38"/>
  <c r="E504" i="38"/>
  <c r="G504" i="38"/>
  <c r="E503" i="38"/>
  <c r="D503" i="38"/>
  <c r="C504" i="38"/>
  <c r="C503" i="38"/>
  <c r="A504" i="38"/>
  <c r="A503" i="38"/>
  <c r="Q25" i="13"/>
  <c r="R25" i="13"/>
  <c r="A253" i="38"/>
  <c r="C253" i="38"/>
  <c r="D253" i="38"/>
  <c r="E253" i="38"/>
  <c r="G253" i="38"/>
  <c r="I253" i="38"/>
  <c r="Q79" i="7"/>
  <c r="R79" i="7"/>
  <c r="A228" i="38"/>
  <c r="C228" i="38"/>
  <c r="D228" i="38"/>
  <c r="E228" i="38"/>
  <c r="G228" i="38"/>
  <c r="I228" i="38"/>
  <c r="Q21" i="3"/>
  <c r="R21" i="3"/>
  <c r="Q22" i="3"/>
  <c r="R22" i="3"/>
  <c r="Q31" i="3"/>
  <c r="R31" i="3"/>
  <c r="Q32" i="3"/>
  <c r="R32" i="3"/>
  <c r="R67" i="3"/>
  <c r="Q67" i="3"/>
  <c r="R65" i="3"/>
  <c r="Q65" i="3"/>
  <c r="A67" i="27"/>
  <c r="A65" i="27"/>
  <c r="D65" i="27"/>
  <c r="E65" i="27"/>
  <c r="G65" i="27"/>
  <c r="I65" i="27"/>
  <c r="A31" i="27"/>
  <c r="B31" i="27"/>
  <c r="D31" i="27"/>
  <c r="E31" i="27"/>
  <c r="G31" i="27"/>
  <c r="I31" i="27"/>
  <c r="A32" i="27"/>
  <c r="B32" i="27"/>
  <c r="D32" i="27"/>
  <c r="E32" i="27"/>
  <c r="G32" i="27"/>
  <c r="I32" i="27"/>
  <c r="A21" i="27"/>
  <c r="D21" i="27"/>
  <c r="E21" i="27"/>
  <c r="G21" i="27"/>
  <c r="I21" i="27"/>
  <c r="Q97" i="16"/>
  <c r="Q98" i="16"/>
  <c r="Q96" i="16"/>
  <c r="D158" i="38"/>
  <c r="E158" i="38"/>
  <c r="G158" i="38"/>
  <c r="I158" i="38"/>
  <c r="D159" i="38"/>
  <c r="E159" i="38"/>
  <c r="G159" i="38"/>
  <c r="I159" i="38"/>
  <c r="I157" i="38"/>
  <c r="G157" i="38"/>
  <c r="D157" i="38"/>
  <c r="C158" i="38"/>
  <c r="C159" i="38"/>
  <c r="A158" i="38"/>
  <c r="A159" i="38"/>
  <c r="A157" i="38"/>
  <c r="C157" i="38"/>
  <c r="M11" i="56"/>
  <c r="O11" i="56" s="1"/>
  <c r="M10" i="56"/>
  <c r="O10" i="56" s="1"/>
  <c r="M9" i="56"/>
  <c r="O9" i="56" s="1"/>
  <c r="M8" i="56"/>
  <c r="O8" i="56" s="1"/>
  <c r="M7" i="56"/>
  <c r="O7" i="56" s="1"/>
  <c r="M16" i="58"/>
  <c r="O16" i="58" s="1"/>
  <c r="M250" i="72" s="1"/>
  <c r="M14" i="58"/>
  <c r="K248" i="72" s="1"/>
  <c r="M13" i="58"/>
  <c r="K247" i="72"/>
  <c r="M12" i="58"/>
  <c r="K246" i="72" s="1"/>
  <c r="M11" i="58"/>
  <c r="O11" i="58" s="1"/>
  <c r="M245" i="72" s="1"/>
  <c r="M7" i="58"/>
  <c r="M32" i="9"/>
  <c r="O32" i="9" s="1"/>
  <c r="M30" i="9"/>
  <c r="O30" i="9" s="1"/>
  <c r="M29" i="9"/>
  <c r="O29" i="9" s="1"/>
  <c r="M28" i="9"/>
  <c r="O28" i="9" s="1"/>
  <c r="M22" i="9"/>
  <c r="O22" i="9" s="1"/>
  <c r="M21" i="9"/>
  <c r="O21" i="9" s="1"/>
  <c r="M18" i="9"/>
  <c r="O18" i="9" s="1"/>
  <c r="R105" i="6"/>
  <c r="M159" i="6"/>
  <c r="O159" i="6" s="1"/>
  <c r="J33" i="1" s="1"/>
  <c r="M158" i="6"/>
  <c r="O158" i="6" s="1"/>
  <c r="J32" i="1" s="1"/>
  <c r="M157" i="6"/>
  <c r="O157" i="6" s="1"/>
  <c r="M156" i="6"/>
  <c r="O156" i="6" s="1"/>
  <c r="M155" i="6"/>
  <c r="O155" i="6" s="1"/>
  <c r="M154" i="6"/>
  <c r="O154" i="6" s="1"/>
  <c r="M153" i="6"/>
  <c r="O153" i="6" s="1"/>
  <c r="M152" i="6"/>
  <c r="O152" i="6" s="1"/>
  <c r="M142" i="6"/>
  <c r="O142" i="6" s="1"/>
  <c r="M141" i="6"/>
  <c r="O141" i="6" s="1"/>
  <c r="M127" i="6"/>
  <c r="O127" i="6" s="1"/>
  <c r="M126" i="6"/>
  <c r="O126" i="6" s="1"/>
  <c r="M125" i="6"/>
  <c r="O125" i="6" s="1"/>
  <c r="M124" i="6"/>
  <c r="O124" i="6" s="1"/>
  <c r="M123" i="6"/>
  <c r="O123" i="6" s="1"/>
  <c r="M122" i="6"/>
  <c r="O122" i="6" s="1"/>
  <c r="M121" i="6"/>
  <c r="O121" i="6" s="1"/>
  <c r="M120" i="6"/>
  <c r="O120" i="6" s="1"/>
  <c r="M119" i="6"/>
  <c r="O119" i="6" s="1"/>
  <c r="M118" i="6"/>
  <c r="O118" i="6" s="1"/>
  <c r="M117" i="6"/>
  <c r="O117" i="6" s="1"/>
  <c r="M116" i="6"/>
  <c r="O116" i="6" s="1"/>
  <c r="M115" i="6"/>
  <c r="O115" i="6" s="1"/>
  <c r="L3" i="6" s="1"/>
  <c r="S16" i="74" s="1"/>
  <c r="S12" i="74" s="1"/>
  <c r="M114" i="6"/>
  <c r="O114" i="6" s="1"/>
  <c r="M113" i="6"/>
  <c r="O113" i="6" s="1"/>
  <c r="M112" i="6"/>
  <c r="O112" i="6" s="1"/>
  <c r="M111" i="6"/>
  <c r="O111" i="6" s="1"/>
  <c r="M110" i="6"/>
  <c r="O110" i="6" s="1"/>
  <c r="M109" i="6"/>
  <c r="O109" i="6" s="1"/>
  <c r="M108" i="6"/>
  <c r="O108" i="6" s="1"/>
  <c r="M107" i="6"/>
  <c r="O107" i="6" s="1"/>
  <c r="M106" i="6"/>
  <c r="O106" i="6" s="1"/>
  <c r="M27" i="5"/>
  <c r="F27" i="23" s="1"/>
  <c r="M19" i="5"/>
  <c r="O19" i="5" s="1"/>
  <c r="O18" i="5" s="1"/>
  <c r="M15" i="5"/>
  <c r="O15" i="5" s="1"/>
  <c r="M14" i="5"/>
  <c r="O14" i="5" s="1"/>
  <c r="M13" i="5"/>
  <c r="M12" i="5"/>
  <c r="O12" i="5" s="1"/>
  <c r="M11" i="5"/>
  <c r="M8" i="5"/>
  <c r="O8" i="5" s="1"/>
  <c r="H134" i="38" s="1"/>
  <c r="M7" i="5"/>
  <c r="O7" i="5" s="1"/>
  <c r="Q4" i="74" s="1"/>
  <c r="M99" i="4"/>
  <c r="K104" i="72" s="1"/>
  <c r="M98" i="4"/>
  <c r="F23" i="24" s="1"/>
  <c r="M97" i="4"/>
  <c r="K102" i="72" s="1"/>
  <c r="M96" i="4"/>
  <c r="K101" i="72" s="1"/>
  <c r="M94" i="4"/>
  <c r="O94" i="4" s="1"/>
  <c r="M93" i="4"/>
  <c r="M92" i="4"/>
  <c r="K97" i="72" s="1"/>
  <c r="M91" i="4"/>
  <c r="K96" i="72" s="1"/>
  <c r="M90" i="4"/>
  <c r="M89" i="4"/>
  <c r="K94" i="72" s="1"/>
  <c r="M88" i="4"/>
  <c r="M87" i="4"/>
  <c r="K92" i="72" s="1"/>
  <c r="M86" i="4"/>
  <c r="K91" i="72" s="1"/>
  <c r="M85" i="4"/>
  <c r="O85" i="4" s="1"/>
  <c r="M90" i="72" s="1"/>
  <c r="M84" i="4"/>
  <c r="K89" i="72" s="1"/>
  <c r="M83" i="4"/>
  <c r="O83" i="4" s="1"/>
  <c r="M88" i="72" s="1"/>
  <c r="M82" i="4"/>
  <c r="O82" i="4" s="1"/>
  <c r="M87" i="72" s="1"/>
  <c r="M74" i="4"/>
  <c r="O74" i="4" s="1"/>
  <c r="M79" i="72" s="1"/>
  <c r="M73" i="4"/>
  <c r="K78" i="72" s="1"/>
  <c r="M72" i="4"/>
  <c r="O72" i="4" s="1"/>
  <c r="M77" i="72" s="1"/>
  <c r="M71" i="4"/>
  <c r="M69" i="4"/>
  <c r="O69" i="4" s="1"/>
  <c r="M74" i="72" s="1"/>
  <c r="M68" i="4"/>
  <c r="K73" i="72" s="1"/>
  <c r="M67" i="4"/>
  <c r="O67" i="4" s="1"/>
  <c r="M72" i="72" s="1"/>
  <c r="M66" i="4"/>
  <c r="K71" i="72" s="1"/>
  <c r="M65" i="4"/>
  <c r="F174" i="38" s="1"/>
  <c r="M64" i="4"/>
  <c r="F387" i="38" s="1"/>
  <c r="M63" i="4"/>
  <c r="F453" i="38" s="1"/>
  <c r="M62" i="4"/>
  <c r="K67" i="72" s="1"/>
  <c r="M61" i="4"/>
  <c r="K66" i="72" s="1"/>
  <c r="M60" i="4"/>
  <c r="O60" i="4" s="1"/>
  <c r="M65" i="72" s="1"/>
  <c r="M59" i="4"/>
  <c r="M58" i="4"/>
  <c r="K63" i="72" s="1"/>
  <c r="M57" i="4"/>
  <c r="K62" i="72" s="1"/>
  <c r="M56" i="4"/>
  <c r="O56" i="4" s="1"/>
  <c r="M61" i="72" s="1"/>
  <c r="M52" i="4"/>
  <c r="O52" i="4" s="1"/>
  <c r="M57" i="72" s="1"/>
  <c r="M51" i="4"/>
  <c r="K56" i="72" s="1"/>
  <c r="M50" i="4"/>
  <c r="O50" i="4" s="1"/>
  <c r="M55" i="72" s="1"/>
  <c r="M49" i="4"/>
  <c r="O49" i="4" s="1"/>
  <c r="M54" i="72" s="1"/>
  <c r="M48" i="4"/>
  <c r="K53" i="72" s="1"/>
  <c r="M47" i="4"/>
  <c r="O47" i="4" s="1"/>
  <c r="M46" i="4"/>
  <c r="O46" i="4" s="1"/>
  <c r="M51" i="72" s="1"/>
  <c r="M44" i="4"/>
  <c r="M43" i="4"/>
  <c r="K48" i="72" s="1"/>
  <c r="M42" i="4"/>
  <c r="K47" i="72" s="1"/>
  <c r="M41" i="4"/>
  <c r="K46" i="72" s="1"/>
  <c r="M40" i="4"/>
  <c r="K45" i="72" s="1"/>
  <c r="M39" i="4"/>
  <c r="O39" i="4" s="1"/>
  <c r="M44" i="72" s="1"/>
  <c r="M38" i="4"/>
  <c r="O38" i="4" s="1"/>
  <c r="M43" i="72" s="1"/>
  <c r="M37" i="4"/>
  <c r="K42" i="72" s="1"/>
  <c r="M36" i="4"/>
  <c r="O36" i="4" s="1"/>
  <c r="M41" i="72" s="1"/>
  <c r="M34" i="4"/>
  <c r="O34" i="4" s="1"/>
  <c r="M39" i="72" s="1"/>
  <c r="M32" i="4"/>
  <c r="K37" i="72" s="1"/>
  <c r="M31" i="4"/>
  <c r="O31" i="4" s="1"/>
  <c r="M36" i="72" s="1"/>
  <c r="M30" i="4"/>
  <c r="K35" i="72" s="1"/>
  <c r="M28" i="4"/>
  <c r="F14" i="54" s="1"/>
  <c r="M27" i="4"/>
  <c r="K33" i="72" s="1"/>
  <c r="M26" i="4"/>
  <c r="K32" i="72" s="1"/>
  <c r="M24" i="4"/>
  <c r="O24" i="4" s="1"/>
  <c r="M30" i="72" s="1"/>
  <c r="M23" i="4"/>
  <c r="K29" i="72" s="1"/>
  <c r="M22" i="4"/>
  <c r="K28" i="72" s="1"/>
  <c r="M21" i="4"/>
  <c r="K27" i="72" s="1"/>
  <c r="M19" i="4"/>
  <c r="K25" i="72" s="1"/>
  <c r="M18" i="4"/>
  <c r="O18" i="4" s="1"/>
  <c r="M24" i="72" s="1"/>
  <c r="M17" i="4"/>
  <c r="K23" i="72" s="1"/>
  <c r="M16" i="4"/>
  <c r="K22" i="72" s="1"/>
  <c r="M15" i="4"/>
  <c r="F27" i="38" s="1"/>
  <c r="M14" i="4"/>
  <c r="M13" i="4"/>
  <c r="K19" i="72" s="1"/>
  <c r="M12" i="4"/>
  <c r="K18" i="72" s="1"/>
  <c r="M14" i="60"/>
  <c r="O14" i="60" s="1"/>
  <c r="M13" i="60"/>
  <c r="O13" i="60" s="1"/>
  <c r="M12" i="60"/>
  <c r="O12" i="60" s="1"/>
  <c r="M11" i="60"/>
  <c r="O11" i="60" s="1"/>
  <c r="M10" i="60"/>
  <c r="O10" i="60" s="1"/>
  <c r="M9" i="60"/>
  <c r="O9" i="60" s="1"/>
  <c r="M8" i="60"/>
  <c r="O8" i="60" s="1"/>
  <c r="Q33" i="2"/>
  <c r="Q34" i="2"/>
  <c r="Q35" i="2"/>
  <c r="Q36" i="2"/>
  <c r="Q37" i="2"/>
  <c r="Q38" i="2"/>
  <c r="Q39" i="2"/>
  <c r="Q40" i="2"/>
  <c r="Q41" i="2"/>
  <c r="Q42" i="2"/>
  <c r="Q43" i="2"/>
  <c r="Q46" i="2"/>
  <c r="Q47" i="2"/>
  <c r="Q48" i="2"/>
  <c r="Q49" i="2"/>
  <c r="Q50" i="2"/>
  <c r="Q55" i="2"/>
  <c r="Q56" i="2"/>
  <c r="Q57" i="2"/>
  <c r="Q16" i="16"/>
  <c r="R16" i="16"/>
  <c r="Q17" i="16"/>
  <c r="R17" i="16"/>
  <c r="Q18" i="16"/>
  <c r="R18" i="16"/>
  <c r="E157" i="38"/>
  <c r="Q22" i="16"/>
  <c r="R22" i="16"/>
  <c r="Q23" i="16"/>
  <c r="R23" i="16"/>
  <c r="M28" i="5"/>
  <c r="O28" i="5" s="1"/>
  <c r="B15" i="1"/>
  <c r="D63" i="1"/>
  <c r="K15" i="45"/>
  <c r="K14" i="45" s="1"/>
  <c r="K13" i="45" s="1"/>
  <c r="K45" i="27"/>
  <c r="K37" i="27" s="1"/>
  <c r="Q7" i="58"/>
  <c r="O241" i="72" s="1"/>
  <c r="Q49" i="3"/>
  <c r="R49" i="3"/>
  <c r="Q52" i="3"/>
  <c r="R52" i="3"/>
  <c r="K53" i="27"/>
  <c r="K50" i="27"/>
  <c r="A49" i="27"/>
  <c r="D49" i="27"/>
  <c r="E49" i="27"/>
  <c r="G49" i="27"/>
  <c r="I49" i="27"/>
  <c r="A50" i="27"/>
  <c r="A52" i="27"/>
  <c r="B52" i="27"/>
  <c r="D52" i="27"/>
  <c r="E52" i="27"/>
  <c r="G52" i="27"/>
  <c r="I52" i="27"/>
  <c r="K23" i="27"/>
  <c r="A22" i="27"/>
  <c r="D22" i="27"/>
  <c r="E22" i="27"/>
  <c r="G22" i="27"/>
  <c r="I22" i="27"/>
  <c r="K57" i="27"/>
  <c r="I67" i="27"/>
  <c r="G67" i="27"/>
  <c r="E67" i="27"/>
  <c r="D67" i="27"/>
  <c r="C571" i="38"/>
  <c r="A571" i="38"/>
  <c r="C570" i="38"/>
  <c r="A570" i="38"/>
  <c r="C569" i="38"/>
  <c r="A569" i="38"/>
  <c r="R41" i="2"/>
  <c r="R40" i="2"/>
  <c r="I573" i="38"/>
  <c r="G573" i="38"/>
  <c r="E573" i="38"/>
  <c r="D573" i="38"/>
  <c r="I572" i="38"/>
  <c r="G572" i="38"/>
  <c r="E572" i="38"/>
  <c r="D572" i="38"/>
  <c r="C573" i="38"/>
  <c r="B573" i="38"/>
  <c r="A573" i="38"/>
  <c r="C572" i="38"/>
  <c r="B572" i="38"/>
  <c r="A572" i="38"/>
  <c r="C564" i="38"/>
  <c r="A564" i="38"/>
  <c r="C563" i="38"/>
  <c r="A563" i="38"/>
  <c r="R52" i="16"/>
  <c r="R51" i="16"/>
  <c r="Q52" i="16"/>
  <c r="Q51" i="16"/>
  <c r="I565" i="38"/>
  <c r="G565" i="38"/>
  <c r="E565" i="38"/>
  <c r="I566" i="38"/>
  <c r="G566" i="38"/>
  <c r="E566" i="38"/>
  <c r="D566" i="38"/>
  <c r="D565" i="38"/>
  <c r="C566" i="38"/>
  <c r="B566" i="38"/>
  <c r="A566" i="38"/>
  <c r="C565" i="38"/>
  <c r="B565" i="38"/>
  <c r="A565" i="38"/>
  <c r="A512" i="38"/>
  <c r="A513" i="38"/>
  <c r="K513" i="38"/>
  <c r="K512" i="38" s="1"/>
  <c r="K511" i="38" s="1"/>
  <c r="A514" i="38"/>
  <c r="B514" i="38"/>
  <c r="C514" i="38"/>
  <c r="D514" i="38"/>
  <c r="E514" i="38"/>
  <c r="G514" i="38"/>
  <c r="I514" i="38"/>
  <c r="A516" i="38"/>
  <c r="C516" i="38"/>
  <c r="K516" i="38"/>
  <c r="A517" i="38"/>
  <c r="B517" i="38"/>
  <c r="C517" i="38"/>
  <c r="D517" i="38"/>
  <c r="E517" i="38"/>
  <c r="G517" i="38"/>
  <c r="I517" i="38"/>
  <c r="A518" i="38"/>
  <c r="B518" i="38"/>
  <c r="C518" i="38"/>
  <c r="D518" i="38"/>
  <c r="E518" i="38"/>
  <c r="G518" i="38"/>
  <c r="I518" i="38"/>
  <c r="A519" i="38"/>
  <c r="B519" i="38"/>
  <c r="C519" i="38"/>
  <c r="D519" i="38"/>
  <c r="E519" i="38"/>
  <c r="G519" i="38"/>
  <c r="I519" i="38"/>
  <c r="A520" i="38"/>
  <c r="B520" i="38"/>
  <c r="C520" i="38"/>
  <c r="D520" i="38"/>
  <c r="E520" i="38"/>
  <c r="G520" i="38"/>
  <c r="I520" i="38"/>
  <c r="A521" i="38"/>
  <c r="C521" i="38"/>
  <c r="A522" i="38"/>
  <c r="C522" i="38"/>
  <c r="K522" i="38"/>
  <c r="K521" i="38" s="1"/>
  <c r="A523" i="38"/>
  <c r="B523" i="38"/>
  <c r="C523" i="38"/>
  <c r="D523" i="38"/>
  <c r="E523" i="38"/>
  <c r="G523" i="38"/>
  <c r="I523" i="38"/>
  <c r="A524" i="38"/>
  <c r="C524" i="38"/>
  <c r="D524" i="38"/>
  <c r="E524" i="38"/>
  <c r="G524" i="38"/>
  <c r="I524" i="38"/>
  <c r="A526" i="38"/>
  <c r="C526" i="38"/>
  <c r="K526" i="38"/>
  <c r="K525" i="38" s="1"/>
  <c r="A527" i="38"/>
  <c r="B527" i="38"/>
  <c r="C527" i="38"/>
  <c r="D527" i="38"/>
  <c r="E527" i="38"/>
  <c r="G527" i="38"/>
  <c r="I527" i="38"/>
  <c r="A529" i="38"/>
  <c r="A530" i="38"/>
  <c r="C530" i="38"/>
  <c r="K530" i="38"/>
  <c r="K529" i="38" s="1"/>
  <c r="A531" i="38"/>
  <c r="B531" i="38"/>
  <c r="C531" i="38"/>
  <c r="D531" i="38"/>
  <c r="E531" i="38"/>
  <c r="G531" i="38"/>
  <c r="I531" i="38"/>
  <c r="A532" i="38"/>
  <c r="C532" i="38"/>
  <c r="A533" i="38"/>
  <c r="C533" i="38"/>
  <c r="K533" i="38"/>
  <c r="K532" i="38" s="1"/>
  <c r="K528" i="38" s="1"/>
  <c r="A534" i="38"/>
  <c r="B534" i="38"/>
  <c r="C534" i="38"/>
  <c r="D534" i="38"/>
  <c r="E534" i="38"/>
  <c r="G534" i="38"/>
  <c r="I534" i="38"/>
  <c r="A535" i="38"/>
  <c r="B535" i="38"/>
  <c r="C535" i="38"/>
  <c r="D535" i="38"/>
  <c r="E535" i="38"/>
  <c r="G535" i="38"/>
  <c r="I535" i="38"/>
  <c r="K538" i="38"/>
  <c r="K537" i="38" s="1"/>
  <c r="K536" i="38" s="1"/>
  <c r="A539" i="38"/>
  <c r="B539" i="38"/>
  <c r="C539" i="38"/>
  <c r="D539" i="38"/>
  <c r="E539" i="38"/>
  <c r="G539" i="38"/>
  <c r="I539" i="38"/>
  <c r="A540" i="38"/>
  <c r="C540" i="38"/>
  <c r="D540" i="38"/>
  <c r="E540" i="38"/>
  <c r="G540" i="38"/>
  <c r="I540" i="38"/>
  <c r="K542" i="38"/>
  <c r="K541" i="38" s="1"/>
  <c r="A543" i="38"/>
  <c r="C543" i="38"/>
  <c r="A544" i="38"/>
  <c r="C544" i="38"/>
  <c r="K546" i="38"/>
  <c r="K545" i="38" s="1"/>
  <c r="A547" i="38"/>
  <c r="B547" i="38"/>
  <c r="C547" i="38"/>
  <c r="D547" i="38"/>
  <c r="E547" i="38"/>
  <c r="G547" i="38"/>
  <c r="I547" i="38"/>
  <c r="A548" i="38"/>
  <c r="C548" i="38"/>
  <c r="D548" i="38"/>
  <c r="E548" i="38"/>
  <c r="G548" i="38"/>
  <c r="I548" i="38"/>
  <c r="A555" i="38"/>
  <c r="B555" i="38"/>
  <c r="C555" i="38"/>
  <c r="D555" i="38"/>
  <c r="E555" i="38"/>
  <c r="G555" i="38"/>
  <c r="I555" i="38"/>
  <c r="A557" i="38"/>
  <c r="B557" i="38"/>
  <c r="C557" i="38"/>
  <c r="D557" i="38"/>
  <c r="E557" i="38"/>
  <c r="G557" i="38"/>
  <c r="I557" i="38"/>
  <c r="A558" i="38"/>
  <c r="B558" i="38"/>
  <c r="C558" i="38"/>
  <c r="D558" i="38"/>
  <c r="E558" i="38"/>
  <c r="G558" i="38"/>
  <c r="I558" i="38"/>
  <c r="A559" i="38"/>
  <c r="B559" i="38"/>
  <c r="C559" i="38"/>
  <c r="D559" i="38"/>
  <c r="E559" i="38"/>
  <c r="G559" i="38"/>
  <c r="I559" i="38"/>
  <c r="A560" i="38"/>
  <c r="B560" i="38"/>
  <c r="C560" i="38"/>
  <c r="D560" i="38"/>
  <c r="E560" i="38"/>
  <c r="G560" i="38"/>
  <c r="I560" i="38"/>
  <c r="A494" i="38"/>
  <c r="B494" i="38"/>
  <c r="C494" i="38"/>
  <c r="D494" i="38"/>
  <c r="E494" i="38"/>
  <c r="G494" i="38"/>
  <c r="I494" i="38"/>
  <c r="A500" i="38"/>
  <c r="B500" i="38"/>
  <c r="C500" i="38"/>
  <c r="D500" i="38"/>
  <c r="E500" i="38"/>
  <c r="G500" i="38"/>
  <c r="I500" i="38"/>
  <c r="A501" i="38"/>
  <c r="B501" i="38"/>
  <c r="C501" i="38"/>
  <c r="D501" i="38"/>
  <c r="E501" i="38"/>
  <c r="G501" i="38"/>
  <c r="I501" i="38"/>
  <c r="A507" i="38"/>
  <c r="B507" i="38"/>
  <c r="C507" i="38"/>
  <c r="A508" i="38"/>
  <c r="B508" i="38"/>
  <c r="C508" i="38"/>
  <c r="A509" i="38"/>
  <c r="B509" i="38"/>
  <c r="C509" i="38"/>
  <c r="A438" i="38"/>
  <c r="C438" i="38"/>
  <c r="A439" i="38"/>
  <c r="C439" i="38"/>
  <c r="A440" i="38"/>
  <c r="B440" i="38"/>
  <c r="C440" i="38"/>
  <c r="D440" i="38"/>
  <c r="E440" i="38"/>
  <c r="G440" i="38"/>
  <c r="I440" i="38"/>
  <c r="A441" i="38"/>
  <c r="B441" i="38"/>
  <c r="C441" i="38"/>
  <c r="D441" i="38"/>
  <c r="E441" i="38"/>
  <c r="G441" i="38"/>
  <c r="I441" i="38"/>
  <c r="A442" i="38"/>
  <c r="B442" i="38"/>
  <c r="C442" i="38"/>
  <c r="D442" i="38"/>
  <c r="E442" i="38"/>
  <c r="G442" i="38"/>
  <c r="I442" i="38"/>
  <c r="A443" i="38"/>
  <c r="C443" i="38"/>
  <c r="A444" i="38"/>
  <c r="C444" i="38"/>
  <c r="A445" i="38"/>
  <c r="B445" i="38"/>
  <c r="C445" i="38"/>
  <c r="D445" i="38"/>
  <c r="E445" i="38"/>
  <c r="G445" i="38"/>
  <c r="I445" i="38"/>
  <c r="A447" i="38"/>
  <c r="C447" i="38"/>
  <c r="A448" i="38"/>
  <c r="B448" i="38"/>
  <c r="C448" i="38"/>
  <c r="D448" i="38"/>
  <c r="E448" i="38"/>
  <c r="G448" i="38"/>
  <c r="I448" i="38"/>
  <c r="A449" i="38"/>
  <c r="B449" i="38"/>
  <c r="C449" i="38"/>
  <c r="D449" i="38"/>
  <c r="E449" i="38"/>
  <c r="G449" i="38"/>
  <c r="I449" i="38"/>
  <c r="A451" i="38"/>
  <c r="C451" i="38"/>
  <c r="A452" i="38"/>
  <c r="C452" i="38"/>
  <c r="A453" i="38"/>
  <c r="B453" i="38"/>
  <c r="C453" i="38"/>
  <c r="D453" i="38"/>
  <c r="E453" i="38"/>
  <c r="G453" i="38"/>
  <c r="I453" i="38"/>
  <c r="A454" i="38"/>
  <c r="C454" i="38"/>
  <c r="A455" i="38"/>
  <c r="B455" i="38"/>
  <c r="C455" i="38"/>
  <c r="D455" i="38"/>
  <c r="E455" i="38"/>
  <c r="A457" i="38"/>
  <c r="C457" i="38"/>
  <c r="A458" i="38"/>
  <c r="C458" i="38"/>
  <c r="A459" i="38"/>
  <c r="C459" i="38"/>
  <c r="A460" i="38"/>
  <c r="B460" i="38"/>
  <c r="C460" i="38"/>
  <c r="D460" i="38"/>
  <c r="E460" i="38"/>
  <c r="G460" i="38"/>
  <c r="I460" i="38"/>
  <c r="A461" i="38"/>
  <c r="B461" i="38"/>
  <c r="C461" i="38"/>
  <c r="D461" i="38"/>
  <c r="E461" i="38"/>
  <c r="G461" i="38"/>
  <c r="I461" i="38"/>
  <c r="A462" i="38"/>
  <c r="C462" i="38"/>
  <c r="D462" i="38"/>
  <c r="E462" i="38"/>
  <c r="G462" i="38"/>
  <c r="I462" i="38"/>
  <c r="A463" i="38"/>
  <c r="C463" i="38"/>
  <c r="A464" i="38"/>
  <c r="C464" i="38"/>
  <c r="A465" i="38"/>
  <c r="B465" i="38"/>
  <c r="C465" i="38"/>
  <c r="D465" i="38"/>
  <c r="E465" i="38"/>
  <c r="G465" i="38"/>
  <c r="I465" i="38"/>
  <c r="A466" i="38"/>
  <c r="B466" i="38"/>
  <c r="C466" i="38"/>
  <c r="D466" i="38"/>
  <c r="E466" i="38"/>
  <c r="G466" i="38"/>
  <c r="I466" i="38"/>
  <c r="A467" i="38"/>
  <c r="C467" i="38"/>
  <c r="A468" i="38"/>
  <c r="C468" i="38"/>
  <c r="A469" i="38"/>
  <c r="B469" i="38"/>
  <c r="C469" i="38"/>
  <c r="D469" i="38"/>
  <c r="E469" i="38"/>
  <c r="G469" i="38"/>
  <c r="I469" i="38"/>
  <c r="A470" i="38"/>
  <c r="C470" i="38"/>
  <c r="D470" i="38"/>
  <c r="E470" i="38"/>
  <c r="G470" i="38"/>
  <c r="I470" i="38"/>
  <c r="A477" i="38"/>
  <c r="B477" i="38"/>
  <c r="C477" i="38"/>
  <c r="D477" i="38"/>
  <c r="E477" i="38"/>
  <c r="G477" i="38"/>
  <c r="I477" i="38"/>
  <c r="A478" i="38"/>
  <c r="B478" i="38"/>
  <c r="C478" i="38"/>
  <c r="D478" i="38"/>
  <c r="E478" i="38"/>
  <c r="G478" i="38"/>
  <c r="I478" i="38"/>
  <c r="A479" i="38"/>
  <c r="B479" i="38"/>
  <c r="C479" i="38"/>
  <c r="D479" i="38"/>
  <c r="E479" i="38"/>
  <c r="G479" i="38"/>
  <c r="I479" i="38"/>
  <c r="A480" i="38"/>
  <c r="B480" i="38"/>
  <c r="C480" i="38"/>
  <c r="D480" i="38"/>
  <c r="E480" i="38"/>
  <c r="G480" i="38"/>
  <c r="I480" i="38"/>
  <c r="A481" i="38"/>
  <c r="C481" i="38"/>
  <c r="D481" i="38"/>
  <c r="E481" i="38"/>
  <c r="G481" i="38"/>
  <c r="I481" i="38"/>
  <c r="A484" i="38"/>
  <c r="B484" i="38"/>
  <c r="C484" i="38"/>
  <c r="D484" i="38"/>
  <c r="E484" i="38"/>
  <c r="G484" i="38"/>
  <c r="I484" i="38"/>
  <c r="A485" i="38"/>
  <c r="B485" i="38"/>
  <c r="C485" i="38"/>
  <c r="D485" i="38"/>
  <c r="E485" i="38"/>
  <c r="G485" i="38"/>
  <c r="I485" i="38"/>
  <c r="A486" i="38"/>
  <c r="B486" i="38"/>
  <c r="C486" i="38"/>
  <c r="D486" i="38"/>
  <c r="E486" i="38"/>
  <c r="G486" i="38"/>
  <c r="I486" i="38"/>
  <c r="A487" i="38"/>
  <c r="B487" i="38"/>
  <c r="C487" i="38"/>
  <c r="D487" i="38"/>
  <c r="E487" i="38"/>
  <c r="G487" i="38"/>
  <c r="I487" i="38"/>
  <c r="A488" i="38"/>
  <c r="B488" i="38"/>
  <c r="C488" i="38"/>
  <c r="D488" i="38"/>
  <c r="E488" i="38"/>
  <c r="G488" i="38"/>
  <c r="I488" i="38"/>
  <c r="A489" i="38"/>
  <c r="C489" i="38"/>
  <c r="D489" i="38"/>
  <c r="E489" i="38"/>
  <c r="G489" i="38"/>
  <c r="I489" i="38"/>
  <c r="A366" i="38"/>
  <c r="C366" i="38"/>
  <c r="A367" i="38"/>
  <c r="C367" i="38"/>
  <c r="A368" i="38"/>
  <c r="C368" i="38"/>
  <c r="D368" i="38"/>
  <c r="E368" i="38"/>
  <c r="G368" i="38"/>
  <c r="I368" i="38"/>
  <c r="A369" i="38"/>
  <c r="C369" i="38"/>
  <c r="D369" i="38"/>
  <c r="E369" i="38"/>
  <c r="G369" i="38"/>
  <c r="I369" i="38"/>
  <c r="A370" i="38"/>
  <c r="C370" i="38"/>
  <c r="A371" i="38"/>
  <c r="C371" i="38"/>
  <c r="A372" i="38"/>
  <c r="B372" i="38"/>
  <c r="C372" i="38"/>
  <c r="D372" i="38"/>
  <c r="E372" i="38"/>
  <c r="G372" i="38"/>
  <c r="I372" i="38"/>
  <c r="A375" i="38"/>
  <c r="C375" i="38"/>
  <c r="A376" i="38"/>
  <c r="B376" i="38"/>
  <c r="C376" i="38"/>
  <c r="D376" i="38"/>
  <c r="E376" i="38"/>
  <c r="G376" i="38"/>
  <c r="I376" i="38"/>
  <c r="A377" i="38"/>
  <c r="C377" i="38"/>
  <c r="A378" i="38"/>
  <c r="C378" i="38"/>
  <c r="A379" i="38"/>
  <c r="B379" i="38"/>
  <c r="C379" i="38"/>
  <c r="D379" i="38"/>
  <c r="E379" i="38"/>
  <c r="G379" i="38"/>
  <c r="I379" i="38"/>
  <c r="A380" i="38"/>
  <c r="B380" i="38"/>
  <c r="C380" i="38"/>
  <c r="D380" i="38"/>
  <c r="E380" i="38"/>
  <c r="G380" i="38"/>
  <c r="I380" i="38"/>
  <c r="A382" i="38"/>
  <c r="C382" i="38"/>
  <c r="A383" i="38"/>
  <c r="B383" i="38"/>
  <c r="C383" i="38"/>
  <c r="D383" i="38"/>
  <c r="E383" i="38"/>
  <c r="G383" i="38"/>
  <c r="I383" i="38"/>
  <c r="A385" i="38"/>
  <c r="C385" i="38"/>
  <c r="A386" i="38"/>
  <c r="C386" i="38"/>
  <c r="A387" i="38"/>
  <c r="B387" i="38"/>
  <c r="C387" i="38"/>
  <c r="D387" i="38"/>
  <c r="E387" i="38"/>
  <c r="G387" i="38"/>
  <c r="I387" i="38"/>
  <c r="A389" i="38"/>
  <c r="A390" i="38"/>
  <c r="A391" i="38"/>
  <c r="A392" i="38"/>
  <c r="B392" i="38"/>
  <c r="C392" i="38"/>
  <c r="D392" i="38"/>
  <c r="E392" i="38"/>
  <c r="G392" i="38"/>
  <c r="I392" i="38"/>
  <c r="A393" i="38"/>
  <c r="B393" i="38"/>
  <c r="C393" i="38"/>
  <c r="D393" i="38"/>
  <c r="E393" i="38"/>
  <c r="G393" i="38"/>
  <c r="I393" i="38"/>
  <c r="A394" i="38"/>
  <c r="C394" i="38"/>
  <c r="A395" i="38"/>
  <c r="C395" i="38"/>
  <c r="A396" i="38"/>
  <c r="B396" i="38"/>
  <c r="C396" i="38"/>
  <c r="D396" i="38"/>
  <c r="E396" i="38"/>
  <c r="F396" i="38"/>
  <c r="G396" i="38"/>
  <c r="I396" i="38"/>
  <c r="A397" i="38"/>
  <c r="B397" i="38"/>
  <c r="C397" i="38"/>
  <c r="D397" i="38"/>
  <c r="E397" i="38"/>
  <c r="F397" i="38"/>
  <c r="G397" i="38"/>
  <c r="I397" i="38"/>
  <c r="A398" i="38"/>
  <c r="B398" i="38"/>
  <c r="C398" i="38"/>
  <c r="D398" i="38"/>
  <c r="E398" i="38"/>
  <c r="F398" i="38"/>
  <c r="G398" i="38"/>
  <c r="I398" i="38"/>
  <c r="A399" i="38"/>
  <c r="C399" i="38"/>
  <c r="D399" i="38"/>
  <c r="E399" i="38"/>
  <c r="F399" i="38"/>
  <c r="G399" i="38"/>
  <c r="I399" i="38"/>
  <c r="A406" i="38"/>
  <c r="B406" i="38"/>
  <c r="C406" i="38"/>
  <c r="D406" i="38"/>
  <c r="E406" i="38"/>
  <c r="G406" i="38"/>
  <c r="I406" i="38"/>
  <c r="A407" i="38"/>
  <c r="B407" i="38"/>
  <c r="C407" i="38"/>
  <c r="A408" i="38"/>
  <c r="B408" i="38"/>
  <c r="C408" i="38"/>
  <c r="D408" i="38"/>
  <c r="E408" i="38"/>
  <c r="G408" i="38"/>
  <c r="I408" i="38"/>
  <c r="A409" i="38"/>
  <c r="B409" i="38"/>
  <c r="C409" i="38"/>
  <c r="D409" i="38"/>
  <c r="E409" i="38"/>
  <c r="G409" i="38"/>
  <c r="I409" i="38"/>
  <c r="A410" i="38"/>
  <c r="B410" i="38"/>
  <c r="C410" i="38"/>
  <c r="D410" i="38"/>
  <c r="E410" i="38"/>
  <c r="G410" i="38"/>
  <c r="I410" i="38"/>
  <c r="A411" i="38"/>
  <c r="B411" i="38"/>
  <c r="C411" i="38"/>
  <c r="D411" i="38"/>
  <c r="E411" i="38"/>
  <c r="G411" i="38"/>
  <c r="I411" i="38"/>
  <c r="A412" i="38"/>
  <c r="B412" i="38"/>
  <c r="C412" i="38"/>
  <c r="D412" i="38"/>
  <c r="E412" i="38"/>
  <c r="G412" i="38"/>
  <c r="I412" i="38"/>
  <c r="A413" i="38"/>
  <c r="B413" i="38"/>
  <c r="C413" i="38"/>
  <c r="D413" i="38"/>
  <c r="E413" i="38"/>
  <c r="G413" i="38"/>
  <c r="I413" i="38"/>
  <c r="A414" i="38"/>
  <c r="B414" i="38"/>
  <c r="C414" i="38"/>
  <c r="D414" i="38"/>
  <c r="E414" i="38"/>
  <c r="G414" i="38"/>
  <c r="I414" i="38"/>
  <c r="A415" i="38"/>
  <c r="B415" i="38"/>
  <c r="C415" i="38"/>
  <c r="D415" i="38"/>
  <c r="E415" i="38"/>
  <c r="G415" i="38"/>
  <c r="I415" i="38"/>
  <c r="A416" i="38"/>
  <c r="B416" i="38"/>
  <c r="C416" i="38"/>
  <c r="D416" i="38"/>
  <c r="E416" i="38"/>
  <c r="G416" i="38"/>
  <c r="I416" i="38"/>
  <c r="A417" i="38"/>
  <c r="B417" i="38"/>
  <c r="C417" i="38"/>
  <c r="D417" i="38"/>
  <c r="E417" i="38"/>
  <c r="G417" i="38"/>
  <c r="I417" i="38"/>
  <c r="A418" i="38"/>
  <c r="C418" i="38"/>
  <c r="A419" i="38"/>
  <c r="B419" i="38"/>
  <c r="C419" i="38"/>
  <c r="D419" i="38"/>
  <c r="E419" i="38"/>
  <c r="G419" i="38"/>
  <c r="I419" i="38"/>
  <c r="A420" i="38"/>
  <c r="B420" i="38"/>
  <c r="C420" i="38"/>
  <c r="D420" i="38"/>
  <c r="E420" i="38"/>
  <c r="G420" i="38"/>
  <c r="I420" i="38"/>
  <c r="A421" i="38"/>
  <c r="C421" i="38"/>
  <c r="D421" i="38"/>
  <c r="E421" i="38"/>
  <c r="G421" i="38"/>
  <c r="I421" i="38"/>
  <c r="A422" i="38"/>
  <c r="B422" i="38"/>
  <c r="C422" i="38"/>
  <c r="D422" i="38"/>
  <c r="E422" i="38"/>
  <c r="G422" i="38"/>
  <c r="I422" i="38"/>
  <c r="A425" i="38"/>
  <c r="B425" i="38"/>
  <c r="C425" i="38"/>
  <c r="D425" i="38"/>
  <c r="E425" i="38"/>
  <c r="G425" i="38"/>
  <c r="I425" i="38"/>
  <c r="A426" i="38"/>
  <c r="B426" i="38"/>
  <c r="C426" i="38"/>
  <c r="D426" i="38"/>
  <c r="E426" i="38"/>
  <c r="G426" i="38"/>
  <c r="I426" i="38"/>
  <c r="A427" i="38"/>
  <c r="C427" i="38"/>
  <c r="D427" i="38"/>
  <c r="E427" i="38"/>
  <c r="G427" i="38"/>
  <c r="I427" i="38"/>
  <c r="A430" i="38"/>
  <c r="B430" i="38"/>
  <c r="C430" i="38"/>
  <c r="D430" i="38"/>
  <c r="E430" i="38"/>
  <c r="G430" i="38"/>
  <c r="I430" i="38"/>
  <c r="A431" i="38"/>
  <c r="B431" i="38"/>
  <c r="C431" i="38"/>
  <c r="D431" i="38"/>
  <c r="E431" i="38"/>
  <c r="G431" i="38"/>
  <c r="I431" i="38"/>
  <c r="A432" i="38"/>
  <c r="B432" i="38"/>
  <c r="C432" i="38"/>
  <c r="D432" i="38"/>
  <c r="E432" i="38"/>
  <c r="G432" i="38"/>
  <c r="I432" i="38"/>
  <c r="A433" i="38"/>
  <c r="C433" i="38"/>
  <c r="D433" i="38"/>
  <c r="E433" i="38"/>
  <c r="G433" i="38"/>
  <c r="I433" i="38"/>
  <c r="A435" i="38"/>
  <c r="C435" i="38"/>
  <c r="D435" i="38"/>
  <c r="E435" i="38"/>
  <c r="G435" i="38"/>
  <c r="I435" i="38"/>
  <c r="A257" i="38"/>
  <c r="A258" i="38"/>
  <c r="C258" i="38"/>
  <c r="A259" i="38"/>
  <c r="B259" i="38"/>
  <c r="C259" i="38"/>
  <c r="A260" i="38"/>
  <c r="B260" i="38"/>
  <c r="C260" i="38"/>
  <c r="D260" i="38"/>
  <c r="E260" i="38"/>
  <c r="G260" i="38"/>
  <c r="I260" i="38"/>
  <c r="A261" i="38"/>
  <c r="B261" i="38"/>
  <c r="C261" i="38"/>
  <c r="D261" i="38"/>
  <c r="E261" i="38"/>
  <c r="G261" i="38"/>
  <c r="I261" i="38"/>
  <c r="A262" i="38"/>
  <c r="B262" i="38"/>
  <c r="C262" i="38"/>
  <c r="A263" i="38"/>
  <c r="B263" i="38"/>
  <c r="C263" i="38"/>
  <c r="D263" i="38"/>
  <c r="E263" i="38"/>
  <c r="G263" i="38"/>
  <c r="I263" i="38"/>
  <c r="A264" i="38"/>
  <c r="B264" i="38"/>
  <c r="C264" i="38"/>
  <c r="D264" i="38"/>
  <c r="E264" i="38"/>
  <c r="G264" i="38"/>
  <c r="I264" i="38"/>
  <c r="A265" i="38"/>
  <c r="C265" i="38"/>
  <c r="D265" i="38"/>
  <c r="E265" i="38"/>
  <c r="G265" i="38"/>
  <c r="I265" i="38"/>
  <c r="A266" i="38"/>
  <c r="C266" i="38"/>
  <c r="A267" i="38"/>
  <c r="C267" i="38"/>
  <c r="A268" i="38"/>
  <c r="B268" i="38"/>
  <c r="C268" i="38"/>
  <c r="A269" i="38"/>
  <c r="B269" i="38"/>
  <c r="C269" i="38"/>
  <c r="D269" i="38"/>
  <c r="E269" i="38"/>
  <c r="F269" i="38"/>
  <c r="G269" i="38"/>
  <c r="I269" i="38"/>
  <c r="A270" i="38"/>
  <c r="B270" i="38"/>
  <c r="C270" i="38"/>
  <c r="D270" i="38"/>
  <c r="E270" i="38"/>
  <c r="F270" i="38"/>
  <c r="G270" i="38"/>
  <c r="I270" i="38"/>
  <c r="A271" i="38"/>
  <c r="B271" i="38"/>
  <c r="C271" i="38"/>
  <c r="A272" i="38"/>
  <c r="B272" i="38"/>
  <c r="C272" i="38"/>
  <c r="D272" i="38"/>
  <c r="E272" i="38"/>
  <c r="F272" i="38"/>
  <c r="G272" i="38"/>
  <c r="I272" i="38"/>
  <c r="A273" i="38"/>
  <c r="B273" i="38"/>
  <c r="C273" i="38"/>
  <c r="D273" i="38"/>
  <c r="E273" i="38"/>
  <c r="F273" i="38"/>
  <c r="G273" i="38"/>
  <c r="I273" i="38"/>
  <c r="A274" i="38"/>
  <c r="B274" i="38"/>
  <c r="C274" i="38"/>
  <c r="D274" i="38"/>
  <c r="E274" i="38"/>
  <c r="F274" i="38"/>
  <c r="G274" i="38"/>
  <c r="I274" i="38"/>
  <c r="A275" i="38"/>
  <c r="B275" i="38"/>
  <c r="C275" i="38"/>
  <c r="D275" i="38"/>
  <c r="E275" i="38"/>
  <c r="F275" i="38"/>
  <c r="G275" i="38"/>
  <c r="I275" i="38"/>
  <c r="A276" i="38"/>
  <c r="B276" i="38"/>
  <c r="C276" i="38"/>
  <c r="D276" i="38"/>
  <c r="E276" i="38"/>
  <c r="F276" i="38"/>
  <c r="G276" i="38"/>
  <c r="I276" i="38"/>
  <c r="A277" i="38"/>
  <c r="C277" i="38"/>
  <c r="D277" i="38"/>
  <c r="E277" i="38"/>
  <c r="F277" i="38"/>
  <c r="G277" i="38"/>
  <c r="I277" i="38"/>
  <c r="A279" i="38"/>
  <c r="C279" i="38"/>
  <c r="A280" i="38"/>
  <c r="B280" i="38"/>
  <c r="C280" i="38"/>
  <c r="D280" i="38"/>
  <c r="E280" i="38"/>
  <c r="G280" i="38"/>
  <c r="I280" i="38"/>
  <c r="A282" i="38"/>
  <c r="C282" i="38"/>
  <c r="A283" i="38"/>
  <c r="B283" i="38"/>
  <c r="C283" i="38"/>
  <c r="D283" i="38"/>
  <c r="E283" i="38"/>
  <c r="G283" i="38"/>
  <c r="I283" i="38"/>
  <c r="A285" i="38"/>
  <c r="C285" i="38"/>
  <c r="A286" i="38"/>
  <c r="C286" i="38"/>
  <c r="A287" i="38"/>
  <c r="C287" i="38"/>
  <c r="A288" i="38"/>
  <c r="B288" i="38"/>
  <c r="C288" i="38"/>
  <c r="D288" i="38"/>
  <c r="E288" i="38"/>
  <c r="G288" i="38"/>
  <c r="I288" i="38"/>
  <c r="A289" i="38"/>
  <c r="B289" i="38"/>
  <c r="C289" i="38"/>
  <c r="D289" i="38"/>
  <c r="E289" i="38"/>
  <c r="G289" i="38"/>
  <c r="I289" i="38"/>
  <c r="A290" i="38"/>
  <c r="B290" i="38"/>
  <c r="C290" i="38"/>
  <c r="D290" i="38"/>
  <c r="E290" i="38"/>
  <c r="G290" i="38"/>
  <c r="I290" i="38"/>
  <c r="A291" i="38"/>
  <c r="B291" i="38"/>
  <c r="C291" i="38"/>
  <c r="D291" i="38"/>
  <c r="E291" i="38"/>
  <c r="G291" i="38"/>
  <c r="I291" i="38"/>
  <c r="A292" i="38"/>
  <c r="B292" i="38"/>
  <c r="C292" i="38"/>
  <c r="D292" i="38"/>
  <c r="E292" i="38"/>
  <c r="G292" i="38"/>
  <c r="I292" i="38"/>
  <c r="A293" i="38"/>
  <c r="B293" i="38"/>
  <c r="C293" i="38"/>
  <c r="D293" i="38"/>
  <c r="E293" i="38"/>
  <c r="G293" i="38"/>
  <c r="I293" i="38"/>
  <c r="A294" i="38"/>
  <c r="C294" i="38"/>
  <c r="A295" i="38"/>
  <c r="C295" i="38"/>
  <c r="A296" i="38"/>
  <c r="B296" i="38"/>
  <c r="C296" i="38"/>
  <c r="D296" i="38"/>
  <c r="E296" i="38"/>
  <c r="F296" i="38"/>
  <c r="G296" i="38"/>
  <c r="I296" i="38"/>
  <c r="A297" i="38"/>
  <c r="C297" i="38"/>
  <c r="A298" i="38"/>
  <c r="C298" i="38"/>
  <c r="A299" i="38"/>
  <c r="B299" i="38"/>
  <c r="C299" i="38"/>
  <c r="D299" i="38"/>
  <c r="E299" i="38"/>
  <c r="F299" i="38"/>
  <c r="G299" i="38"/>
  <c r="I299" i="38"/>
  <c r="A300" i="38"/>
  <c r="B300" i="38"/>
  <c r="C300" i="38"/>
  <c r="D300" i="38"/>
  <c r="E300" i="38"/>
  <c r="F300" i="38"/>
  <c r="G300" i="38"/>
  <c r="I300" i="38"/>
  <c r="A302" i="38"/>
  <c r="B302" i="38"/>
  <c r="C302" i="38"/>
  <c r="D302" i="38"/>
  <c r="E302" i="38"/>
  <c r="G302" i="38"/>
  <c r="I302" i="38"/>
  <c r="A312" i="38"/>
  <c r="B312" i="38"/>
  <c r="C312" i="38"/>
  <c r="D312" i="38"/>
  <c r="E312" i="38"/>
  <c r="F312" i="38"/>
  <c r="G312" i="38"/>
  <c r="I312" i="38"/>
  <c r="A314" i="38"/>
  <c r="C314" i="38"/>
  <c r="A315" i="38"/>
  <c r="B315" i="38"/>
  <c r="C315" i="38"/>
  <c r="D315" i="38"/>
  <c r="E315" i="38"/>
  <c r="G315" i="38"/>
  <c r="I315" i="38"/>
  <c r="A316" i="38"/>
  <c r="B316" i="38"/>
  <c r="C316" i="38"/>
  <c r="D316" i="38"/>
  <c r="E316" i="38"/>
  <c r="G316" i="38"/>
  <c r="I316" i="38"/>
  <c r="A317" i="38"/>
  <c r="B317" i="38"/>
  <c r="C317" i="38"/>
  <c r="D317" i="38"/>
  <c r="E317" i="38"/>
  <c r="G317" i="38"/>
  <c r="I317" i="38"/>
  <c r="A318" i="38"/>
  <c r="B318" i="38"/>
  <c r="C318" i="38"/>
  <c r="D318" i="38"/>
  <c r="E318" i="38"/>
  <c r="G318" i="38"/>
  <c r="I318" i="38"/>
  <c r="A319" i="38"/>
  <c r="B319" i="38"/>
  <c r="C319" i="38"/>
  <c r="D319" i="38"/>
  <c r="E319" i="38"/>
  <c r="G319" i="38"/>
  <c r="I319" i="38"/>
  <c r="A320" i="38"/>
  <c r="B320" i="38"/>
  <c r="C320" i="38"/>
  <c r="D320" i="38"/>
  <c r="E320" i="38"/>
  <c r="G320" i="38"/>
  <c r="I320" i="38"/>
  <c r="A321" i="38"/>
  <c r="B321" i="38"/>
  <c r="C321" i="38"/>
  <c r="D321" i="38"/>
  <c r="E321" i="38"/>
  <c r="G321" i="38"/>
  <c r="I321" i="38"/>
  <c r="A322" i="38"/>
  <c r="B322" i="38"/>
  <c r="C322" i="38"/>
  <c r="D322" i="38"/>
  <c r="E322" i="38"/>
  <c r="G322" i="38"/>
  <c r="I322" i="38"/>
  <c r="A323" i="38"/>
  <c r="B323" i="38"/>
  <c r="C323" i="38"/>
  <c r="D323" i="38"/>
  <c r="E323" i="38"/>
  <c r="G323" i="38"/>
  <c r="I323" i="38"/>
  <c r="A324" i="38"/>
  <c r="B324" i="38"/>
  <c r="C324" i="38"/>
  <c r="D324" i="38"/>
  <c r="E324" i="38"/>
  <c r="G324" i="38"/>
  <c r="I324" i="38"/>
  <c r="A325" i="38"/>
  <c r="B325" i="38"/>
  <c r="C325" i="38"/>
  <c r="D325" i="38"/>
  <c r="E325" i="38"/>
  <c r="G325" i="38"/>
  <c r="I325" i="38"/>
  <c r="A326" i="38"/>
  <c r="B326" i="38"/>
  <c r="C326" i="38"/>
  <c r="D326" i="38"/>
  <c r="E326" i="38"/>
  <c r="G326" i="38"/>
  <c r="I326" i="38"/>
  <c r="A327" i="38"/>
  <c r="B327" i="38"/>
  <c r="C327" i="38"/>
  <c r="D327" i="38"/>
  <c r="E327" i="38"/>
  <c r="G327" i="38"/>
  <c r="I327" i="38"/>
  <c r="A328" i="38"/>
  <c r="B328" i="38"/>
  <c r="C328" i="38"/>
  <c r="D328" i="38"/>
  <c r="E328" i="38"/>
  <c r="G328" i="38"/>
  <c r="I328" i="38"/>
  <c r="A329" i="38"/>
  <c r="B329" i="38"/>
  <c r="C329" i="38"/>
  <c r="D329" i="38"/>
  <c r="E329" i="38"/>
  <c r="G329" i="38"/>
  <c r="I329" i="38"/>
  <c r="A330" i="38"/>
  <c r="B330" i="38"/>
  <c r="C330" i="38"/>
  <c r="D330" i="38"/>
  <c r="E330" i="38"/>
  <c r="G330" i="38"/>
  <c r="I330" i="38"/>
  <c r="A331" i="38"/>
  <c r="B331" i="38"/>
  <c r="C331" i="38"/>
  <c r="D331" i="38"/>
  <c r="E331" i="38"/>
  <c r="G331" i="38"/>
  <c r="I331" i="38"/>
  <c r="A332" i="38"/>
  <c r="B332" i="38"/>
  <c r="C332" i="38"/>
  <c r="D332" i="38"/>
  <c r="E332" i="38"/>
  <c r="G332" i="38"/>
  <c r="I332" i="38"/>
  <c r="A333" i="38"/>
  <c r="B333" i="38"/>
  <c r="C333" i="38"/>
  <c r="D333" i="38"/>
  <c r="E333" i="38"/>
  <c r="G333" i="38"/>
  <c r="I333" i="38"/>
  <c r="A334" i="38"/>
  <c r="B334" i="38"/>
  <c r="C334" i="38"/>
  <c r="D334" i="38"/>
  <c r="E334" i="38"/>
  <c r="G334" i="38"/>
  <c r="I334" i="38"/>
  <c r="A335" i="38"/>
  <c r="B335" i="38"/>
  <c r="C335" i="38"/>
  <c r="D335" i="38"/>
  <c r="E335" i="38"/>
  <c r="G335" i="38"/>
  <c r="I335" i="38"/>
  <c r="A336" i="38"/>
  <c r="B336" i="38"/>
  <c r="C336" i="38"/>
  <c r="D336" i="38"/>
  <c r="E336" i="38"/>
  <c r="G336" i="38"/>
  <c r="I336" i="38"/>
  <c r="A337" i="38"/>
  <c r="B337" i="38"/>
  <c r="C337" i="38"/>
  <c r="D337" i="38"/>
  <c r="E337" i="38"/>
  <c r="G337" i="38"/>
  <c r="I337" i="38"/>
  <c r="A338" i="38"/>
  <c r="B338" i="38"/>
  <c r="C338" i="38"/>
  <c r="D338" i="38"/>
  <c r="E338" i="38"/>
  <c r="G338" i="38"/>
  <c r="I338" i="38"/>
  <c r="A339" i="38"/>
  <c r="B339" i="38"/>
  <c r="C339" i="38"/>
  <c r="D339" i="38"/>
  <c r="E339" i="38"/>
  <c r="G339" i="38"/>
  <c r="I339" i="38"/>
  <c r="A340" i="38"/>
  <c r="C340" i="38"/>
  <c r="D340" i="38"/>
  <c r="E340" i="38"/>
  <c r="G340" i="38"/>
  <c r="I340" i="38"/>
  <c r="A341" i="38"/>
  <c r="C341" i="38"/>
  <c r="D341" i="38"/>
  <c r="E341" i="38"/>
  <c r="G341" i="38"/>
  <c r="I341" i="38"/>
  <c r="A343" i="38"/>
  <c r="C343" i="38"/>
  <c r="A344" i="38"/>
  <c r="B344" i="38"/>
  <c r="C344" i="38"/>
  <c r="D344" i="38"/>
  <c r="E344" i="38"/>
  <c r="F344" i="38"/>
  <c r="G344" i="38"/>
  <c r="I344" i="38"/>
  <c r="A345" i="38"/>
  <c r="B345" i="38"/>
  <c r="C345" i="38"/>
  <c r="D345" i="38"/>
  <c r="E345" i="38"/>
  <c r="F345" i="38"/>
  <c r="G345" i="38"/>
  <c r="I345" i="38"/>
  <c r="A346" i="38"/>
  <c r="B346" i="38"/>
  <c r="C346" i="38"/>
  <c r="D346" i="38"/>
  <c r="E346" i="38"/>
  <c r="F346" i="38"/>
  <c r="G346" i="38"/>
  <c r="I346" i="38"/>
  <c r="A347" i="38"/>
  <c r="B347" i="38"/>
  <c r="C347" i="38"/>
  <c r="D347" i="38"/>
  <c r="E347" i="38"/>
  <c r="F347" i="38"/>
  <c r="G347" i="38"/>
  <c r="I347" i="38"/>
  <c r="A348" i="38"/>
  <c r="B348" i="38"/>
  <c r="C348" i="38"/>
  <c r="D348" i="38"/>
  <c r="E348" i="38"/>
  <c r="F348" i="38"/>
  <c r="G348" i="38"/>
  <c r="I348" i="38"/>
  <c r="A349" i="38"/>
  <c r="C349" i="38"/>
  <c r="D349" i="38"/>
  <c r="E349" i="38"/>
  <c r="F349" i="38"/>
  <c r="G349" i="38"/>
  <c r="I349" i="38"/>
  <c r="A351" i="38"/>
  <c r="C351" i="38"/>
  <c r="A352" i="38"/>
  <c r="B352" i="38"/>
  <c r="C352" i="38"/>
  <c r="D352" i="38"/>
  <c r="E352" i="38"/>
  <c r="F352" i="38"/>
  <c r="G352" i="38"/>
  <c r="I352" i="38"/>
  <c r="A353" i="38"/>
  <c r="B353" i="38"/>
  <c r="C353" i="38"/>
  <c r="D353" i="38"/>
  <c r="E353" i="38"/>
  <c r="F353" i="38"/>
  <c r="G353" i="38"/>
  <c r="I353" i="38"/>
  <c r="A354" i="38"/>
  <c r="B354" i="38"/>
  <c r="C354" i="38"/>
  <c r="D354" i="38"/>
  <c r="E354" i="38"/>
  <c r="F354" i="38"/>
  <c r="G354" i="38"/>
  <c r="I354" i="38"/>
  <c r="A355" i="38"/>
  <c r="B355" i="38"/>
  <c r="C355" i="38"/>
  <c r="D355" i="38"/>
  <c r="E355" i="38"/>
  <c r="F355" i="38"/>
  <c r="G355" i="38"/>
  <c r="I355" i="38"/>
  <c r="A356" i="38"/>
  <c r="C356" i="38"/>
  <c r="D356" i="38"/>
  <c r="E356" i="38"/>
  <c r="F356" i="38"/>
  <c r="G356" i="38"/>
  <c r="I356" i="38"/>
  <c r="A359" i="38"/>
  <c r="C359" i="38"/>
  <c r="D359" i="38"/>
  <c r="E359" i="38"/>
  <c r="G359" i="38"/>
  <c r="G358" i="38" s="1"/>
  <c r="I359" i="38"/>
  <c r="A361" i="38"/>
  <c r="C361" i="38"/>
  <c r="A362" i="38"/>
  <c r="B362" i="38"/>
  <c r="C362" i="38"/>
  <c r="D362" i="38"/>
  <c r="E362" i="38"/>
  <c r="F362" i="38"/>
  <c r="G362" i="38"/>
  <c r="I362" i="38"/>
  <c r="A363" i="38"/>
  <c r="C363" i="38"/>
  <c r="D363" i="38"/>
  <c r="E363" i="38"/>
  <c r="F363" i="38"/>
  <c r="G363" i="38"/>
  <c r="I363" i="38"/>
  <c r="A150" i="38"/>
  <c r="C150" i="38"/>
  <c r="A151" i="38"/>
  <c r="C151" i="38"/>
  <c r="A152" i="38"/>
  <c r="B152" i="38"/>
  <c r="C152" i="38"/>
  <c r="D152" i="38"/>
  <c r="E152" i="38"/>
  <c r="G152" i="38"/>
  <c r="I152" i="38"/>
  <c r="A153" i="38"/>
  <c r="B153" i="38"/>
  <c r="C153" i="38"/>
  <c r="D153" i="38"/>
  <c r="E153" i="38"/>
  <c r="G153" i="38"/>
  <c r="I153" i="38"/>
  <c r="A154" i="38"/>
  <c r="B154" i="38"/>
  <c r="C154" i="38"/>
  <c r="D154" i="38"/>
  <c r="E154" i="38"/>
  <c r="G154" i="38"/>
  <c r="I154" i="38"/>
  <c r="A155" i="38"/>
  <c r="B155" i="38"/>
  <c r="C155" i="38"/>
  <c r="D155" i="38"/>
  <c r="E155" i="38"/>
  <c r="G155" i="38"/>
  <c r="I155" i="38"/>
  <c r="A156" i="38"/>
  <c r="C156" i="38"/>
  <c r="D156" i="38"/>
  <c r="E156" i="38"/>
  <c r="G156" i="38"/>
  <c r="I156" i="38"/>
  <c r="A161" i="38"/>
  <c r="C161" i="38"/>
  <c r="A162" i="38"/>
  <c r="C162" i="38"/>
  <c r="A163" i="38"/>
  <c r="B163" i="38"/>
  <c r="C163" i="38"/>
  <c r="D163" i="38"/>
  <c r="E163" i="38"/>
  <c r="G163" i="38"/>
  <c r="I163" i="38"/>
  <c r="A165" i="38"/>
  <c r="C165" i="38"/>
  <c r="A166" i="38"/>
  <c r="C166" i="38"/>
  <c r="A167" i="38"/>
  <c r="C167" i="38"/>
  <c r="A168" i="38"/>
  <c r="B168" i="38"/>
  <c r="C168" i="38"/>
  <c r="D168" i="38"/>
  <c r="E168" i="38"/>
  <c r="G168" i="38"/>
  <c r="I168" i="38"/>
  <c r="A169" i="38"/>
  <c r="C169" i="38"/>
  <c r="A170" i="38"/>
  <c r="C170" i="38"/>
  <c r="D170" i="38"/>
  <c r="E170" i="38"/>
  <c r="G170" i="38"/>
  <c r="I170" i="38"/>
  <c r="A171" i="38"/>
  <c r="C171" i="38"/>
  <c r="A172" i="38"/>
  <c r="C172" i="38"/>
  <c r="A173" i="38"/>
  <c r="B173" i="38"/>
  <c r="C173" i="38"/>
  <c r="D173" i="38"/>
  <c r="E173" i="38"/>
  <c r="G173" i="38"/>
  <c r="I173" i="38"/>
  <c r="A174" i="38"/>
  <c r="B174" i="38"/>
  <c r="C174" i="38"/>
  <c r="D174" i="38"/>
  <c r="E174" i="38"/>
  <c r="G174" i="38"/>
  <c r="I174" i="38"/>
  <c r="A175" i="38"/>
  <c r="C175" i="38"/>
  <c r="A176" i="38"/>
  <c r="B176" i="38"/>
  <c r="C176" i="38"/>
  <c r="D176" i="38"/>
  <c r="E176" i="38"/>
  <c r="G176" i="38"/>
  <c r="I176" i="38"/>
  <c r="A177" i="38"/>
  <c r="C177" i="38"/>
  <c r="A178" i="38"/>
  <c r="C178" i="38"/>
  <c r="D178" i="38"/>
  <c r="E178" i="38"/>
  <c r="G178" i="38"/>
  <c r="G177" i="38" s="1"/>
  <c r="I178" i="38"/>
  <c r="A180" i="38"/>
  <c r="C180" i="38"/>
  <c r="A181" i="38"/>
  <c r="C181" i="38"/>
  <c r="A182" i="38"/>
  <c r="C182" i="38"/>
  <c r="A183" i="38"/>
  <c r="B183" i="38"/>
  <c r="C183" i="38"/>
  <c r="D183" i="38"/>
  <c r="E183" i="38"/>
  <c r="G183" i="38"/>
  <c r="I183" i="38"/>
  <c r="A186" i="38"/>
  <c r="B186" i="38"/>
  <c r="C186" i="38"/>
  <c r="D186" i="38"/>
  <c r="E186" i="38"/>
  <c r="G186" i="38"/>
  <c r="I186" i="38"/>
  <c r="A187" i="38"/>
  <c r="C187" i="38"/>
  <c r="A188" i="38"/>
  <c r="C188" i="38"/>
  <c r="A189" i="38"/>
  <c r="C189" i="38"/>
  <c r="D189" i="38"/>
  <c r="E189" i="38"/>
  <c r="G189" i="38"/>
  <c r="I189" i="38"/>
  <c r="A190" i="38"/>
  <c r="C190" i="38"/>
  <c r="A191" i="38"/>
  <c r="C191" i="38"/>
  <c r="A192" i="38"/>
  <c r="B192" i="38"/>
  <c r="C192" i="38"/>
  <c r="D192" i="38"/>
  <c r="E192" i="38"/>
  <c r="G192" i="38"/>
  <c r="I192" i="38"/>
  <c r="A193" i="38"/>
  <c r="B193" i="38"/>
  <c r="C193" i="38"/>
  <c r="D193" i="38"/>
  <c r="E193" i="38"/>
  <c r="G193" i="38"/>
  <c r="I193" i="38"/>
  <c r="A194" i="38"/>
  <c r="B194" i="38"/>
  <c r="C194" i="38"/>
  <c r="D194" i="38"/>
  <c r="E194" i="38"/>
  <c r="G194" i="38"/>
  <c r="I194" i="38"/>
  <c r="A195" i="38"/>
  <c r="B195" i="38"/>
  <c r="C195" i="38"/>
  <c r="D195" i="38"/>
  <c r="E195" i="38"/>
  <c r="G195" i="38"/>
  <c r="I195" i="38"/>
  <c r="A196" i="38"/>
  <c r="B196" i="38"/>
  <c r="C196" i="38"/>
  <c r="D196" i="38"/>
  <c r="E196" i="38"/>
  <c r="G196" i="38"/>
  <c r="I196" i="38"/>
  <c r="A197" i="38"/>
  <c r="B197" i="38"/>
  <c r="C197" i="38"/>
  <c r="D197" i="38"/>
  <c r="E197" i="38"/>
  <c r="G197" i="38"/>
  <c r="I197" i="38"/>
  <c r="A198" i="38"/>
  <c r="B198" i="38"/>
  <c r="C198" i="38"/>
  <c r="A199" i="38"/>
  <c r="B199" i="38"/>
  <c r="C199" i="38"/>
  <c r="D199" i="38"/>
  <c r="E199" i="38"/>
  <c r="G199" i="38"/>
  <c r="I199" i="38"/>
  <c r="A200" i="38"/>
  <c r="C200" i="38"/>
  <c r="D200" i="38"/>
  <c r="E200" i="38"/>
  <c r="G200" i="38"/>
  <c r="I200" i="38"/>
  <c r="A201" i="38"/>
  <c r="C201" i="38"/>
  <c r="D201" i="38"/>
  <c r="E201" i="38"/>
  <c r="G201" i="38"/>
  <c r="I201" i="38"/>
  <c r="A202" i="38"/>
  <c r="B202" i="38"/>
  <c r="C202" i="38"/>
  <c r="D202" i="38"/>
  <c r="E202" i="38"/>
  <c r="G202" i="38"/>
  <c r="I202" i="38"/>
  <c r="A206" i="38"/>
  <c r="B206" i="38"/>
  <c r="C206" i="38"/>
  <c r="D206" i="38"/>
  <c r="E206" i="38"/>
  <c r="G206" i="38"/>
  <c r="I206" i="38"/>
  <c r="A207" i="38"/>
  <c r="B207" i="38"/>
  <c r="C207" i="38"/>
  <c r="D207" i="38"/>
  <c r="E207" i="38"/>
  <c r="G207" i="38"/>
  <c r="I207" i="38"/>
  <c r="A208" i="38"/>
  <c r="B208" i="38"/>
  <c r="C208" i="38"/>
  <c r="D208" i="38"/>
  <c r="E208" i="38"/>
  <c r="G208" i="38"/>
  <c r="I208" i="38"/>
  <c r="A209" i="38"/>
  <c r="B209" i="38"/>
  <c r="C209" i="38"/>
  <c r="D209" i="38"/>
  <c r="E209" i="38"/>
  <c r="G209" i="38"/>
  <c r="I209" i="38"/>
  <c r="A210" i="38"/>
  <c r="B210" i="38"/>
  <c r="C210" i="38"/>
  <c r="D210" i="38"/>
  <c r="E210" i="38"/>
  <c r="G210" i="38"/>
  <c r="I210" i="38"/>
  <c r="A211" i="38"/>
  <c r="B211" i="38"/>
  <c r="C211" i="38"/>
  <c r="D211" i="38"/>
  <c r="E211" i="38"/>
  <c r="G211" i="38"/>
  <c r="I211" i="38"/>
  <c r="A212" i="38"/>
  <c r="B212" i="38"/>
  <c r="C212" i="38"/>
  <c r="D212" i="38"/>
  <c r="E212" i="38"/>
  <c r="G212" i="38"/>
  <c r="I212" i="38"/>
  <c r="A213" i="38"/>
  <c r="B213" i="38"/>
  <c r="C213" i="38"/>
  <c r="D213" i="38"/>
  <c r="E213" i="38"/>
  <c r="G213" i="38"/>
  <c r="I213" i="38"/>
  <c r="A214" i="38"/>
  <c r="B214" i="38"/>
  <c r="C214" i="38"/>
  <c r="D214" i="38"/>
  <c r="E214" i="38"/>
  <c r="G214" i="38"/>
  <c r="I214" i="38"/>
  <c r="A215" i="38"/>
  <c r="B215" i="38"/>
  <c r="C215" i="38"/>
  <c r="D215" i="38"/>
  <c r="E215" i="38"/>
  <c r="G215" i="38"/>
  <c r="I215" i="38"/>
  <c r="A216" i="38"/>
  <c r="B216" i="38"/>
  <c r="C216" i="38"/>
  <c r="D216" i="38"/>
  <c r="E216" i="38"/>
  <c r="G216" i="38"/>
  <c r="I216" i="38"/>
  <c r="A217" i="38"/>
  <c r="B217" i="38"/>
  <c r="C217" i="38"/>
  <c r="D217" i="38"/>
  <c r="E217" i="38"/>
  <c r="G217" i="38"/>
  <c r="I217" i="38"/>
  <c r="A218" i="38"/>
  <c r="B218" i="38"/>
  <c r="C218" i="38"/>
  <c r="D218" i="38"/>
  <c r="E218" i="38"/>
  <c r="G218" i="38"/>
  <c r="I218" i="38"/>
  <c r="A219" i="38"/>
  <c r="B219" i="38"/>
  <c r="C219" i="38"/>
  <c r="D219" i="38"/>
  <c r="E219" i="38"/>
  <c r="G219" i="38"/>
  <c r="I219" i="38"/>
  <c r="A220" i="38"/>
  <c r="B220" i="38"/>
  <c r="C220" i="38"/>
  <c r="D220" i="38"/>
  <c r="E220" i="38"/>
  <c r="G220" i="38"/>
  <c r="I220" i="38"/>
  <c r="A221" i="38"/>
  <c r="B221" i="38"/>
  <c r="C221" i="38"/>
  <c r="D221" i="38"/>
  <c r="E221" i="38"/>
  <c r="G221" i="38"/>
  <c r="I221" i="38"/>
  <c r="A222" i="38"/>
  <c r="B222" i="38"/>
  <c r="C222" i="38"/>
  <c r="D222" i="38"/>
  <c r="E222" i="38"/>
  <c r="G222" i="38"/>
  <c r="I222" i="38"/>
  <c r="A223" i="38"/>
  <c r="B223" i="38"/>
  <c r="C223" i="38"/>
  <c r="D223" i="38"/>
  <c r="E223" i="38"/>
  <c r="G223" i="38"/>
  <c r="I223" i="38"/>
  <c r="A224" i="38"/>
  <c r="B224" i="38"/>
  <c r="C224" i="38"/>
  <c r="D224" i="38"/>
  <c r="E224" i="38"/>
  <c r="G224" i="38"/>
  <c r="I224" i="38"/>
  <c r="A225" i="38"/>
  <c r="C225" i="38"/>
  <c r="D225" i="38"/>
  <c r="E225" i="38"/>
  <c r="G225" i="38"/>
  <c r="I225" i="38"/>
  <c r="A226" i="38"/>
  <c r="C226" i="38"/>
  <c r="D226" i="38"/>
  <c r="E226" i="38"/>
  <c r="G226" i="38"/>
  <c r="I226" i="38"/>
  <c r="A227" i="38"/>
  <c r="C227" i="38"/>
  <c r="D227" i="38"/>
  <c r="E227" i="38"/>
  <c r="G227" i="38"/>
  <c r="I227" i="38"/>
  <c r="A230" i="38"/>
  <c r="C230" i="38"/>
  <c r="D230" i="38"/>
  <c r="E230" i="38"/>
  <c r="G230" i="38"/>
  <c r="I230" i="38"/>
  <c r="A233" i="38"/>
  <c r="B233" i="38"/>
  <c r="C233" i="38"/>
  <c r="D233" i="38"/>
  <c r="E233" i="38"/>
  <c r="G233" i="38"/>
  <c r="I233" i="38"/>
  <c r="A235" i="38"/>
  <c r="C235" i="38"/>
  <c r="G235" i="38"/>
  <c r="I235" i="38"/>
  <c r="A236" i="38"/>
  <c r="B236" i="38"/>
  <c r="C236" i="38"/>
  <c r="D236" i="38"/>
  <c r="E236" i="38"/>
  <c r="G236" i="38"/>
  <c r="I236" i="38"/>
  <c r="A237" i="38"/>
  <c r="B237" i="38"/>
  <c r="C237" i="38"/>
  <c r="D237" i="38"/>
  <c r="E237" i="38"/>
  <c r="G237" i="38"/>
  <c r="I237" i="38"/>
  <c r="A238" i="38"/>
  <c r="C238" i="38"/>
  <c r="D238" i="38"/>
  <c r="E238" i="38"/>
  <c r="G238" i="38"/>
  <c r="I238" i="38"/>
  <c r="A239" i="38"/>
  <c r="C239" i="38"/>
  <c r="D239" i="38"/>
  <c r="E239" i="38"/>
  <c r="G239" i="38"/>
  <c r="I239" i="38"/>
  <c r="A242" i="38"/>
  <c r="B242" i="38"/>
  <c r="C242" i="38"/>
  <c r="D242" i="38"/>
  <c r="E242" i="38"/>
  <c r="G242" i="38"/>
  <c r="I242" i="38"/>
  <c r="A243" i="38"/>
  <c r="B243" i="38"/>
  <c r="C243" i="38"/>
  <c r="D243" i="38"/>
  <c r="E243" i="38"/>
  <c r="G243" i="38"/>
  <c r="I243" i="38"/>
  <c r="A244" i="38"/>
  <c r="B244" i="38"/>
  <c r="C244" i="38"/>
  <c r="D244" i="38"/>
  <c r="E244" i="38"/>
  <c r="G244" i="38"/>
  <c r="I244" i="38"/>
  <c r="A245" i="38"/>
  <c r="B245" i="38"/>
  <c r="C245" i="38"/>
  <c r="D245" i="38"/>
  <c r="E245" i="38"/>
  <c r="G245" i="38"/>
  <c r="I245" i="38"/>
  <c r="A246" i="38"/>
  <c r="B246" i="38"/>
  <c r="C246" i="38"/>
  <c r="D246" i="38"/>
  <c r="E246" i="38"/>
  <c r="G246" i="38"/>
  <c r="I246" i="38"/>
  <c r="A247" i="38"/>
  <c r="B247" i="38"/>
  <c r="C247" i="38"/>
  <c r="D247" i="38"/>
  <c r="E247" i="38"/>
  <c r="G247" i="38"/>
  <c r="I247" i="38"/>
  <c r="A248" i="38"/>
  <c r="B248" i="38"/>
  <c r="C248" i="38"/>
  <c r="D248" i="38"/>
  <c r="E248" i="38"/>
  <c r="G248" i="38"/>
  <c r="I248" i="38"/>
  <c r="A249" i="38"/>
  <c r="B249" i="38"/>
  <c r="C249" i="38"/>
  <c r="D249" i="38"/>
  <c r="E249" i="38"/>
  <c r="G249" i="38"/>
  <c r="I249" i="38"/>
  <c r="A250" i="38"/>
  <c r="C250" i="38"/>
  <c r="D250" i="38"/>
  <c r="E250" i="38"/>
  <c r="G250" i="38"/>
  <c r="I250" i="38"/>
  <c r="A251" i="38"/>
  <c r="C251" i="38"/>
  <c r="D251" i="38"/>
  <c r="E251" i="38"/>
  <c r="G251" i="38"/>
  <c r="I251" i="38"/>
  <c r="A252" i="38"/>
  <c r="C252" i="38"/>
  <c r="D252" i="38"/>
  <c r="E252" i="38"/>
  <c r="G252" i="38"/>
  <c r="I252" i="38"/>
  <c r="A254" i="38"/>
  <c r="C254" i="38"/>
  <c r="D254" i="38"/>
  <c r="E254" i="38"/>
  <c r="G254" i="38"/>
  <c r="I254" i="38"/>
  <c r="A114" i="38"/>
  <c r="C114" i="38"/>
  <c r="A115" i="38"/>
  <c r="C115" i="38"/>
  <c r="K115" i="38"/>
  <c r="K114" i="38" s="1"/>
  <c r="K113" i="38" s="1"/>
  <c r="A116" i="38"/>
  <c r="B116" i="38"/>
  <c r="C116" i="38"/>
  <c r="D116" i="38"/>
  <c r="E116" i="38"/>
  <c r="G116" i="38"/>
  <c r="I116" i="38"/>
  <c r="A117" i="38"/>
  <c r="B117" i="38"/>
  <c r="C117" i="38"/>
  <c r="D117" i="38"/>
  <c r="E117" i="38"/>
  <c r="G117" i="38"/>
  <c r="I117" i="38"/>
  <c r="A119" i="38"/>
  <c r="C119" i="38"/>
  <c r="A120" i="38"/>
  <c r="C120" i="38"/>
  <c r="A121" i="38"/>
  <c r="C121" i="38"/>
  <c r="K121" i="38"/>
  <c r="K120" i="38" s="1"/>
  <c r="K119" i="38" s="1"/>
  <c r="A122" i="38"/>
  <c r="B122" i="38"/>
  <c r="C122" i="38"/>
  <c r="D122" i="38"/>
  <c r="E122" i="38"/>
  <c r="F122" i="38"/>
  <c r="G122" i="38"/>
  <c r="I122" i="38"/>
  <c r="A123" i="38"/>
  <c r="B123" i="38"/>
  <c r="C123" i="38"/>
  <c r="D123" i="38"/>
  <c r="E123" i="38"/>
  <c r="F123" i="38"/>
  <c r="G123" i="38"/>
  <c r="I123" i="38"/>
  <c r="A124" i="38"/>
  <c r="C124" i="38"/>
  <c r="D124" i="38"/>
  <c r="E124" i="38"/>
  <c r="F124" i="38"/>
  <c r="G124" i="38"/>
  <c r="I124" i="38"/>
  <c r="A125" i="38"/>
  <c r="C125" i="38"/>
  <c r="D125" i="38"/>
  <c r="E125" i="38"/>
  <c r="F125" i="38"/>
  <c r="G125" i="38"/>
  <c r="I125" i="38"/>
  <c r="A126" i="38"/>
  <c r="B126" i="38"/>
  <c r="C126" i="38"/>
  <c r="D126" i="38"/>
  <c r="E126" i="38"/>
  <c r="F126" i="38"/>
  <c r="G126" i="38"/>
  <c r="I126" i="38"/>
  <c r="A127" i="38"/>
  <c r="C127" i="38"/>
  <c r="K127" i="38"/>
  <c r="A128" i="38"/>
  <c r="B128" i="38"/>
  <c r="C128" i="38"/>
  <c r="D128" i="38"/>
  <c r="E128" i="38"/>
  <c r="F128" i="38"/>
  <c r="G128" i="38"/>
  <c r="I128" i="38"/>
  <c r="A129" i="38"/>
  <c r="C129" i="38"/>
  <c r="K129" i="38"/>
  <c r="A130" i="38"/>
  <c r="B130" i="38"/>
  <c r="C130" i="38"/>
  <c r="D130" i="38"/>
  <c r="E130" i="38"/>
  <c r="F130" i="38"/>
  <c r="G130" i="38"/>
  <c r="I130" i="38"/>
  <c r="A131" i="38"/>
  <c r="B131" i="38"/>
  <c r="C131" i="38"/>
  <c r="D131" i="38"/>
  <c r="E131" i="38"/>
  <c r="F131" i="38"/>
  <c r="G131" i="38"/>
  <c r="I131" i="38"/>
  <c r="K132" i="38"/>
  <c r="A133" i="38"/>
  <c r="C133" i="38"/>
  <c r="D133" i="38"/>
  <c r="F133" i="38"/>
  <c r="G133" i="38"/>
  <c r="I133" i="38"/>
  <c r="A134" i="38"/>
  <c r="C134" i="38"/>
  <c r="D134" i="38"/>
  <c r="F134" i="38"/>
  <c r="G134" i="38"/>
  <c r="I134" i="38"/>
  <c r="A139" i="38"/>
  <c r="B139" i="38"/>
  <c r="C139" i="38"/>
  <c r="D139" i="38"/>
  <c r="E139" i="38"/>
  <c r="G139" i="38"/>
  <c r="I139" i="38"/>
  <c r="A140" i="38"/>
  <c r="B140" i="38"/>
  <c r="C140" i="38"/>
  <c r="A141" i="38"/>
  <c r="B141" i="38"/>
  <c r="C141" i="38"/>
  <c r="D141" i="38"/>
  <c r="E141" i="38"/>
  <c r="G141" i="38"/>
  <c r="I141" i="38"/>
  <c r="A142" i="38"/>
  <c r="B142" i="38"/>
  <c r="C142" i="38"/>
  <c r="D142" i="38"/>
  <c r="E142" i="38"/>
  <c r="G142" i="38"/>
  <c r="I142" i="38"/>
  <c r="A143" i="38"/>
  <c r="B143" i="38"/>
  <c r="C143" i="38"/>
  <c r="D143" i="38"/>
  <c r="E143" i="38"/>
  <c r="G143" i="38"/>
  <c r="I143" i="38"/>
  <c r="R125" i="15"/>
  <c r="Q125" i="15"/>
  <c r="O220" i="72" s="1"/>
  <c r="R8" i="5"/>
  <c r="Q8" i="5"/>
  <c r="R7" i="5"/>
  <c r="Q7" i="5"/>
  <c r="Q197" i="15"/>
  <c r="I105" i="30"/>
  <c r="G105" i="30"/>
  <c r="E105" i="30"/>
  <c r="D105" i="30"/>
  <c r="K89" i="27"/>
  <c r="K87" i="27" s="1"/>
  <c r="K86" i="27" s="1"/>
  <c r="K85" i="27" s="1"/>
  <c r="R40" i="8"/>
  <c r="Q40" i="8"/>
  <c r="R28" i="4"/>
  <c r="Q28" i="4"/>
  <c r="O34" i="72" s="1"/>
  <c r="R31" i="6"/>
  <c r="R24" i="6"/>
  <c r="K24" i="45"/>
  <c r="K23" i="45" s="1"/>
  <c r="R84" i="4"/>
  <c r="P89" i="72" s="1"/>
  <c r="Q84" i="4"/>
  <c r="O89" i="72" s="1"/>
  <c r="A24" i="45"/>
  <c r="G25" i="45"/>
  <c r="E25" i="45"/>
  <c r="D25" i="45"/>
  <c r="B25" i="45"/>
  <c r="A25" i="45"/>
  <c r="I111" i="38"/>
  <c r="G111" i="38"/>
  <c r="E111" i="38"/>
  <c r="D111" i="38"/>
  <c r="I110" i="38"/>
  <c r="G110" i="38"/>
  <c r="E110" i="38"/>
  <c r="D110" i="38"/>
  <c r="I109" i="38"/>
  <c r="G109" i="38"/>
  <c r="E109" i="38"/>
  <c r="D109" i="38"/>
  <c r="I108" i="38"/>
  <c r="G108" i="38"/>
  <c r="E108" i="38"/>
  <c r="D108" i="38"/>
  <c r="I107" i="38"/>
  <c r="G107" i="38"/>
  <c r="E107" i="38"/>
  <c r="A9" i="38"/>
  <c r="D107" i="38"/>
  <c r="R47" i="13"/>
  <c r="Q8" i="11"/>
  <c r="Q9" i="11"/>
  <c r="R12" i="47"/>
  <c r="G2" i="47" s="1"/>
  <c r="AJ6" i="74" s="1"/>
  <c r="AJ5" i="74" s="1"/>
  <c r="R24" i="47"/>
  <c r="R37" i="47"/>
  <c r="R49" i="47"/>
  <c r="R62" i="47"/>
  <c r="R86" i="47"/>
  <c r="R111" i="47"/>
  <c r="R99" i="47"/>
  <c r="R123" i="47"/>
  <c r="R10" i="47"/>
  <c r="R11" i="47"/>
  <c r="R9" i="47"/>
  <c r="R34" i="12"/>
  <c r="R35" i="12"/>
  <c r="Q35" i="12"/>
  <c r="Q34" i="12"/>
  <c r="R220" i="7"/>
  <c r="Q220" i="7"/>
  <c r="C16" i="1"/>
  <c r="A16" i="1"/>
  <c r="K8" i="31"/>
  <c r="K7" i="31" s="1"/>
  <c r="Q20" i="2"/>
  <c r="L49" i="1"/>
  <c r="L33" i="1"/>
  <c r="L32" i="1"/>
  <c r="C62" i="1"/>
  <c r="A62" i="1"/>
  <c r="C61" i="1"/>
  <c r="A61" i="1"/>
  <c r="C60" i="1"/>
  <c r="C59" i="1"/>
  <c r="C58" i="1"/>
  <c r="C57" i="1"/>
  <c r="A60" i="1"/>
  <c r="A59" i="1"/>
  <c r="A58" i="1"/>
  <c r="A57" i="1"/>
  <c r="A56" i="1"/>
  <c r="C56" i="1"/>
  <c r="A55" i="1"/>
  <c r="C55" i="1"/>
  <c r="A54" i="1"/>
  <c r="C54" i="1"/>
  <c r="A53" i="1"/>
  <c r="C53" i="1"/>
  <c r="A52" i="1"/>
  <c r="C52" i="1"/>
  <c r="A51" i="1"/>
  <c r="A50" i="1"/>
  <c r="A49" i="1"/>
  <c r="C51" i="1"/>
  <c r="C50" i="1"/>
  <c r="C49" i="1"/>
  <c r="A48" i="1"/>
  <c r="C48" i="1"/>
  <c r="A47" i="1"/>
  <c r="C47" i="1"/>
  <c r="A46" i="1"/>
  <c r="C46" i="1"/>
  <c r="A45" i="1"/>
  <c r="A44" i="1"/>
  <c r="A43" i="1"/>
  <c r="A42" i="1"/>
  <c r="C45" i="1"/>
  <c r="C44" i="1"/>
  <c r="C43" i="1"/>
  <c r="C42" i="1"/>
  <c r="A40" i="1"/>
  <c r="A39" i="1"/>
  <c r="A38" i="1"/>
  <c r="A37" i="1"/>
  <c r="A36" i="1"/>
  <c r="C40" i="1"/>
  <c r="C39" i="1"/>
  <c r="C38" i="1"/>
  <c r="C37" i="1"/>
  <c r="C36" i="1"/>
  <c r="A34" i="1"/>
  <c r="A33" i="1"/>
  <c r="A32" i="1"/>
  <c r="A31" i="1"/>
  <c r="C34" i="1"/>
  <c r="C33" i="1"/>
  <c r="C32" i="1"/>
  <c r="C31" i="1"/>
  <c r="A30" i="1"/>
  <c r="C29" i="1"/>
  <c r="A29" i="1"/>
  <c r="C28" i="1"/>
  <c r="C27" i="1"/>
  <c r="C25" i="1"/>
  <c r="C24" i="1"/>
  <c r="A28" i="1"/>
  <c r="A27" i="1"/>
  <c r="A25" i="1"/>
  <c r="A24" i="1"/>
  <c r="C23" i="1"/>
  <c r="A23" i="1"/>
  <c r="C22" i="1"/>
  <c r="C21" i="1"/>
  <c r="C20" i="1"/>
  <c r="A22" i="1"/>
  <c r="A21" i="1"/>
  <c r="A20" i="1"/>
  <c r="C19" i="1"/>
  <c r="A19" i="1"/>
  <c r="A18" i="1"/>
  <c r="C18" i="1"/>
  <c r="C17" i="1"/>
  <c r="C15" i="1"/>
  <c r="C14" i="1"/>
  <c r="C13" i="1"/>
  <c r="C12" i="1"/>
  <c r="C11" i="1"/>
  <c r="C10" i="1"/>
  <c r="C9" i="1"/>
  <c r="C8" i="1"/>
  <c r="C7" i="1"/>
  <c r="A17" i="1"/>
  <c r="A15" i="1"/>
  <c r="A14" i="1"/>
  <c r="A13" i="1"/>
  <c r="A12" i="1"/>
  <c r="A11" i="1"/>
  <c r="A10" i="1"/>
  <c r="A9" i="1"/>
  <c r="A8" i="1"/>
  <c r="A7" i="1"/>
  <c r="A6" i="1"/>
  <c r="K20" i="61"/>
  <c r="K19" i="61" s="1"/>
  <c r="B25" i="61"/>
  <c r="B24" i="61"/>
  <c r="B23" i="61"/>
  <c r="B22" i="61"/>
  <c r="B21" i="61"/>
  <c r="A21" i="61"/>
  <c r="A22" i="61"/>
  <c r="A23" i="61"/>
  <c r="A24" i="61"/>
  <c r="A25" i="61"/>
  <c r="K26" i="61"/>
  <c r="A20" i="61"/>
  <c r="R14" i="58"/>
  <c r="P248" i="72" s="1"/>
  <c r="Q14" i="58"/>
  <c r="O248" i="72" s="1"/>
  <c r="I27" i="61"/>
  <c r="G27" i="61"/>
  <c r="E27" i="61"/>
  <c r="D27" i="61"/>
  <c r="B27" i="61"/>
  <c r="A27" i="61"/>
  <c r="B17" i="61"/>
  <c r="B16" i="61"/>
  <c r="B15" i="61"/>
  <c r="B11" i="61"/>
  <c r="B10" i="61"/>
  <c r="B9" i="61"/>
  <c r="B80" i="24"/>
  <c r="B79" i="24"/>
  <c r="B78" i="24"/>
  <c r="B73" i="24"/>
  <c r="B72" i="24"/>
  <c r="B67" i="24"/>
  <c r="B66" i="24"/>
  <c r="B62" i="24"/>
  <c r="B61" i="24"/>
  <c r="B58" i="24"/>
  <c r="B57" i="24"/>
  <c r="B52" i="24"/>
  <c r="B51" i="24"/>
  <c r="B47" i="24"/>
  <c r="B46" i="24"/>
  <c r="B56" i="32"/>
  <c r="B52" i="32"/>
  <c r="B49" i="32"/>
  <c r="B48" i="32"/>
  <c r="B45" i="32"/>
  <c r="B44" i="32"/>
  <c r="B43" i="32"/>
  <c r="B42" i="32"/>
  <c r="B41" i="32"/>
  <c r="B39" i="32"/>
  <c r="B38" i="32"/>
  <c r="B37" i="32"/>
  <c r="B36" i="32"/>
  <c r="B42" i="42"/>
  <c r="B35" i="42"/>
  <c r="B34" i="42"/>
  <c r="B33" i="42"/>
  <c r="B24" i="42"/>
  <c r="B36" i="23"/>
  <c r="B35" i="23"/>
  <c r="B31" i="23"/>
  <c r="B59" i="31"/>
  <c r="B58" i="31"/>
  <c r="B51" i="31"/>
  <c r="B47" i="31"/>
  <c r="B40" i="31"/>
  <c r="D81" i="41"/>
  <c r="D80" i="41"/>
  <c r="D79" i="41"/>
  <c r="B84" i="41"/>
  <c r="B81" i="41"/>
  <c r="B80" i="41"/>
  <c r="B79" i="41"/>
  <c r="B77" i="41"/>
  <c r="B73" i="41"/>
  <c r="B72" i="41"/>
  <c r="B67" i="41"/>
  <c r="B61" i="41"/>
  <c r="B57" i="41"/>
  <c r="B56" i="41"/>
  <c r="B50" i="20"/>
  <c r="B47" i="20"/>
  <c r="B43" i="20"/>
  <c r="B36" i="20"/>
  <c r="K99" i="30"/>
  <c r="K98" i="30" s="1"/>
  <c r="K94" i="30"/>
  <c r="K91" i="30"/>
  <c r="B134" i="30"/>
  <c r="B133" i="30"/>
  <c r="B130" i="30"/>
  <c r="B125" i="30"/>
  <c r="B124" i="30"/>
  <c r="B119" i="30"/>
  <c r="B118" i="30"/>
  <c r="B117" i="30"/>
  <c r="B116" i="30"/>
  <c r="B115" i="30"/>
  <c r="B114" i="30"/>
  <c r="B107" i="30"/>
  <c r="B104" i="30"/>
  <c r="B103" i="30"/>
  <c r="B102" i="30"/>
  <c r="B101" i="30"/>
  <c r="B100" i="30"/>
  <c r="B97" i="30"/>
  <c r="B96" i="30"/>
  <c r="B95" i="30"/>
  <c r="B93" i="30"/>
  <c r="B92" i="30"/>
  <c r="B90" i="30"/>
  <c r="B89" i="30"/>
  <c r="B88" i="30"/>
  <c r="B83" i="30"/>
  <c r="B82" i="30"/>
  <c r="B81" i="30"/>
  <c r="B80" i="30"/>
  <c r="B79" i="30"/>
  <c r="B78" i="30"/>
  <c r="B36" i="40"/>
  <c r="B35" i="40"/>
  <c r="B34" i="40"/>
  <c r="B33" i="40"/>
  <c r="B30" i="40"/>
  <c r="B29" i="40"/>
  <c r="B28" i="40"/>
  <c r="B27" i="40"/>
  <c r="B26" i="40"/>
  <c r="B25" i="40"/>
  <c r="B24" i="40"/>
  <c r="B23" i="40"/>
  <c r="B22" i="40"/>
  <c r="B29" i="26"/>
  <c r="B28" i="26"/>
  <c r="B24" i="26"/>
  <c r="B19" i="33"/>
  <c r="B22" i="44"/>
  <c r="B18" i="44"/>
  <c r="B25" i="43"/>
  <c r="B17" i="43"/>
  <c r="B16" i="43"/>
  <c r="B15" i="43"/>
  <c r="B19" i="35"/>
  <c r="B100" i="27"/>
  <c r="B92" i="27"/>
  <c r="B91" i="27"/>
  <c r="B90" i="27"/>
  <c r="B88" i="27"/>
  <c r="B26" i="37"/>
  <c r="B23" i="37"/>
  <c r="B21" i="37"/>
  <c r="B37" i="54"/>
  <c r="B33" i="54"/>
  <c r="B32" i="54"/>
  <c r="B31" i="54"/>
  <c r="B33" i="53"/>
  <c r="B9" i="53"/>
  <c r="B108" i="38"/>
  <c r="B107" i="38"/>
  <c r="B103" i="38"/>
  <c r="B102" i="38"/>
  <c r="B99" i="38"/>
  <c r="B71" i="38"/>
  <c r="B70" i="38"/>
  <c r="B61" i="38"/>
  <c r="B60" i="38"/>
  <c r="B59" i="38"/>
  <c r="B58" i="38"/>
  <c r="B57" i="38"/>
  <c r="Q12" i="58"/>
  <c r="O246" i="72" s="1"/>
  <c r="R12" i="58"/>
  <c r="P246" i="72" s="1"/>
  <c r="I51" i="45"/>
  <c r="G51" i="45"/>
  <c r="E51" i="45"/>
  <c r="D51" i="45"/>
  <c r="B40" i="45"/>
  <c r="B39" i="45"/>
  <c r="B48" i="45"/>
  <c r="B51" i="45"/>
  <c r="A51" i="45"/>
  <c r="K50" i="45"/>
  <c r="R74" i="47"/>
  <c r="R269" i="7"/>
  <c r="R215" i="7"/>
  <c r="R211" i="7"/>
  <c r="R207" i="7"/>
  <c r="R150" i="6"/>
  <c r="R146" i="6"/>
  <c r="R134" i="6" s="1"/>
  <c r="R128" i="6"/>
  <c r="R102" i="6"/>
  <c r="R96" i="6"/>
  <c r="R91" i="6"/>
  <c r="R84" i="6"/>
  <c r="R77" i="6"/>
  <c r="R64" i="6"/>
  <c r="R58" i="6"/>
  <c r="R53" i="6"/>
  <c r="R45" i="6"/>
  <c r="R42" i="6" s="1"/>
  <c r="R48" i="11"/>
  <c r="H2" i="11" s="1"/>
  <c r="AH7" i="74" s="1"/>
  <c r="Q48" i="11"/>
  <c r="Q41" i="11"/>
  <c r="Q40" i="11"/>
  <c r="Q39" i="11"/>
  <c r="Q38" i="11"/>
  <c r="R36" i="11"/>
  <c r="O2" i="11" s="1"/>
  <c r="AH21" i="74" s="1"/>
  <c r="Q36" i="11"/>
  <c r="R27" i="11"/>
  <c r="R28" i="11"/>
  <c r="R29" i="11"/>
  <c r="R30" i="11"/>
  <c r="R31" i="11"/>
  <c r="R32" i="11"/>
  <c r="R33" i="11"/>
  <c r="R34" i="11"/>
  <c r="Q34" i="11"/>
  <c r="Q33" i="11"/>
  <c r="Q32" i="11"/>
  <c r="Q31" i="11"/>
  <c r="Q30" i="11"/>
  <c r="Q29" i="11"/>
  <c r="Q28" i="11"/>
  <c r="Q27" i="11"/>
  <c r="R25" i="11"/>
  <c r="Q25" i="11"/>
  <c r="R22" i="11"/>
  <c r="Q22" i="11"/>
  <c r="R16" i="11"/>
  <c r="R17" i="11"/>
  <c r="Q17" i="11"/>
  <c r="Q16" i="11"/>
  <c r="R13" i="11"/>
  <c r="R14" i="11"/>
  <c r="Q14" i="11"/>
  <c r="Q13" i="11"/>
  <c r="R11" i="11"/>
  <c r="Q11" i="11"/>
  <c r="R8" i="11"/>
  <c r="R9" i="11"/>
  <c r="R28" i="10"/>
  <c r="R29" i="10"/>
  <c r="Q29" i="10"/>
  <c r="Q28" i="10"/>
  <c r="E80" i="41"/>
  <c r="G80" i="41"/>
  <c r="I80" i="41"/>
  <c r="E81" i="41"/>
  <c r="G81" i="41"/>
  <c r="I81" i="41"/>
  <c r="G79" i="41"/>
  <c r="I79" i="41"/>
  <c r="E79" i="41"/>
  <c r="C79" i="41"/>
  <c r="C80" i="41"/>
  <c r="C81" i="41"/>
  <c r="K78" i="41"/>
  <c r="A81" i="41"/>
  <c r="A80" i="41"/>
  <c r="A79" i="41"/>
  <c r="R26" i="10"/>
  <c r="Q26" i="10"/>
  <c r="R20" i="10"/>
  <c r="R22" i="10"/>
  <c r="R23" i="10"/>
  <c r="R24" i="10"/>
  <c r="R25" i="10"/>
  <c r="Q25" i="10"/>
  <c r="Q24" i="10"/>
  <c r="Q23" i="10"/>
  <c r="Q22" i="10"/>
  <c r="Q20" i="10"/>
  <c r="R18" i="10"/>
  <c r="Q18" i="10"/>
  <c r="Q10" i="10"/>
  <c r="R86" i="13"/>
  <c r="H2" i="13" s="1"/>
  <c r="AB7" i="74" s="1"/>
  <c r="Q86" i="13"/>
  <c r="G40" i="54"/>
  <c r="I40" i="54"/>
  <c r="D40" i="54"/>
  <c r="E40" i="54"/>
  <c r="A40" i="54"/>
  <c r="Q84" i="13"/>
  <c r="Q83" i="13"/>
  <c r="Q82" i="13"/>
  <c r="Q81" i="13"/>
  <c r="Q79" i="13"/>
  <c r="Q78" i="13"/>
  <c r="I74" i="24"/>
  <c r="G74" i="24"/>
  <c r="E74" i="24"/>
  <c r="D74" i="24"/>
  <c r="A74" i="24"/>
  <c r="R75" i="13"/>
  <c r="R76" i="13"/>
  <c r="Q76" i="13"/>
  <c r="Q75" i="13"/>
  <c r="R73" i="13"/>
  <c r="R72" i="13" s="1"/>
  <c r="Q73" i="13"/>
  <c r="R68" i="13"/>
  <c r="R69" i="13"/>
  <c r="R71" i="13"/>
  <c r="Q71" i="13"/>
  <c r="Q69" i="13"/>
  <c r="Q68" i="13"/>
  <c r="R65" i="13"/>
  <c r="R66" i="13"/>
  <c r="Q66" i="13"/>
  <c r="Q65" i="13"/>
  <c r="R60" i="13"/>
  <c r="R61" i="13"/>
  <c r="R62" i="13"/>
  <c r="R63" i="13"/>
  <c r="Q63" i="13"/>
  <c r="Q62" i="13"/>
  <c r="Q61" i="13"/>
  <c r="Q60" i="13"/>
  <c r="K14" i="61"/>
  <c r="K13" i="61" s="1"/>
  <c r="K8" i="61"/>
  <c r="K7" i="61" s="1"/>
  <c r="K6" i="61" s="1"/>
  <c r="D15" i="61"/>
  <c r="E15" i="61"/>
  <c r="G15" i="61"/>
  <c r="I15" i="61"/>
  <c r="D16" i="61"/>
  <c r="E16" i="61"/>
  <c r="G16" i="61"/>
  <c r="I16" i="61"/>
  <c r="D17" i="61"/>
  <c r="E17" i="61"/>
  <c r="G17" i="61"/>
  <c r="I17" i="61"/>
  <c r="D18" i="61"/>
  <c r="E18" i="61"/>
  <c r="G18" i="61"/>
  <c r="I18" i="61"/>
  <c r="A18" i="61"/>
  <c r="A17" i="61"/>
  <c r="A16" i="61"/>
  <c r="A15" i="61"/>
  <c r="R57" i="13"/>
  <c r="R58" i="13"/>
  <c r="Q58" i="13"/>
  <c r="Q57" i="13"/>
  <c r="R51" i="13"/>
  <c r="R52" i="13"/>
  <c r="R53" i="13"/>
  <c r="R54" i="13"/>
  <c r="R55" i="13"/>
  <c r="Q55" i="13"/>
  <c r="Q54" i="13"/>
  <c r="Q53" i="13"/>
  <c r="Q52" i="13"/>
  <c r="Q51" i="13"/>
  <c r="K99" i="27"/>
  <c r="K98" i="27" s="1"/>
  <c r="I104" i="27"/>
  <c r="I103" i="27"/>
  <c r="I102" i="27"/>
  <c r="G104" i="27"/>
  <c r="G103" i="27"/>
  <c r="G102" i="27"/>
  <c r="E104" i="27"/>
  <c r="D104" i="27"/>
  <c r="D103" i="27"/>
  <c r="E103" i="27"/>
  <c r="E102" i="27"/>
  <c r="D102" i="27"/>
  <c r="A104" i="27"/>
  <c r="A103" i="27"/>
  <c r="A102" i="27"/>
  <c r="R41" i="13"/>
  <c r="R42" i="13"/>
  <c r="R43" i="13"/>
  <c r="R44" i="13"/>
  <c r="R45" i="13"/>
  <c r="R46" i="13"/>
  <c r="Q46" i="13"/>
  <c r="Q45" i="13"/>
  <c r="Q44" i="13"/>
  <c r="Q43" i="13"/>
  <c r="Q42" i="13"/>
  <c r="Q41" i="13"/>
  <c r="R34" i="13"/>
  <c r="R35" i="13"/>
  <c r="R36" i="13"/>
  <c r="R37" i="13"/>
  <c r="R39" i="13"/>
  <c r="Q35" i="13"/>
  <c r="Q36" i="13"/>
  <c r="Q37" i="13"/>
  <c r="Q39" i="13"/>
  <c r="Q34" i="13"/>
  <c r="R28" i="13"/>
  <c r="R29" i="13"/>
  <c r="R30" i="13"/>
  <c r="R31" i="13"/>
  <c r="R32" i="13"/>
  <c r="Q32" i="13"/>
  <c r="Q31" i="13"/>
  <c r="Q30" i="13"/>
  <c r="Q29" i="13"/>
  <c r="Q28" i="13"/>
  <c r="R8" i="13"/>
  <c r="R9" i="13"/>
  <c r="R10" i="13"/>
  <c r="R11" i="13"/>
  <c r="R12" i="13"/>
  <c r="Q12" i="13"/>
  <c r="Q11" i="13"/>
  <c r="Q10" i="13"/>
  <c r="Q9" i="13"/>
  <c r="Q8" i="13"/>
  <c r="C107" i="38"/>
  <c r="C108" i="38"/>
  <c r="C109" i="38"/>
  <c r="C110" i="38"/>
  <c r="C111" i="38"/>
  <c r="A110" i="38"/>
  <c r="Q90" i="12"/>
  <c r="R87" i="12"/>
  <c r="R88" i="12"/>
  <c r="Q88" i="12"/>
  <c r="Q87" i="12"/>
  <c r="A97" i="27"/>
  <c r="A96" i="27"/>
  <c r="K95" i="27"/>
  <c r="K94" i="27" s="1"/>
  <c r="Q85" i="12"/>
  <c r="Q84" i="12"/>
  <c r="Q83" i="12"/>
  <c r="Q82" i="12"/>
  <c r="I68" i="24"/>
  <c r="G69" i="24"/>
  <c r="G68" i="24"/>
  <c r="E69" i="24"/>
  <c r="E68" i="24"/>
  <c r="D69" i="24"/>
  <c r="D68" i="24"/>
  <c r="A69" i="24"/>
  <c r="A68" i="24"/>
  <c r="R76" i="12"/>
  <c r="R77" i="12"/>
  <c r="Q77" i="12"/>
  <c r="Q76" i="12"/>
  <c r="R72" i="12"/>
  <c r="R73" i="12"/>
  <c r="R74" i="12"/>
  <c r="Q74" i="12"/>
  <c r="Q73" i="12"/>
  <c r="Q72" i="12"/>
  <c r="R79" i="12"/>
  <c r="R80" i="12"/>
  <c r="Q80" i="12"/>
  <c r="Q79" i="12"/>
  <c r="A53" i="32"/>
  <c r="K41" i="42"/>
  <c r="K40" i="42" s="1"/>
  <c r="I43" i="42"/>
  <c r="G43" i="42"/>
  <c r="E43" i="42"/>
  <c r="D43" i="42"/>
  <c r="A43" i="42"/>
  <c r="K34" i="23"/>
  <c r="K33" i="23" s="1"/>
  <c r="I37" i="23"/>
  <c r="G37" i="23"/>
  <c r="E37" i="23"/>
  <c r="D37" i="23"/>
  <c r="A37" i="23"/>
  <c r="R69" i="12"/>
  <c r="R70" i="12"/>
  <c r="Q70" i="12"/>
  <c r="Q69" i="12"/>
  <c r="R65" i="12"/>
  <c r="R67" i="12"/>
  <c r="Q67" i="12"/>
  <c r="Q65" i="12"/>
  <c r="R62" i="12"/>
  <c r="R63" i="12"/>
  <c r="Q63" i="12"/>
  <c r="Q62" i="12"/>
  <c r="K46" i="31"/>
  <c r="K45" i="31" s="1"/>
  <c r="I48" i="31"/>
  <c r="G48" i="31"/>
  <c r="E48" i="31"/>
  <c r="D48" i="31"/>
  <c r="A48" i="31"/>
  <c r="I69" i="41"/>
  <c r="G69" i="41"/>
  <c r="E69" i="41"/>
  <c r="D69" i="41"/>
  <c r="C69" i="41"/>
  <c r="A69" i="41"/>
  <c r="K42" i="20"/>
  <c r="K41" i="20" s="1"/>
  <c r="I44" i="20"/>
  <c r="G44" i="20"/>
  <c r="E44" i="20"/>
  <c r="D44" i="20"/>
  <c r="A44" i="20"/>
  <c r="R53" i="12"/>
  <c r="R54" i="12"/>
  <c r="R55" i="12"/>
  <c r="R56" i="12"/>
  <c r="R57" i="12"/>
  <c r="R58" i="12"/>
  <c r="R60" i="12"/>
  <c r="Q60" i="12"/>
  <c r="Q58" i="12"/>
  <c r="Q57" i="12"/>
  <c r="Q56" i="12"/>
  <c r="Q55" i="12"/>
  <c r="Q54" i="12"/>
  <c r="Q53" i="12"/>
  <c r="K113" i="30"/>
  <c r="K112" i="30" s="1"/>
  <c r="I121" i="30"/>
  <c r="G121" i="30"/>
  <c r="E121" i="30"/>
  <c r="D121" i="30"/>
  <c r="A121" i="30"/>
  <c r="R50" i="12"/>
  <c r="R51" i="12"/>
  <c r="Q51" i="12"/>
  <c r="Q50" i="12"/>
  <c r="I27" i="37"/>
  <c r="G27" i="37"/>
  <c r="E27" i="37"/>
  <c r="D27" i="37"/>
  <c r="C27" i="37"/>
  <c r="A27" i="37"/>
  <c r="R48" i="12"/>
  <c r="Q48" i="12"/>
  <c r="K21" i="44"/>
  <c r="K20" i="44" s="1"/>
  <c r="I23" i="44"/>
  <c r="G23" i="44"/>
  <c r="E23" i="44"/>
  <c r="D23" i="44"/>
  <c r="A23" i="44"/>
  <c r="R47" i="12"/>
  <c r="Q47" i="12"/>
  <c r="R43" i="12"/>
  <c r="R44" i="12"/>
  <c r="R45" i="12"/>
  <c r="Q45" i="12"/>
  <c r="Q44" i="12"/>
  <c r="Q43" i="12"/>
  <c r="K27" i="26"/>
  <c r="K26" i="26" s="1"/>
  <c r="I30" i="26"/>
  <c r="G30" i="26"/>
  <c r="E30" i="26"/>
  <c r="D30" i="26"/>
  <c r="A30" i="26"/>
  <c r="R40" i="12"/>
  <c r="R41" i="12"/>
  <c r="Q41" i="12"/>
  <c r="Q40" i="12"/>
  <c r="K20" i="43"/>
  <c r="K19" i="43" s="1"/>
  <c r="I22" i="43"/>
  <c r="G22" i="43"/>
  <c r="E22" i="43"/>
  <c r="D22" i="43"/>
  <c r="A22" i="43"/>
  <c r="R38" i="12"/>
  <c r="Q38" i="12"/>
  <c r="K43" i="45"/>
  <c r="K42" i="45" s="1"/>
  <c r="I45" i="45"/>
  <c r="G45" i="45"/>
  <c r="E45" i="45"/>
  <c r="D45" i="45"/>
  <c r="A45" i="45"/>
  <c r="R37" i="12"/>
  <c r="Q37" i="12"/>
  <c r="R31" i="12"/>
  <c r="R32" i="12"/>
  <c r="Q32" i="12"/>
  <c r="Q31" i="12"/>
  <c r="R29" i="12"/>
  <c r="R28" i="12"/>
  <c r="Q29" i="12"/>
  <c r="Q28" i="12"/>
  <c r="R27" i="12"/>
  <c r="Q27" i="12"/>
  <c r="R20" i="12"/>
  <c r="R21" i="12"/>
  <c r="R22" i="12"/>
  <c r="R23" i="12"/>
  <c r="R24" i="12"/>
  <c r="R25" i="12"/>
  <c r="Q25" i="12"/>
  <c r="Q24" i="12"/>
  <c r="Q23" i="12"/>
  <c r="Q22" i="12"/>
  <c r="Q21" i="12"/>
  <c r="Q20" i="12"/>
  <c r="Q18" i="12"/>
  <c r="Q17" i="12"/>
  <c r="Q16" i="12"/>
  <c r="Q15" i="12"/>
  <c r="R11" i="12"/>
  <c r="R12" i="12"/>
  <c r="R13" i="12"/>
  <c r="Q13" i="12"/>
  <c r="Q12" i="12"/>
  <c r="Q11" i="12"/>
  <c r="R52" i="8"/>
  <c r="Q52" i="8"/>
  <c r="Q51" i="8"/>
  <c r="Q50" i="8"/>
  <c r="Q49" i="8"/>
  <c r="Q48" i="8"/>
  <c r="R47" i="8"/>
  <c r="Q47" i="8"/>
  <c r="Q44" i="8"/>
  <c r="I63" i="24"/>
  <c r="G63" i="24"/>
  <c r="E63" i="24"/>
  <c r="D63" i="24"/>
  <c r="A63" i="24"/>
  <c r="Q43" i="8"/>
  <c r="Q42" i="8"/>
  <c r="A101" i="30"/>
  <c r="A102" i="30"/>
  <c r="A103" i="30"/>
  <c r="A104" i="30"/>
  <c r="A105" i="30"/>
  <c r="R35" i="8"/>
  <c r="R36" i="8"/>
  <c r="R37" i="8"/>
  <c r="R38" i="8"/>
  <c r="R39" i="8"/>
  <c r="Q39" i="8"/>
  <c r="Q38" i="8"/>
  <c r="Q37" i="8"/>
  <c r="Q36" i="8"/>
  <c r="Q35" i="8"/>
  <c r="Q29" i="8"/>
  <c r="Q28" i="8"/>
  <c r="Q27" i="8"/>
  <c r="Q26" i="8"/>
  <c r="R25" i="8"/>
  <c r="Q25" i="8"/>
  <c r="R24" i="8"/>
  <c r="Q24" i="8"/>
  <c r="R23" i="8"/>
  <c r="Q23" i="8"/>
  <c r="R22" i="8"/>
  <c r="Q22" i="8"/>
  <c r="R21" i="8"/>
  <c r="Q21" i="8"/>
  <c r="R19" i="8"/>
  <c r="Q19" i="8"/>
  <c r="R18" i="8"/>
  <c r="Q18" i="8"/>
  <c r="R16" i="8"/>
  <c r="Q16" i="8"/>
  <c r="R15" i="8"/>
  <c r="Q15" i="8"/>
  <c r="R14" i="8"/>
  <c r="Q14" i="8"/>
  <c r="R13" i="8"/>
  <c r="Q13" i="8"/>
  <c r="R9" i="8"/>
  <c r="Q9" i="8"/>
  <c r="R8" i="8"/>
  <c r="Q8" i="8"/>
  <c r="Q205" i="7"/>
  <c r="Q204" i="7"/>
  <c r="I53" i="24"/>
  <c r="G53" i="24"/>
  <c r="E53" i="24"/>
  <c r="D53" i="24"/>
  <c r="A53" i="24"/>
  <c r="R252" i="7"/>
  <c r="R253" i="7"/>
  <c r="R254" i="7"/>
  <c r="R255" i="7"/>
  <c r="Q255" i="7"/>
  <c r="Q254" i="7"/>
  <c r="Q253" i="7"/>
  <c r="Q252" i="7"/>
  <c r="K30" i="54"/>
  <c r="K29" i="54" s="1"/>
  <c r="K28" i="54" s="1"/>
  <c r="I34" i="54"/>
  <c r="I33" i="54"/>
  <c r="G34" i="54"/>
  <c r="G33" i="54"/>
  <c r="E34" i="54"/>
  <c r="E33" i="54"/>
  <c r="D34" i="54"/>
  <c r="D33" i="54"/>
  <c r="A34" i="54"/>
  <c r="A33" i="54"/>
  <c r="R247" i="7"/>
  <c r="R248" i="7"/>
  <c r="R249" i="7"/>
  <c r="R250" i="7"/>
  <c r="Q250" i="7"/>
  <c r="Q249" i="7"/>
  <c r="Q248" i="7"/>
  <c r="Q247" i="7"/>
  <c r="D9" i="61"/>
  <c r="E9" i="61"/>
  <c r="G9" i="61"/>
  <c r="I9" i="61"/>
  <c r="D10" i="61"/>
  <c r="E10" i="61"/>
  <c r="G10" i="61"/>
  <c r="I10" i="61"/>
  <c r="D11" i="61"/>
  <c r="E11" i="61"/>
  <c r="G11" i="61"/>
  <c r="I11" i="61"/>
  <c r="D12" i="61"/>
  <c r="E12" i="61"/>
  <c r="G12" i="61"/>
  <c r="I12" i="61"/>
  <c r="A12" i="61"/>
  <c r="A11" i="61"/>
  <c r="A10" i="61"/>
  <c r="A9" i="61"/>
  <c r="R239" i="7"/>
  <c r="R238" i="7"/>
  <c r="Q238" i="7"/>
  <c r="K18" i="35"/>
  <c r="K17" i="35" s="1"/>
  <c r="K16" i="35" s="1"/>
  <c r="I20" i="35"/>
  <c r="G20" i="35"/>
  <c r="E20" i="35"/>
  <c r="D20" i="35"/>
  <c r="A20" i="35"/>
  <c r="R237" i="7"/>
  <c r="R236" i="7" s="1"/>
  <c r="Q237" i="7"/>
  <c r="R231" i="7"/>
  <c r="R230" i="7"/>
  <c r="R229" i="7"/>
  <c r="R228" i="7"/>
  <c r="Q230" i="7"/>
  <c r="Q229" i="7"/>
  <c r="Q228" i="7"/>
  <c r="R227" i="7"/>
  <c r="Q227" i="7"/>
  <c r="R225" i="7"/>
  <c r="Q225" i="7"/>
  <c r="I93" i="27"/>
  <c r="G93" i="27"/>
  <c r="E93" i="27"/>
  <c r="D93" i="27"/>
  <c r="A93" i="27"/>
  <c r="Q203" i="7"/>
  <c r="Q202" i="7"/>
  <c r="I54" i="24"/>
  <c r="G54" i="24"/>
  <c r="E54" i="24"/>
  <c r="D54" i="24"/>
  <c r="A54" i="24"/>
  <c r="Q200" i="7"/>
  <c r="Q199" i="7"/>
  <c r="Q198" i="7"/>
  <c r="Q197" i="7"/>
  <c r="Q196" i="7"/>
  <c r="Q194" i="7"/>
  <c r="Q193" i="7"/>
  <c r="Q192" i="7"/>
  <c r="Q191" i="7"/>
  <c r="R185" i="7"/>
  <c r="R186" i="7"/>
  <c r="R187" i="7"/>
  <c r="R188" i="7"/>
  <c r="Q188" i="7"/>
  <c r="Q187" i="7"/>
  <c r="Q186" i="7"/>
  <c r="Q185" i="7"/>
  <c r="R182" i="7"/>
  <c r="R183" i="7"/>
  <c r="Q183" i="7"/>
  <c r="Q182" i="7"/>
  <c r="K30" i="23"/>
  <c r="K29" i="23" s="1"/>
  <c r="K28" i="23" s="1"/>
  <c r="I32" i="23"/>
  <c r="G32" i="23"/>
  <c r="E32" i="23"/>
  <c r="D32" i="23"/>
  <c r="A32" i="23"/>
  <c r="K32" i="42"/>
  <c r="K31" i="42" s="1"/>
  <c r="K30" i="42" s="1"/>
  <c r="I36" i="42"/>
  <c r="G36" i="42"/>
  <c r="E36" i="42"/>
  <c r="D36" i="42"/>
  <c r="A36" i="42"/>
  <c r="Q180" i="7"/>
  <c r="R180" i="7"/>
  <c r="R179" i="7"/>
  <c r="N2" i="7" s="1"/>
  <c r="V20" i="74" s="1"/>
  <c r="Q179" i="7"/>
  <c r="K39" i="31"/>
  <c r="K38" i="31" s="1"/>
  <c r="K37" i="31" s="1"/>
  <c r="I41" i="31"/>
  <c r="G41" i="31"/>
  <c r="E41" i="31"/>
  <c r="D41" i="31"/>
  <c r="A41" i="31"/>
  <c r="Q176" i="7"/>
  <c r="R176" i="7"/>
  <c r="Q177" i="7"/>
  <c r="R177" i="7"/>
  <c r="R175" i="7"/>
  <c r="Q175" i="7"/>
  <c r="K55" i="41"/>
  <c r="K54" i="41" s="1"/>
  <c r="K53" i="41" s="1"/>
  <c r="I58" i="41"/>
  <c r="G58" i="41"/>
  <c r="E58" i="41"/>
  <c r="D58" i="41"/>
  <c r="C58" i="41"/>
  <c r="A58" i="41"/>
  <c r="R172" i="7"/>
  <c r="R173" i="7"/>
  <c r="Q173" i="7"/>
  <c r="Q172" i="7"/>
  <c r="K35" i="20"/>
  <c r="I37" i="20"/>
  <c r="G37" i="20"/>
  <c r="E37" i="20"/>
  <c r="D37" i="20"/>
  <c r="A37" i="20"/>
  <c r="Q164" i="7"/>
  <c r="R164" i="7"/>
  <c r="Q165" i="7"/>
  <c r="R165" i="7"/>
  <c r="Q166" i="7"/>
  <c r="R166" i="7"/>
  <c r="Q167" i="7"/>
  <c r="R167" i="7"/>
  <c r="Q168" i="7"/>
  <c r="R168" i="7"/>
  <c r="Q170" i="7"/>
  <c r="R170" i="7"/>
  <c r="K77" i="30"/>
  <c r="K76" i="30" s="1"/>
  <c r="K75" i="30" s="1"/>
  <c r="I85" i="30"/>
  <c r="G85" i="30"/>
  <c r="E85" i="30"/>
  <c r="D85" i="30"/>
  <c r="A85" i="30"/>
  <c r="R163" i="7"/>
  <c r="Q163" i="7"/>
  <c r="R153" i="7"/>
  <c r="R154" i="7"/>
  <c r="R155" i="7"/>
  <c r="R156" i="7"/>
  <c r="R157" i="7"/>
  <c r="R158" i="7"/>
  <c r="R159" i="7"/>
  <c r="R160" i="7"/>
  <c r="R161" i="7"/>
  <c r="Q154" i="7"/>
  <c r="Q155" i="7"/>
  <c r="Q156" i="7"/>
  <c r="Q157" i="7"/>
  <c r="Q158" i="7"/>
  <c r="Q159" i="7"/>
  <c r="Q160" i="7"/>
  <c r="Q161" i="7"/>
  <c r="Q153" i="7"/>
  <c r="R151" i="7"/>
  <c r="R150" i="7"/>
  <c r="Q151" i="7"/>
  <c r="Q150" i="7"/>
  <c r="Q148" i="7"/>
  <c r="R148" i="7"/>
  <c r="R147" i="7"/>
  <c r="Q147" i="7"/>
  <c r="K17" i="44"/>
  <c r="K16" i="44" s="1"/>
  <c r="K15" i="44" s="1"/>
  <c r="I19" i="44"/>
  <c r="G19" i="44"/>
  <c r="E19" i="44"/>
  <c r="D19" i="44"/>
  <c r="A19" i="44"/>
  <c r="R145" i="7"/>
  <c r="Q145" i="7"/>
  <c r="K23" i="26"/>
  <c r="K22" i="26"/>
  <c r="K21" i="26" s="1"/>
  <c r="I25" i="26"/>
  <c r="G25" i="26"/>
  <c r="E25" i="26"/>
  <c r="D25" i="26"/>
  <c r="A25" i="26"/>
  <c r="R144" i="7"/>
  <c r="Q144" i="7"/>
  <c r="Q195" i="15"/>
  <c r="Q194" i="15"/>
  <c r="Q140" i="7"/>
  <c r="R140" i="7"/>
  <c r="Q141" i="7"/>
  <c r="R141" i="7"/>
  <c r="Q142" i="7"/>
  <c r="R142" i="7"/>
  <c r="R139" i="7"/>
  <c r="Q139" i="7"/>
  <c r="K14" i="43"/>
  <c r="K13" i="43" s="1"/>
  <c r="K12" i="43" s="1"/>
  <c r="I18" i="43"/>
  <c r="G18" i="43"/>
  <c r="E18" i="43"/>
  <c r="D18" i="43"/>
  <c r="A18" i="43"/>
  <c r="Q136" i="7"/>
  <c r="R136" i="7"/>
  <c r="Q137" i="7"/>
  <c r="R137" i="7"/>
  <c r="K38" i="45"/>
  <c r="K37" i="45" s="1"/>
  <c r="K36" i="45" s="1"/>
  <c r="I41" i="45"/>
  <c r="G41" i="45"/>
  <c r="E41" i="45"/>
  <c r="D41" i="45"/>
  <c r="A41" i="45"/>
  <c r="R135" i="7"/>
  <c r="Q135" i="7"/>
  <c r="Q130" i="7"/>
  <c r="R130" i="7"/>
  <c r="Q131" i="7"/>
  <c r="R131" i="7"/>
  <c r="Q132" i="7"/>
  <c r="R132" i="7"/>
  <c r="Q133" i="7"/>
  <c r="R133" i="7"/>
  <c r="R129" i="7"/>
  <c r="Q129" i="7"/>
  <c r="Q125" i="7"/>
  <c r="R125" i="7"/>
  <c r="Q126" i="7"/>
  <c r="R126" i="7"/>
  <c r="Q127" i="7"/>
  <c r="R127" i="7"/>
  <c r="R124" i="7"/>
  <c r="Q124" i="7"/>
  <c r="Q113" i="7"/>
  <c r="R113" i="7"/>
  <c r="Q114" i="7"/>
  <c r="R114" i="7"/>
  <c r="Q115" i="7"/>
  <c r="R115" i="7"/>
  <c r="Q116" i="7"/>
  <c r="R116" i="7"/>
  <c r="Q117" i="7"/>
  <c r="R117" i="7"/>
  <c r="Q118" i="7"/>
  <c r="R118" i="7"/>
  <c r="Q119" i="7"/>
  <c r="R119" i="7"/>
  <c r="Q120" i="7"/>
  <c r="R120" i="7"/>
  <c r="Q121" i="7"/>
  <c r="R121" i="7"/>
  <c r="Q122" i="7"/>
  <c r="R122" i="7"/>
  <c r="R111" i="7"/>
  <c r="Q111" i="7"/>
  <c r="Q84" i="7"/>
  <c r="R84" i="7"/>
  <c r="Q85" i="7"/>
  <c r="R85" i="7"/>
  <c r="Q86" i="7"/>
  <c r="R86" i="7"/>
  <c r="Q87" i="7"/>
  <c r="R87" i="7"/>
  <c r="Q88" i="7"/>
  <c r="R88" i="7"/>
  <c r="Q89" i="7"/>
  <c r="R89" i="7"/>
  <c r="Q90" i="7"/>
  <c r="R90" i="7"/>
  <c r="Q91" i="7"/>
  <c r="R91" i="7"/>
  <c r="Q92" i="7"/>
  <c r="R92" i="7"/>
  <c r="Q93" i="7"/>
  <c r="R93" i="7"/>
  <c r="Q94" i="7"/>
  <c r="R94" i="7"/>
  <c r="Q95" i="7"/>
  <c r="R95" i="7"/>
  <c r="Q96" i="7"/>
  <c r="R96" i="7"/>
  <c r="Q97" i="7"/>
  <c r="R97" i="7"/>
  <c r="Q98" i="7"/>
  <c r="R98" i="7"/>
  <c r="Q99" i="7"/>
  <c r="R99" i="7"/>
  <c r="Q100" i="7"/>
  <c r="R100" i="7"/>
  <c r="Q101" i="7"/>
  <c r="R101" i="7"/>
  <c r="Q102" i="7"/>
  <c r="R102" i="7"/>
  <c r="Q103" i="7"/>
  <c r="R103" i="7"/>
  <c r="Q104" i="7"/>
  <c r="R104" i="7"/>
  <c r="Q105" i="7"/>
  <c r="R105" i="7"/>
  <c r="Q106" i="7"/>
  <c r="R106" i="7"/>
  <c r="Q107" i="7"/>
  <c r="R107" i="7"/>
  <c r="Q108" i="7"/>
  <c r="R108" i="7"/>
  <c r="Q109" i="7"/>
  <c r="R109" i="7"/>
  <c r="R83" i="7"/>
  <c r="Q83" i="7"/>
  <c r="Q58" i="7"/>
  <c r="R58" i="7"/>
  <c r="Q59" i="7"/>
  <c r="R59" i="7"/>
  <c r="Q60" i="7"/>
  <c r="R60" i="7"/>
  <c r="Q61" i="7"/>
  <c r="R61" i="7"/>
  <c r="Q62" i="7"/>
  <c r="R62" i="7"/>
  <c r="Q63" i="7"/>
  <c r="R63" i="7"/>
  <c r="Q64" i="7"/>
  <c r="R64" i="7"/>
  <c r="Q65" i="7"/>
  <c r="R65" i="7"/>
  <c r="Q66" i="7"/>
  <c r="R66" i="7"/>
  <c r="Q67" i="7"/>
  <c r="R67" i="7"/>
  <c r="Q68" i="7"/>
  <c r="R68" i="7"/>
  <c r="Q69" i="7"/>
  <c r="R69" i="7"/>
  <c r="Q70" i="7"/>
  <c r="R70" i="7"/>
  <c r="Q71" i="7"/>
  <c r="R71" i="7"/>
  <c r="Q72" i="7"/>
  <c r="R72" i="7"/>
  <c r="Q73" i="7"/>
  <c r="R73" i="7"/>
  <c r="Q74" i="7"/>
  <c r="R74" i="7"/>
  <c r="Q75" i="7"/>
  <c r="R75" i="7"/>
  <c r="Q76" i="7"/>
  <c r="R76" i="7"/>
  <c r="Q77" i="7"/>
  <c r="R77" i="7"/>
  <c r="Q78" i="7"/>
  <c r="R78" i="7"/>
  <c r="R57" i="7"/>
  <c r="Q57" i="7"/>
  <c r="Q30" i="7"/>
  <c r="R30" i="7"/>
  <c r="Q31" i="7"/>
  <c r="R31" i="7"/>
  <c r="Q32" i="7"/>
  <c r="R32" i="7"/>
  <c r="Q33" i="7"/>
  <c r="R33" i="7"/>
  <c r="Q34" i="7"/>
  <c r="R34" i="7"/>
  <c r="Q35" i="7"/>
  <c r="R35" i="7"/>
  <c r="Q36" i="7"/>
  <c r="R36" i="7"/>
  <c r="Q37" i="7"/>
  <c r="R37" i="7"/>
  <c r="Q38" i="7"/>
  <c r="R38" i="7"/>
  <c r="Q39" i="7"/>
  <c r="R39" i="7"/>
  <c r="Q40" i="7"/>
  <c r="R40" i="7"/>
  <c r="Q41" i="7"/>
  <c r="R41" i="7"/>
  <c r="Q42" i="7"/>
  <c r="R42" i="7"/>
  <c r="Q43" i="7"/>
  <c r="R43" i="7"/>
  <c r="Q44" i="7"/>
  <c r="R44" i="7"/>
  <c r="Q45" i="7"/>
  <c r="R45" i="7"/>
  <c r="Q46" i="7"/>
  <c r="R46" i="7"/>
  <c r="Q47" i="7"/>
  <c r="R47" i="7"/>
  <c r="Q48" i="7"/>
  <c r="R48" i="7"/>
  <c r="Q49" i="7"/>
  <c r="R49" i="7"/>
  <c r="Q50" i="7"/>
  <c r="R50" i="7"/>
  <c r="Q51" i="7"/>
  <c r="R51" i="7"/>
  <c r="Q52" i="7"/>
  <c r="R52" i="7"/>
  <c r="Q55" i="7"/>
  <c r="R55" i="7"/>
  <c r="R29" i="7"/>
  <c r="Q29" i="7"/>
  <c r="L39" i="1"/>
  <c r="L38" i="1"/>
  <c r="R21" i="7"/>
  <c r="R22" i="7"/>
  <c r="Q22" i="7"/>
  <c r="Q21" i="7"/>
  <c r="R15" i="7"/>
  <c r="Q15" i="7"/>
  <c r="R14" i="7"/>
  <c r="Q14" i="7"/>
  <c r="R8" i="7"/>
  <c r="P232" i="72" s="1"/>
  <c r="R9" i="7"/>
  <c r="P233" i="72" s="1"/>
  <c r="R10" i="7"/>
  <c r="P234" i="72" s="1"/>
  <c r="R11" i="7"/>
  <c r="P235" i="72" s="1"/>
  <c r="R12" i="7"/>
  <c r="P236" i="72" s="1"/>
  <c r="Q12" i="7"/>
  <c r="O236" i="72" s="1"/>
  <c r="Q11" i="7"/>
  <c r="O235" i="72" s="1"/>
  <c r="Q10" i="7"/>
  <c r="O234" i="72" s="1"/>
  <c r="Q9" i="7"/>
  <c r="O233" i="72" s="1"/>
  <c r="Q8" i="7"/>
  <c r="O232" i="72" s="1"/>
  <c r="Q155" i="15"/>
  <c r="R27" i="5"/>
  <c r="Q2" i="5" s="1"/>
  <c r="R21" i="74" s="1"/>
  <c r="Q27" i="5"/>
  <c r="Q26" i="5"/>
  <c r="Q25" i="5"/>
  <c r="Q9" i="5"/>
  <c r="Q274" i="15"/>
  <c r="R274" i="15"/>
  <c r="B46" i="41"/>
  <c r="K45" i="41"/>
  <c r="A48" i="41"/>
  <c r="C48" i="41"/>
  <c r="D48" i="41"/>
  <c r="E48" i="41"/>
  <c r="G48" i="41"/>
  <c r="I48" i="41"/>
  <c r="Q244" i="15"/>
  <c r="Q272" i="15"/>
  <c r="O226" i="72" s="1"/>
  <c r="Q273" i="15"/>
  <c r="R273" i="15"/>
  <c r="R272" i="15"/>
  <c r="R269" i="15"/>
  <c r="Q269" i="15"/>
  <c r="Q268" i="15"/>
  <c r="R268" i="15"/>
  <c r="B22" i="54"/>
  <c r="Q253" i="15"/>
  <c r="Q252" i="15"/>
  <c r="A19" i="53"/>
  <c r="B20" i="53"/>
  <c r="Q247" i="15"/>
  <c r="Q246" i="15"/>
  <c r="A22" i="23"/>
  <c r="B23" i="23"/>
  <c r="B27" i="42"/>
  <c r="A26" i="42"/>
  <c r="B30" i="32"/>
  <c r="A28" i="32"/>
  <c r="A29" i="32"/>
  <c r="A36" i="24"/>
  <c r="B43" i="24"/>
  <c r="B42" i="24"/>
  <c r="B41" i="24"/>
  <c r="B40" i="24"/>
  <c r="B39" i="24"/>
  <c r="B38" i="24"/>
  <c r="I43" i="24"/>
  <c r="G43" i="24"/>
  <c r="E43" i="24"/>
  <c r="D43" i="24"/>
  <c r="A43" i="24"/>
  <c r="Q243" i="15"/>
  <c r="Q242" i="15"/>
  <c r="Q241" i="15"/>
  <c r="Q240" i="15"/>
  <c r="Q239" i="15"/>
  <c r="Q237" i="15"/>
  <c r="Q236" i="15"/>
  <c r="Q234" i="15"/>
  <c r="Q233" i="15"/>
  <c r="Q231" i="15"/>
  <c r="Q230" i="15"/>
  <c r="B35" i="31"/>
  <c r="A33" i="31"/>
  <c r="A34" i="31"/>
  <c r="Q228" i="15"/>
  <c r="Q227" i="15"/>
  <c r="C41" i="41"/>
  <c r="C40" i="41"/>
  <c r="A40" i="41"/>
  <c r="B43" i="41"/>
  <c r="B42" i="41"/>
  <c r="Q225" i="15"/>
  <c r="Q224" i="15"/>
  <c r="Q223" i="15"/>
  <c r="A29" i="20"/>
  <c r="A30" i="20"/>
  <c r="A31" i="20"/>
  <c r="B31" i="20"/>
  <c r="Q221" i="15"/>
  <c r="Q220" i="15"/>
  <c r="A56" i="30"/>
  <c r="A57" i="30"/>
  <c r="B74" i="30"/>
  <c r="B73" i="30"/>
  <c r="B72" i="30"/>
  <c r="B71" i="30"/>
  <c r="B70" i="30"/>
  <c r="B69" i="30"/>
  <c r="B68" i="30"/>
  <c r="B67" i="30"/>
  <c r="B66" i="30"/>
  <c r="B65" i="30"/>
  <c r="B64" i="30"/>
  <c r="B63" i="30"/>
  <c r="B62" i="30"/>
  <c r="B61" i="30"/>
  <c r="B60" i="30"/>
  <c r="B59" i="30"/>
  <c r="B58" i="30"/>
  <c r="Q218" i="15"/>
  <c r="Q217" i="15"/>
  <c r="Q216" i="15"/>
  <c r="Q215" i="15"/>
  <c r="Q214" i="15"/>
  <c r="Q213" i="15"/>
  <c r="Q212" i="15"/>
  <c r="Q211" i="15"/>
  <c r="Q210" i="15"/>
  <c r="Q209" i="15"/>
  <c r="Q208" i="15"/>
  <c r="Q207" i="15"/>
  <c r="Q206" i="15"/>
  <c r="Q205" i="15"/>
  <c r="Q204" i="15"/>
  <c r="Q203" i="15"/>
  <c r="Q202" i="15"/>
  <c r="C16" i="37"/>
  <c r="C15" i="37"/>
  <c r="A15" i="37"/>
  <c r="A16" i="37"/>
  <c r="B17" i="37"/>
  <c r="Q200" i="15"/>
  <c r="Q199" i="15"/>
  <c r="A17" i="33"/>
  <c r="A18" i="33"/>
  <c r="Q191" i="15"/>
  <c r="Q190" i="15"/>
  <c r="B11" i="45"/>
  <c r="B16" i="45"/>
  <c r="B35" i="45"/>
  <c r="B34" i="45"/>
  <c r="Q188" i="15"/>
  <c r="Q187" i="15"/>
  <c r="A78" i="27"/>
  <c r="B83" i="27"/>
  <c r="B82" i="27"/>
  <c r="B81" i="27"/>
  <c r="B80" i="27"/>
  <c r="Q185" i="15"/>
  <c r="Q184" i="15"/>
  <c r="Q183" i="15"/>
  <c r="Q182" i="15"/>
  <c r="Q181" i="15"/>
  <c r="Q179" i="15"/>
  <c r="Q178" i="15"/>
  <c r="Q176" i="15"/>
  <c r="Q175" i="15"/>
  <c r="Q174" i="15"/>
  <c r="Q173" i="15"/>
  <c r="Q171" i="15"/>
  <c r="Q170" i="15"/>
  <c r="Q157" i="15"/>
  <c r="Q159" i="15"/>
  <c r="Q160" i="15"/>
  <c r="Q161" i="15"/>
  <c r="Q162" i="15"/>
  <c r="Q163" i="15"/>
  <c r="Q158" i="15"/>
  <c r="A54" i="38"/>
  <c r="Q154" i="15"/>
  <c r="Q153" i="15"/>
  <c r="Q152" i="15"/>
  <c r="Q151" i="15"/>
  <c r="Q150" i="15"/>
  <c r="Q148" i="15"/>
  <c r="Q147" i="15"/>
  <c r="Q146" i="15"/>
  <c r="Q145" i="15"/>
  <c r="Q144" i="15"/>
  <c r="Q143" i="15"/>
  <c r="C47" i="38"/>
  <c r="C46" i="38"/>
  <c r="A46" i="38"/>
  <c r="A47" i="38"/>
  <c r="B53" i="38"/>
  <c r="B52" i="38"/>
  <c r="B51" i="38"/>
  <c r="B50" i="38"/>
  <c r="B49" i="38"/>
  <c r="B48" i="38"/>
  <c r="B32" i="31"/>
  <c r="A30" i="31"/>
  <c r="A31" i="31"/>
  <c r="K31" i="31"/>
  <c r="K30" i="31" s="1"/>
  <c r="B39" i="41"/>
  <c r="C38" i="41"/>
  <c r="C37" i="41"/>
  <c r="A38" i="41"/>
  <c r="A37" i="41"/>
  <c r="B18" i="40"/>
  <c r="A17" i="40"/>
  <c r="A16" i="40"/>
  <c r="Q136" i="15"/>
  <c r="R136" i="15"/>
  <c r="Q135" i="15"/>
  <c r="R135" i="15"/>
  <c r="Q134" i="15"/>
  <c r="R134" i="15"/>
  <c r="Q133" i="15"/>
  <c r="R133" i="15"/>
  <c r="Q128" i="15"/>
  <c r="O223" i="72" s="1"/>
  <c r="I35" i="24"/>
  <c r="G35" i="24"/>
  <c r="E35" i="24"/>
  <c r="D35" i="24"/>
  <c r="B35" i="24"/>
  <c r="A35" i="24"/>
  <c r="A33" i="24"/>
  <c r="A34" i="24"/>
  <c r="Q107" i="15"/>
  <c r="O202" i="72" s="1"/>
  <c r="R107" i="15"/>
  <c r="P202" i="72" s="1"/>
  <c r="I24" i="42"/>
  <c r="G24" i="42"/>
  <c r="E24" i="42"/>
  <c r="D24" i="42"/>
  <c r="A24" i="42"/>
  <c r="P218" i="72"/>
  <c r="O218" i="72"/>
  <c r="Q122" i="15"/>
  <c r="O217" i="72" s="1"/>
  <c r="R122" i="15"/>
  <c r="P217" i="72" s="1"/>
  <c r="A24" i="20"/>
  <c r="A25" i="20"/>
  <c r="B27" i="20"/>
  <c r="B26" i="20"/>
  <c r="R120" i="15"/>
  <c r="P215" i="72" s="1"/>
  <c r="Q120" i="15"/>
  <c r="O215" i="72" s="1"/>
  <c r="R119" i="15"/>
  <c r="P214" i="72" s="1"/>
  <c r="Q119" i="15"/>
  <c r="O214" i="72" s="1"/>
  <c r="Q118" i="15"/>
  <c r="O213" i="72" s="1"/>
  <c r="R118" i="15"/>
  <c r="P213" i="72" s="1"/>
  <c r="A46" i="30"/>
  <c r="A47" i="30"/>
  <c r="B50" i="30"/>
  <c r="B49" i="30"/>
  <c r="B48" i="30"/>
  <c r="R116" i="15"/>
  <c r="P211" i="72" s="1"/>
  <c r="Q116" i="15"/>
  <c r="O211" i="72" s="1"/>
  <c r="R114" i="15"/>
  <c r="P209" i="72" s="1"/>
  <c r="Q114" i="15"/>
  <c r="O209" i="72" s="1"/>
  <c r="R113" i="15"/>
  <c r="Q113" i="15"/>
  <c r="O208" i="72" s="1"/>
  <c r="Q112" i="15"/>
  <c r="O207" i="72" s="1"/>
  <c r="R112" i="15"/>
  <c r="P207" i="72" s="1"/>
  <c r="R109" i="15"/>
  <c r="P204" i="72" s="1"/>
  <c r="Q109" i="15"/>
  <c r="O204" i="72" s="1"/>
  <c r="Q108" i="15"/>
  <c r="O203" i="72" s="1"/>
  <c r="R108" i="15"/>
  <c r="P203" i="72" s="1"/>
  <c r="A14" i="53"/>
  <c r="A15" i="53"/>
  <c r="B16" i="53"/>
  <c r="R100" i="15"/>
  <c r="P197" i="72" s="1"/>
  <c r="Q100" i="15"/>
  <c r="O197" i="72" s="1"/>
  <c r="Q99" i="15"/>
  <c r="O196" i="72" s="1"/>
  <c r="R99" i="15"/>
  <c r="A25" i="24"/>
  <c r="A26" i="24"/>
  <c r="B31" i="24"/>
  <c r="B30" i="24"/>
  <c r="B29" i="24"/>
  <c r="B28" i="24"/>
  <c r="Q97" i="15"/>
  <c r="O194" i="72" s="1"/>
  <c r="Q96" i="15"/>
  <c r="O193" i="72" s="1"/>
  <c r="Q95" i="15"/>
  <c r="O192" i="72" s="1"/>
  <c r="Q94" i="15"/>
  <c r="O191" i="72" s="1"/>
  <c r="Q93" i="15"/>
  <c r="O190" i="72" s="1"/>
  <c r="A22" i="32"/>
  <c r="A23" i="32"/>
  <c r="A24" i="32"/>
  <c r="B26" i="32"/>
  <c r="B25" i="32"/>
  <c r="Q89" i="15"/>
  <c r="O186" i="72" s="1"/>
  <c r="Q91" i="15"/>
  <c r="O188" i="72" s="1"/>
  <c r="Q90" i="15"/>
  <c r="O187" i="72" s="1"/>
  <c r="A13" i="42"/>
  <c r="A14" i="42"/>
  <c r="B20" i="42"/>
  <c r="B19" i="42"/>
  <c r="B18" i="42"/>
  <c r="B17" i="42"/>
  <c r="B16" i="42"/>
  <c r="P184" i="72"/>
  <c r="O184" i="72"/>
  <c r="R86" i="15"/>
  <c r="P183" i="72" s="1"/>
  <c r="Q86" i="15"/>
  <c r="O183" i="72" s="1"/>
  <c r="R85" i="15"/>
  <c r="P182" i="72" s="1"/>
  <c r="Q85" i="15"/>
  <c r="O182" i="72" s="1"/>
  <c r="R84" i="15"/>
  <c r="P181" i="72" s="1"/>
  <c r="Q84" i="15"/>
  <c r="O181" i="72" s="1"/>
  <c r="R83" i="15"/>
  <c r="P180" i="72" s="1"/>
  <c r="Q83" i="15"/>
  <c r="O180" i="72" s="1"/>
  <c r="Q82" i="15"/>
  <c r="O179" i="72" s="1"/>
  <c r="R82" i="15"/>
  <c r="A18" i="23"/>
  <c r="A19" i="23"/>
  <c r="B21" i="23"/>
  <c r="Q80" i="15"/>
  <c r="O177" i="72" s="1"/>
  <c r="R80" i="15"/>
  <c r="R78" i="15"/>
  <c r="P175" i="72" s="1"/>
  <c r="Q78" i="15"/>
  <c r="O175" i="72" s="1"/>
  <c r="R77" i="15"/>
  <c r="P174" i="72" s="1"/>
  <c r="Q77" i="15"/>
  <c r="O174" i="72" s="1"/>
  <c r="R76" i="15"/>
  <c r="P173" i="72" s="1"/>
  <c r="Q76" i="15"/>
  <c r="O173" i="72" s="1"/>
  <c r="R75" i="15"/>
  <c r="P172" i="72" s="1"/>
  <c r="Q75" i="15"/>
  <c r="O172" i="72" s="1"/>
  <c r="Q74" i="15"/>
  <c r="O171" i="72" s="1"/>
  <c r="R74" i="15"/>
  <c r="A22" i="31"/>
  <c r="A23" i="31"/>
  <c r="A24" i="31"/>
  <c r="K24" i="31"/>
  <c r="K23" i="31" s="1"/>
  <c r="K22" i="31" s="1"/>
  <c r="I29" i="31"/>
  <c r="G29" i="31"/>
  <c r="E29" i="31"/>
  <c r="I28" i="31"/>
  <c r="G28" i="31"/>
  <c r="E28" i="31"/>
  <c r="I27" i="31"/>
  <c r="G27" i="31"/>
  <c r="E27" i="31"/>
  <c r="I26" i="31"/>
  <c r="G26" i="31"/>
  <c r="E26" i="31"/>
  <c r="I25" i="31"/>
  <c r="G25" i="31"/>
  <c r="E25" i="31"/>
  <c r="D29" i="31"/>
  <c r="D28" i="31"/>
  <c r="D27" i="31"/>
  <c r="D26" i="31"/>
  <c r="D25" i="31"/>
  <c r="B29" i="31"/>
  <c r="B28" i="31"/>
  <c r="B27" i="31"/>
  <c r="B26" i="31"/>
  <c r="B25" i="31"/>
  <c r="A29" i="31"/>
  <c r="A28" i="31"/>
  <c r="A27" i="31"/>
  <c r="A26" i="31"/>
  <c r="A25" i="31"/>
  <c r="C35" i="41"/>
  <c r="C34" i="41"/>
  <c r="C33" i="41"/>
  <c r="A33" i="41"/>
  <c r="A34" i="41"/>
  <c r="B36" i="41"/>
  <c r="Q72" i="15"/>
  <c r="O169" i="72" s="1"/>
  <c r="R72" i="15"/>
  <c r="R71" i="15" s="1"/>
  <c r="A20" i="20"/>
  <c r="A21" i="20"/>
  <c r="A22" i="20"/>
  <c r="B23" i="20"/>
  <c r="Q70" i="15"/>
  <c r="O167" i="72" s="1"/>
  <c r="R70" i="15"/>
  <c r="A41" i="30"/>
  <c r="A42" i="30"/>
  <c r="A43" i="30"/>
  <c r="A44" i="30"/>
  <c r="B44" i="30"/>
  <c r="R68" i="15"/>
  <c r="Q68" i="15"/>
  <c r="O165" i="72" s="1"/>
  <c r="Q67" i="15"/>
  <c r="O164" i="72" s="1"/>
  <c r="R67" i="15"/>
  <c r="A11" i="40"/>
  <c r="A12" i="40"/>
  <c r="B13" i="34"/>
  <c r="B14" i="40"/>
  <c r="R65" i="15"/>
  <c r="P162" i="72" s="1"/>
  <c r="Q65" i="15"/>
  <c r="O162" i="72" s="1"/>
  <c r="Q64" i="15"/>
  <c r="O161" i="72" s="1"/>
  <c r="R64" i="15"/>
  <c r="R62" i="15"/>
  <c r="P159" i="72" s="1"/>
  <c r="Q62" i="15"/>
  <c r="O159" i="72" s="1"/>
  <c r="K18" i="26"/>
  <c r="K17" i="26" s="1"/>
  <c r="K16" i="26" s="1"/>
  <c r="K15" i="26" s="1"/>
  <c r="K12" i="34"/>
  <c r="K11" i="34" s="1"/>
  <c r="K10" i="34" s="1"/>
  <c r="K9" i="34" s="1"/>
  <c r="C12" i="34"/>
  <c r="C11" i="34"/>
  <c r="C10" i="34"/>
  <c r="A10" i="34"/>
  <c r="A11" i="34"/>
  <c r="A12" i="34"/>
  <c r="I14" i="34"/>
  <c r="G14" i="34"/>
  <c r="E14" i="34"/>
  <c r="D14" i="34"/>
  <c r="C14" i="34"/>
  <c r="A14" i="34"/>
  <c r="Q61" i="15"/>
  <c r="O158" i="72" s="1"/>
  <c r="R61" i="15"/>
  <c r="P158" i="72" s="1"/>
  <c r="R59" i="15"/>
  <c r="P156" i="72" s="1"/>
  <c r="Q59" i="15"/>
  <c r="O156" i="72" s="1"/>
  <c r="A16" i="26"/>
  <c r="A17" i="26"/>
  <c r="A18" i="26"/>
  <c r="B19" i="26"/>
  <c r="I20" i="26"/>
  <c r="G20" i="26"/>
  <c r="E20" i="26"/>
  <c r="D20" i="26"/>
  <c r="A20" i="26"/>
  <c r="Q58" i="15"/>
  <c r="O155" i="72" s="1"/>
  <c r="R58" i="15"/>
  <c r="P155" i="72" s="1"/>
  <c r="A12" i="33"/>
  <c r="A13" i="33"/>
  <c r="A14" i="33"/>
  <c r="B15" i="33"/>
  <c r="R56" i="15"/>
  <c r="P153" i="72" s="1"/>
  <c r="Q56" i="15"/>
  <c r="O153" i="72" s="1"/>
  <c r="Q55" i="15"/>
  <c r="O152" i="72" s="1"/>
  <c r="R55" i="15"/>
  <c r="P152" i="72" s="1"/>
  <c r="R53" i="15"/>
  <c r="P150" i="72" s="1"/>
  <c r="Q53" i="15"/>
  <c r="O150" i="72" s="1"/>
  <c r="Q52" i="15"/>
  <c r="O149" i="72" s="1"/>
  <c r="R52" i="15"/>
  <c r="P149" i="72" s="1"/>
  <c r="A7" i="43"/>
  <c r="A8" i="43"/>
  <c r="K24" i="43"/>
  <c r="K23" i="43" s="1"/>
  <c r="K9" i="43"/>
  <c r="K8" i="43" s="1"/>
  <c r="K7" i="43" s="1"/>
  <c r="K6" i="43" s="1"/>
  <c r="Q49" i="15"/>
  <c r="O146" i="72" s="1"/>
  <c r="R49" i="15"/>
  <c r="P146" i="72" s="1"/>
  <c r="I31" i="45"/>
  <c r="G31" i="45"/>
  <c r="E31" i="45"/>
  <c r="I30" i="45"/>
  <c r="G30" i="45"/>
  <c r="E30" i="45"/>
  <c r="A27" i="45"/>
  <c r="A28" i="45"/>
  <c r="R47" i="15"/>
  <c r="P144" i="72" s="1"/>
  <c r="Q47" i="15"/>
  <c r="O144" i="72" s="1"/>
  <c r="Q46" i="15"/>
  <c r="O143" i="72" s="1"/>
  <c r="R46" i="15"/>
  <c r="P143" i="72" s="1"/>
  <c r="A7" i="35"/>
  <c r="A8" i="35"/>
  <c r="A9" i="35"/>
  <c r="I11" i="35"/>
  <c r="G11" i="35"/>
  <c r="E11" i="35"/>
  <c r="I10" i="35"/>
  <c r="G10" i="35"/>
  <c r="E10" i="35"/>
  <c r="K13" i="35"/>
  <c r="K12" i="35" s="1"/>
  <c r="B45" i="38"/>
  <c r="B44" i="38"/>
  <c r="C43" i="38"/>
  <c r="A43" i="38"/>
  <c r="R40" i="15"/>
  <c r="P137" i="72" s="1"/>
  <c r="Q40" i="15"/>
  <c r="O137" i="72" s="1"/>
  <c r="Q39" i="15"/>
  <c r="O136" i="72" s="1"/>
  <c r="R39" i="15"/>
  <c r="R35" i="15"/>
  <c r="P132" i="72" s="1"/>
  <c r="Q35" i="15"/>
  <c r="O132" i="72" s="1"/>
  <c r="I14" i="37"/>
  <c r="G14" i="37"/>
  <c r="E14" i="37"/>
  <c r="D14" i="37"/>
  <c r="C14" i="37"/>
  <c r="A14" i="37"/>
  <c r="Q34" i="15"/>
  <c r="O131" i="72" s="1"/>
  <c r="R34" i="15"/>
  <c r="I13" i="37"/>
  <c r="G13" i="37"/>
  <c r="E13" i="37"/>
  <c r="C12" i="37"/>
  <c r="C11" i="37"/>
  <c r="C10" i="37"/>
  <c r="A10" i="37"/>
  <c r="A11" i="37"/>
  <c r="A12" i="37"/>
  <c r="R32" i="15"/>
  <c r="P129" i="72" s="1"/>
  <c r="Q32" i="15"/>
  <c r="O129" i="72" s="1"/>
  <c r="R31" i="15"/>
  <c r="P128" i="72" s="1"/>
  <c r="Q31" i="15"/>
  <c r="O128" i="72" s="1"/>
  <c r="Q30" i="15"/>
  <c r="O127" i="72" s="1"/>
  <c r="R30" i="15"/>
  <c r="P127" i="72" s="1"/>
  <c r="R28" i="15"/>
  <c r="P125" i="72" s="1"/>
  <c r="Q28" i="15"/>
  <c r="O125" i="72" s="1"/>
  <c r="Q27" i="15"/>
  <c r="O124" i="72" s="1"/>
  <c r="R27" i="15"/>
  <c r="P124" i="72" s="1"/>
  <c r="R25" i="15"/>
  <c r="P122" i="72" s="1"/>
  <c r="Q25" i="15"/>
  <c r="O122" i="72" s="1"/>
  <c r="R24" i="15"/>
  <c r="P121" i="72" s="1"/>
  <c r="Q24" i="15"/>
  <c r="O121" i="72" s="1"/>
  <c r="R23" i="15"/>
  <c r="P120" i="72" s="1"/>
  <c r="Q23" i="15"/>
  <c r="O120" i="72" s="1"/>
  <c r="R22" i="15"/>
  <c r="P119" i="72" s="1"/>
  <c r="Q22" i="15"/>
  <c r="O119" i="72" s="1"/>
  <c r="R21" i="15"/>
  <c r="P118" i="72" s="1"/>
  <c r="Q21" i="15"/>
  <c r="O118" i="72" s="1"/>
  <c r="Q20" i="15"/>
  <c r="O117" i="72" s="1"/>
  <c r="R20" i="15"/>
  <c r="P117" i="72" s="1"/>
  <c r="R18" i="15"/>
  <c r="P115" i="72" s="1"/>
  <c r="Q18" i="15"/>
  <c r="O115" i="72" s="1"/>
  <c r="Q15" i="15"/>
  <c r="O114" i="72" s="1"/>
  <c r="R15" i="15"/>
  <c r="P114" i="72" s="1"/>
  <c r="I42" i="38"/>
  <c r="G42" i="38"/>
  <c r="E42" i="38"/>
  <c r="I41" i="38"/>
  <c r="G41" i="38"/>
  <c r="E41" i="38"/>
  <c r="I40" i="38"/>
  <c r="G40" i="38"/>
  <c r="E40" i="38"/>
  <c r="I39" i="38"/>
  <c r="G39" i="38"/>
  <c r="E39" i="38"/>
  <c r="C38" i="38"/>
  <c r="C37" i="38"/>
  <c r="C36" i="38"/>
  <c r="A38" i="38"/>
  <c r="A37" i="38"/>
  <c r="A36" i="38"/>
  <c r="B42" i="38"/>
  <c r="B39" i="38"/>
  <c r="R13" i="15"/>
  <c r="P112" i="72" s="1"/>
  <c r="Q13" i="15"/>
  <c r="O112" i="72" s="1"/>
  <c r="R12" i="15"/>
  <c r="Q12" i="15"/>
  <c r="O111" i="72" s="1"/>
  <c r="R11" i="15"/>
  <c r="P110" i="72" s="1"/>
  <c r="Q11" i="15"/>
  <c r="O110" i="72" s="1"/>
  <c r="Q10" i="15"/>
  <c r="O109" i="72" s="1"/>
  <c r="R10" i="15"/>
  <c r="R45" i="4"/>
  <c r="Q97" i="4"/>
  <c r="O102" i="72" s="1"/>
  <c r="R97" i="4"/>
  <c r="I11" i="42"/>
  <c r="G11" i="42"/>
  <c r="E11" i="42"/>
  <c r="D11" i="42"/>
  <c r="K27" i="42"/>
  <c r="K26" i="42" s="1"/>
  <c r="K23" i="42"/>
  <c r="K22" i="42" s="1"/>
  <c r="K13" i="42" s="1"/>
  <c r="K15" i="42"/>
  <c r="K14" i="42" s="1"/>
  <c r="K10" i="42"/>
  <c r="K9" i="42" s="1"/>
  <c r="B11" i="42"/>
  <c r="A11" i="42"/>
  <c r="I16" i="23"/>
  <c r="G16" i="23"/>
  <c r="E16" i="23"/>
  <c r="A15" i="23"/>
  <c r="B16" i="23"/>
  <c r="Q96" i="4"/>
  <c r="O101" i="72" s="1"/>
  <c r="R96" i="4"/>
  <c r="O2" i="4" s="1"/>
  <c r="N21" i="74" s="1"/>
  <c r="C30" i="41"/>
  <c r="A30" i="41"/>
  <c r="Q95" i="4"/>
  <c r="O100" i="72" s="1"/>
  <c r="R95" i="4"/>
  <c r="Q88" i="4"/>
  <c r="O93" i="72" s="1"/>
  <c r="R88" i="4"/>
  <c r="P93" i="72" s="1"/>
  <c r="A22" i="24"/>
  <c r="I23" i="24"/>
  <c r="G23" i="24"/>
  <c r="E23" i="24"/>
  <c r="B23" i="24"/>
  <c r="Q98" i="4"/>
  <c r="O103" i="72" s="1"/>
  <c r="I39" i="30"/>
  <c r="G39" i="30"/>
  <c r="E39" i="30"/>
  <c r="I38" i="30"/>
  <c r="G38" i="30"/>
  <c r="E38" i="30"/>
  <c r="I37" i="30"/>
  <c r="G37" i="30"/>
  <c r="E37" i="30"/>
  <c r="A36" i="30"/>
  <c r="B39" i="30"/>
  <c r="B38" i="30"/>
  <c r="B37" i="30"/>
  <c r="R94" i="4"/>
  <c r="P99" i="72" s="1"/>
  <c r="Q94" i="4"/>
  <c r="O99" i="72" s="1"/>
  <c r="R93" i="4"/>
  <c r="P98" i="72" s="1"/>
  <c r="Q93" i="4"/>
  <c r="O98" i="72" s="1"/>
  <c r="Q92" i="4"/>
  <c r="O97" i="72" s="1"/>
  <c r="R92" i="4"/>
  <c r="I8" i="37"/>
  <c r="G8" i="37"/>
  <c r="E8" i="37"/>
  <c r="C7" i="37"/>
  <c r="A7" i="37"/>
  <c r="B8" i="37"/>
  <c r="Q90" i="4"/>
  <c r="O95" i="72" s="1"/>
  <c r="R90" i="4"/>
  <c r="P95" i="72" s="1"/>
  <c r="I8" i="34"/>
  <c r="G8" i="34"/>
  <c r="E8" i="34"/>
  <c r="C7" i="34"/>
  <c r="A7" i="34"/>
  <c r="B8" i="34"/>
  <c r="I76" i="27"/>
  <c r="G76" i="27"/>
  <c r="E76" i="27"/>
  <c r="A75" i="27"/>
  <c r="B76" i="27"/>
  <c r="K79" i="27"/>
  <c r="K78" i="27" s="1"/>
  <c r="K77" i="27" s="1"/>
  <c r="Q77" i="4"/>
  <c r="O82" i="72" s="1"/>
  <c r="R77" i="4"/>
  <c r="P82" i="72" s="1"/>
  <c r="Q76" i="4"/>
  <c r="O81" i="72" s="1"/>
  <c r="R76" i="4"/>
  <c r="P81" i="72" s="1"/>
  <c r="Q64" i="4"/>
  <c r="O69" i="72" s="1"/>
  <c r="R64" i="4"/>
  <c r="P69" i="72" s="1"/>
  <c r="Q63" i="4"/>
  <c r="O68" i="72" s="1"/>
  <c r="R63" i="4"/>
  <c r="P68" i="72" s="1"/>
  <c r="Q65" i="4"/>
  <c r="O70" i="72" s="1"/>
  <c r="R65" i="4"/>
  <c r="P70" i="72" s="1"/>
  <c r="Q62" i="4"/>
  <c r="O67" i="72" s="1"/>
  <c r="R62" i="4"/>
  <c r="P67" i="72" s="1"/>
  <c r="Q61" i="4"/>
  <c r="O66" i="72" s="1"/>
  <c r="R61" i="4"/>
  <c r="P66" i="72" s="1"/>
  <c r="C33" i="38"/>
  <c r="C32" i="38"/>
  <c r="A33" i="38"/>
  <c r="A32" i="38"/>
  <c r="Q17" i="4"/>
  <c r="O23" i="72" s="1"/>
  <c r="R17" i="4"/>
  <c r="N2" i="4" s="1"/>
  <c r="N20" i="74" s="1"/>
  <c r="I20" i="31"/>
  <c r="G20" i="31"/>
  <c r="E20" i="31"/>
  <c r="B20" i="31"/>
  <c r="K19" i="31"/>
  <c r="K18" i="31" s="1"/>
  <c r="K17" i="31" s="1"/>
  <c r="K16" i="31" s="1"/>
  <c r="A18" i="31"/>
  <c r="A19" i="31"/>
  <c r="A17" i="31"/>
  <c r="R49" i="2"/>
  <c r="K11" i="31"/>
  <c r="I12" i="31"/>
  <c r="G12" i="31"/>
  <c r="E12" i="31"/>
  <c r="D12" i="31"/>
  <c r="B12" i="31"/>
  <c r="A12" i="31"/>
  <c r="A11" i="31"/>
  <c r="Q42" i="4"/>
  <c r="O47" i="72" s="1"/>
  <c r="R42" i="4"/>
  <c r="P47" i="72" s="1"/>
  <c r="C30" i="38"/>
  <c r="A30" i="38"/>
  <c r="Q41" i="4"/>
  <c r="O46" i="72" s="1"/>
  <c r="R41" i="4"/>
  <c r="R35" i="4" s="1"/>
  <c r="C28" i="38"/>
  <c r="A28" i="38"/>
  <c r="Q32" i="4"/>
  <c r="O37" i="72" s="1"/>
  <c r="R32" i="4"/>
  <c r="P37" i="72" s="1"/>
  <c r="I14" i="26"/>
  <c r="G14" i="26"/>
  <c r="E14" i="26"/>
  <c r="B14" i="26"/>
  <c r="A13" i="26"/>
  <c r="A12" i="26"/>
  <c r="A11" i="26"/>
  <c r="Q23" i="4"/>
  <c r="O29" i="72" s="1"/>
  <c r="R23" i="4"/>
  <c r="P29" i="72" s="1"/>
  <c r="Q22" i="4"/>
  <c r="O28" i="72" s="1"/>
  <c r="K18" i="33"/>
  <c r="K17" i="33" s="1"/>
  <c r="K14" i="33"/>
  <c r="K13" i="33" s="1"/>
  <c r="K12" i="33" s="1"/>
  <c r="K11" i="33" s="1"/>
  <c r="K9" i="33"/>
  <c r="K8" i="33" s="1"/>
  <c r="K7" i="33" s="1"/>
  <c r="K6" i="33" s="1"/>
  <c r="I10" i="33"/>
  <c r="G10" i="33"/>
  <c r="E10" i="33"/>
  <c r="B10" i="33"/>
  <c r="A10" i="33"/>
  <c r="A9" i="33"/>
  <c r="A8" i="33"/>
  <c r="A7" i="33"/>
  <c r="Q16" i="4"/>
  <c r="O22" i="72" s="1"/>
  <c r="R16" i="4"/>
  <c r="P22" i="72" s="1"/>
  <c r="R15" i="4"/>
  <c r="C26" i="38"/>
  <c r="C25" i="38"/>
  <c r="C24" i="38"/>
  <c r="A26" i="38"/>
  <c r="A25" i="38"/>
  <c r="A24" i="38"/>
  <c r="B45" i="54"/>
  <c r="A45" i="54"/>
  <c r="R7" i="58"/>
  <c r="K61" i="31"/>
  <c r="I62" i="31"/>
  <c r="G62" i="31"/>
  <c r="E62" i="31"/>
  <c r="D62" i="31"/>
  <c r="B62" i="31"/>
  <c r="A62" i="31"/>
  <c r="F2" i="56"/>
  <c r="AN6" i="74" s="1"/>
  <c r="AN5" i="74" s="1"/>
  <c r="AN8" i="74" s="1"/>
  <c r="Q114" i="3"/>
  <c r="I20" i="32"/>
  <c r="G20" i="32"/>
  <c r="E20" i="32"/>
  <c r="B20" i="32"/>
  <c r="A19" i="32"/>
  <c r="A18" i="32"/>
  <c r="Q104" i="3"/>
  <c r="R104" i="3"/>
  <c r="O2" i="3" s="1"/>
  <c r="J21" i="74" s="1"/>
  <c r="K12" i="23"/>
  <c r="K11" i="23" s="1"/>
  <c r="K10" i="23" s="1"/>
  <c r="I13" i="23"/>
  <c r="G13" i="23"/>
  <c r="E13" i="23"/>
  <c r="B13" i="23"/>
  <c r="A12" i="23"/>
  <c r="A11" i="23"/>
  <c r="K30" i="30"/>
  <c r="K22" i="30" s="1"/>
  <c r="K21" i="30" s="1"/>
  <c r="K20" i="30" s="1"/>
  <c r="I34" i="30"/>
  <c r="G34" i="30"/>
  <c r="E34" i="30"/>
  <c r="D34" i="30"/>
  <c r="I33" i="30"/>
  <c r="G33" i="30"/>
  <c r="E33" i="30"/>
  <c r="D33" i="30"/>
  <c r="I32" i="30"/>
  <c r="G32" i="30"/>
  <c r="E32" i="30"/>
  <c r="D32" i="30"/>
  <c r="I31" i="30"/>
  <c r="G31" i="30"/>
  <c r="E31" i="30"/>
  <c r="D31" i="30"/>
  <c r="I28" i="30"/>
  <c r="G28" i="30"/>
  <c r="E28" i="30"/>
  <c r="D28" i="30"/>
  <c r="I27" i="30"/>
  <c r="G27" i="30"/>
  <c r="E27" i="30"/>
  <c r="D27" i="30"/>
  <c r="I26" i="30"/>
  <c r="G26" i="30"/>
  <c r="E26" i="30"/>
  <c r="D26" i="30"/>
  <c r="I25" i="30"/>
  <c r="G25" i="30"/>
  <c r="E25" i="30"/>
  <c r="D25" i="30"/>
  <c r="I24" i="30"/>
  <c r="G24" i="30"/>
  <c r="E24" i="30"/>
  <c r="B34" i="30"/>
  <c r="B33" i="30"/>
  <c r="B32" i="30"/>
  <c r="B31" i="30"/>
  <c r="B28" i="30"/>
  <c r="B27" i="30"/>
  <c r="B26" i="30"/>
  <c r="B25" i="30"/>
  <c r="B24" i="30"/>
  <c r="R103" i="3"/>
  <c r="Q103" i="3"/>
  <c r="R102" i="3"/>
  <c r="Q102" i="3"/>
  <c r="R101" i="3"/>
  <c r="Q101" i="3"/>
  <c r="R100" i="3"/>
  <c r="Q100" i="3"/>
  <c r="R97" i="3"/>
  <c r="Q97" i="3"/>
  <c r="R96" i="3"/>
  <c r="Q96" i="3"/>
  <c r="R95" i="3"/>
  <c r="Q95" i="3"/>
  <c r="R94" i="3"/>
  <c r="Q94" i="3"/>
  <c r="Q93" i="3"/>
  <c r="R93" i="3"/>
  <c r="A34" i="30"/>
  <c r="A33" i="30"/>
  <c r="A32" i="30"/>
  <c r="A31" i="30"/>
  <c r="A30" i="30"/>
  <c r="A28" i="30"/>
  <c r="A27" i="30"/>
  <c r="A26" i="30"/>
  <c r="A25" i="30"/>
  <c r="A24" i="30"/>
  <c r="A23" i="30"/>
  <c r="A22" i="30"/>
  <c r="I23" i="41"/>
  <c r="C21" i="41"/>
  <c r="A21" i="41"/>
  <c r="A21" i="30"/>
  <c r="Q113" i="3"/>
  <c r="R113" i="3"/>
  <c r="I2" i="3" s="1"/>
  <c r="J13" i="74" s="1"/>
  <c r="K32" i="40"/>
  <c r="K31" i="40" s="1"/>
  <c r="K21" i="40"/>
  <c r="K20" i="40" s="1"/>
  <c r="K19" i="40" s="1"/>
  <c r="K17" i="40"/>
  <c r="K16" i="40" s="1"/>
  <c r="K13" i="40"/>
  <c r="K12" i="40" s="1"/>
  <c r="K8" i="40"/>
  <c r="K7" i="40" s="1"/>
  <c r="K6" i="40" s="1"/>
  <c r="I9" i="40"/>
  <c r="G9" i="40"/>
  <c r="E9" i="40"/>
  <c r="B9" i="40"/>
  <c r="A8" i="40"/>
  <c r="A7" i="40"/>
  <c r="Q76" i="3"/>
  <c r="R76" i="3"/>
  <c r="Q75" i="3"/>
  <c r="R75" i="3"/>
  <c r="R73" i="3"/>
  <c r="Q73" i="3"/>
  <c r="R72" i="3"/>
  <c r="Q72" i="3"/>
  <c r="R71" i="3"/>
  <c r="Q71" i="3"/>
  <c r="R70" i="3"/>
  <c r="Q70" i="3"/>
  <c r="R69" i="3"/>
  <c r="Q69" i="3"/>
  <c r="R64" i="3"/>
  <c r="Q64" i="3"/>
  <c r="R63" i="3"/>
  <c r="Q63" i="3"/>
  <c r="R62" i="3"/>
  <c r="Q62" i="3"/>
  <c r="R61" i="3"/>
  <c r="Q61" i="3"/>
  <c r="R60" i="3"/>
  <c r="Q60" i="3"/>
  <c r="R59" i="3"/>
  <c r="Q59" i="3"/>
  <c r="R58" i="3"/>
  <c r="Q58" i="3"/>
  <c r="R56" i="3"/>
  <c r="Q56" i="3"/>
  <c r="R54" i="3"/>
  <c r="Q54" i="3"/>
  <c r="R51" i="3"/>
  <c r="Q51" i="3"/>
  <c r="R48" i="3"/>
  <c r="Q48" i="3"/>
  <c r="R47" i="3"/>
  <c r="Q47" i="3"/>
  <c r="R46" i="3"/>
  <c r="Q46" i="3"/>
  <c r="R43" i="3"/>
  <c r="Q43" i="3"/>
  <c r="R42" i="3"/>
  <c r="Q42" i="3"/>
  <c r="R41" i="3"/>
  <c r="Q41" i="3"/>
  <c r="R40" i="3"/>
  <c r="Q40" i="3"/>
  <c r="R39" i="3"/>
  <c r="Q39" i="3"/>
  <c r="R38" i="3"/>
  <c r="Q38" i="3"/>
  <c r="R36" i="3"/>
  <c r="Q36" i="3"/>
  <c r="R35" i="3"/>
  <c r="Q35" i="3"/>
  <c r="R34" i="3"/>
  <c r="Q34" i="3"/>
  <c r="R30" i="3"/>
  <c r="Q30" i="3"/>
  <c r="R29" i="3"/>
  <c r="Q29" i="3"/>
  <c r="R28" i="3"/>
  <c r="Q28" i="3"/>
  <c r="R27" i="3"/>
  <c r="Q27" i="3"/>
  <c r="R26" i="3"/>
  <c r="Q26" i="3"/>
  <c r="R25" i="3"/>
  <c r="Q25" i="3"/>
  <c r="Q24" i="3"/>
  <c r="R24" i="3"/>
  <c r="R20" i="3"/>
  <c r="Q20" i="3"/>
  <c r="R19" i="3"/>
  <c r="Q19" i="3"/>
  <c r="R18" i="3"/>
  <c r="Q18" i="3"/>
  <c r="R17" i="3"/>
  <c r="Q17" i="3"/>
  <c r="R16" i="3"/>
  <c r="Q16" i="3"/>
  <c r="R15" i="3"/>
  <c r="Q15" i="3"/>
  <c r="R14" i="3"/>
  <c r="Q14" i="3"/>
  <c r="R13" i="3"/>
  <c r="Q13" i="3"/>
  <c r="R12" i="3"/>
  <c r="Q12" i="3"/>
  <c r="Q11" i="3"/>
  <c r="R11" i="3"/>
  <c r="K68" i="27"/>
  <c r="K33" i="27"/>
  <c r="B72" i="27"/>
  <c r="B71" i="27"/>
  <c r="B70" i="27"/>
  <c r="B69" i="27"/>
  <c r="B63" i="27"/>
  <c r="B62" i="27"/>
  <c r="B61" i="27"/>
  <c r="B60" i="27"/>
  <c r="B59" i="27"/>
  <c r="B58" i="27"/>
  <c r="B54" i="27"/>
  <c r="B51" i="27"/>
  <c r="B48" i="27"/>
  <c r="B47" i="27"/>
  <c r="B46" i="27"/>
  <c r="B45" i="27"/>
  <c r="B43" i="27"/>
  <c r="B42" i="27"/>
  <c r="B41" i="27"/>
  <c r="B40" i="27"/>
  <c r="B39" i="27"/>
  <c r="B38" i="27"/>
  <c r="B36" i="27"/>
  <c r="B35" i="27"/>
  <c r="B34" i="27"/>
  <c r="B30" i="27"/>
  <c r="B29" i="27"/>
  <c r="B28" i="27"/>
  <c r="B27" i="27"/>
  <c r="B26" i="27"/>
  <c r="B25" i="27"/>
  <c r="B24" i="27"/>
  <c r="B20" i="27"/>
  <c r="B19" i="27"/>
  <c r="B18" i="27"/>
  <c r="B17" i="27"/>
  <c r="B16" i="27"/>
  <c r="B15" i="27"/>
  <c r="B14" i="27"/>
  <c r="B13" i="27"/>
  <c r="B12" i="27"/>
  <c r="B11" i="27"/>
  <c r="I73" i="27"/>
  <c r="G73" i="27"/>
  <c r="E73" i="27"/>
  <c r="D73" i="27"/>
  <c r="I72" i="27"/>
  <c r="G72" i="27"/>
  <c r="E72" i="27"/>
  <c r="D72" i="27"/>
  <c r="I71" i="27"/>
  <c r="G71" i="27"/>
  <c r="E71" i="27"/>
  <c r="D71" i="27"/>
  <c r="I70" i="27"/>
  <c r="G70" i="27"/>
  <c r="E70" i="27"/>
  <c r="D70" i="27"/>
  <c r="I69" i="27"/>
  <c r="G69" i="27"/>
  <c r="E69" i="27"/>
  <c r="D69" i="27"/>
  <c r="I64" i="27"/>
  <c r="G64" i="27"/>
  <c r="E64" i="27"/>
  <c r="D64" i="27"/>
  <c r="I63" i="27"/>
  <c r="G63" i="27"/>
  <c r="E63" i="27"/>
  <c r="D63" i="27"/>
  <c r="I62" i="27"/>
  <c r="G62" i="27"/>
  <c r="E62" i="27"/>
  <c r="D62" i="27"/>
  <c r="I61" i="27"/>
  <c r="G61" i="27"/>
  <c r="E61" i="27"/>
  <c r="D61" i="27"/>
  <c r="I60" i="27"/>
  <c r="G60" i="27"/>
  <c r="E60" i="27"/>
  <c r="D60" i="27"/>
  <c r="I59" i="27"/>
  <c r="G59" i="27"/>
  <c r="E59" i="27"/>
  <c r="D59" i="27"/>
  <c r="I58" i="27"/>
  <c r="G58" i="27"/>
  <c r="E58" i="27"/>
  <c r="D58" i="27"/>
  <c r="I56" i="27"/>
  <c r="G56" i="27"/>
  <c r="E56" i="27"/>
  <c r="D56" i="27"/>
  <c r="I54" i="27"/>
  <c r="G54" i="27"/>
  <c r="E54" i="27"/>
  <c r="D54" i="27"/>
  <c r="I51" i="27"/>
  <c r="G51" i="27"/>
  <c r="E51" i="27"/>
  <c r="D51" i="27"/>
  <c r="I48" i="27"/>
  <c r="G48" i="27"/>
  <c r="E48" i="27"/>
  <c r="D48" i="27"/>
  <c r="I47" i="27"/>
  <c r="G47" i="27"/>
  <c r="E47" i="27"/>
  <c r="D47" i="27"/>
  <c r="I46" i="27"/>
  <c r="G46" i="27"/>
  <c r="E46" i="27"/>
  <c r="D46" i="27"/>
  <c r="D43" i="27"/>
  <c r="I42" i="27"/>
  <c r="G42" i="27"/>
  <c r="E42" i="27"/>
  <c r="D42" i="27"/>
  <c r="I41" i="27"/>
  <c r="G41" i="27"/>
  <c r="E41" i="27"/>
  <c r="D41" i="27"/>
  <c r="I40" i="27"/>
  <c r="G40" i="27"/>
  <c r="E40" i="27"/>
  <c r="D40" i="27"/>
  <c r="I39" i="27"/>
  <c r="G39" i="27"/>
  <c r="E39" i="27"/>
  <c r="D39" i="27"/>
  <c r="I38" i="27"/>
  <c r="G38" i="27"/>
  <c r="E38" i="27"/>
  <c r="D38" i="27"/>
  <c r="I36" i="27"/>
  <c r="G36" i="27"/>
  <c r="E36" i="27"/>
  <c r="D36" i="27"/>
  <c r="I35" i="27"/>
  <c r="G35" i="27"/>
  <c r="E35" i="27"/>
  <c r="D35" i="27"/>
  <c r="I34" i="27"/>
  <c r="G34" i="27"/>
  <c r="E34" i="27"/>
  <c r="D34" i="27"/>
  <c r="I30" i="27"/>
  <c r="G30" i="27"/>
  <c r="E30" i="27"/>
  <c r="D30" i="27"/>
  <c r="I29" i="27"/>
  <c r="G29" i="27"/>
  <c r="E29" i="27"/>
  <c r="D29" i="27"/>
  <c r="I28" i="27"/>
  <c r="G28" i="27"/>
  <c r="E28" i="27"/>
  <c r="D28" i="27"/>
  <c r="I27" i="27"/>
  <c r="G27" i="27"/>
  <c r="E27" i="27"/>
  <c r="D27" i="27"/>
  <c r="I26" i="27"/>
  <c r="G26" i="27"/>
  <c r="E26" i="27"/>
  <c r="D26" i="27"/>
  <c r="I25" i="27"/>
  <c r="G25" i="27"/>
  <c r="E25" i="27"/>
  <c r="D25" i="27"/>
  <c r="I24" i="27"/>
  <c r="G24" i="27"/>
  <c r="E24" i="27"/>
  <c r="D24" i="27"/>
  <c r="I20" i="27"/>
  <c r="G20" i="27"/>
  <c r="E20" i="27"/>
  <c r="D20" i="27"/>
  <c r="I19" i="27"/>
  <c r="G19" i="27"/>
  <c r="E19" i="27"/>
  <c r="D19" i="27"/>
  <c r="I18" i="27"/>
  <c r="G18" i="27"/>
  <c r="E18" i="27"/>
  <c r="D18" i="27"/>
  <c r="I17" i="27"/>
  <c r="G17" i="27"/>
  <c r="E17" i="27"/>
  <c r="D17" i="27"/>
  <c r="I16" i="27"/>
  <c r="G16" i="27"/>
  <c r="E16" i="27"/>
  <c r="D16" i="27"/>
  <c r="I15" i="27"/>
  <c r="G15" i="27"/>
  <c r="E15" i="27"/>
  <c r="D15" i="27"/>
  <c r="I14" i="27"/>
  <c r="G14" i="27"/>
  <c r="E14" i="27"/>
  <c r="D14" i="27"/>
  <c r="I13" i="27"/>
  <c r="G13" i="27"/>
  <c r="E13" i="27"/>
  <c r="D13" i="27"/>
  <c r="I12" i="27"/>
  <c r="G12" i="27"/>
  <c r="E12" i="27"/>
  <c r="D12" i="27"/>
  <c r="I11" i="27"/>
  <c r="G11" i="27"/>
  <c r="E11" i="27"/>
  <c r="D11" i="27"/>
  <c r="A73" i="27"/>
  <c r="A72" i="27"/>
  <c r="A71" i="27"/>
  <c r="A70" i="27"/>
  <c r="A69" i="27"/>
  <c r="A68" i="27"/>
  <c r="A64" i="27"/>
  <c r="A63" i="27"/>
  <c r="A62" i="27"/>
  <c r="A61" i="27"/>
  <c r="A60" i="27"/>
  <c r="A59" i="27"/>
  <c r="A58" i="27"/>
  <c r="A57" i="27"/>
  <c r="A56" i="27"/>
  <c r="A54" i="27"/>
  <c r="A51" i="27"/>
  <c r="A53" i="27"/>
  <c r="A48" i="27"/>
  <c r="A47" i="27"/>
  <c r="A46" i="27"/>
  <c r="A45" i="27"/>
  <c r="A43" i="27"/>
  <c r="A42" i="27"/>
  <c r="A41" i="27"/>
  <c r="A40" i="27"/>
  <c r="A39" i="27"/>
  <c r="A38" i="27"/>
  <c r="A37" i="27"/>
  <c r="A36" i="27"/>
  <c r="A35" i="27"/>
  <c r="A34" i="27"/>
  <c r="A33" i="27"/>
  <c r="A30" i="27"/>
  <c r="A29" i="27"/>
  <c r="A28" i="27"/>
  <c r="A27" i="27"/>
  <c r="A26" i="27"/>
  <c r="A25" i="27"/>
  <c r="A24" i="27"/>
  <c r="A23" i="27"/>
  <c r="A20" i="27"/>
  <c r="A19" i="27"/>
  <c r="A18" i="27"/>
  <c r="A17" i="27"/>
  <c r="A16" i="27"/>
  <c r="A15" i="27"/>
  <c r="A14" i="27"/>
  <c r="A13" i="27"/>
  <c r="A12" i="27"/>
  <c r="A11" i="27"/>
  <c r="A9" i="27"/>
  <c r="A8" i="27"/>
  <c r="A7" i="27"/>
  <c r="R85" i="3"/>
  <c r="R7" i="60"/>
  <c r="R6" i="60" s="1"/>
  <c r="L18" i="1" s="1"/>
  <c r="R57" i="2"/>
  <c r="R56" i="2"/>
  <c r="K13" i="31"/>
  <c r="I15" i="31"/>
  <c r="G15" i="31"/>
  <c r="E15" i="31"/>
  <c r="I14" i="31"/>
  <c r="G14" i="31"/>
  <c r="E14" i="31"/>
  <c r="B15" i="31"/>
  <c r="B14" i="31"/>
  <c r="A13" i="31"/>
  <c r="A10" i="31"/>
  <c r="R55" i="2"/>
  <c r="I16" i="32"/>
  <c r="G16" i="32"/>
  <c r="E16" i="32"/>
  <c r="D16" i="32"/>
  <c r="I15" i="32"/>
  <c r="G15" i="32"/>
  <c r="E15" i="32"/>
  <c r="D15" i="32"/>
  <c r="I14" i="32"/>
  <c r="G14" i="32"/>
  <c r="E14" i="32"/>
  <c r="D14" i="32"/>
  <c r="I13" i="32"/>
  <c r="G13" i="32"/>
  <c r="E13" i="32"/>
  <c r="D13" i="32"/>
  <c r="I12" i="32"/>
  <c r="G12" i="32"/>
  <c r="E12" i="32"/>
  <c r="B16" i="32"/>
  <c r="B15" i="32"/>
  <c r="B14" i="32"/>
  <c r="B13" i="32"/>
  <c r="B12" i="32"/>
  <c r="Q63" i="2"/>
  <c r="Q62" i="2"/>
  <c r="Q61" i="2"/>
  <c r="Q60" i="2"/>
  <c r="Q59" i="2"/>
  <c r="A12" i="32"/>
  <c r="A11" i="32"/>
  <c r="I9" i="32"/>
  <c r="G9" i="32"/>
  <c r="E9" i="32"/>
  <c r="B9" i="32"/>
  <c r="A10" i="32"/>
  <c r="A8" i="32"/>
  <c r="A7" i="32"/>
  <c r="R48" i="2"/>
  <c r="O2" i="2" s="1"/>
  <c r="I9" i="23"/>
  <c r="G9" i="23"/>
  <c r="E9" i="23"/>
  <c r="B9" i="23"/>
  <c r="A8" i="23"/>
  <c r="A7" i="23"/>
  <c r="K8" i="23"/>
  <c r="K7" i="23" s="1"/>
  <c r="K6" i="23" s="1"/>
  <c r="K39" i="23"/>
  <c r="K38" i="23" s="1"/>
  <c r="K26" i="23"/>
  <c r="K23" i="23"/>
  <c r="K22" i="23" s="1"/>
  <c r="K20" i="23"/>
  <c r="K19" i="23" s="1"/>
  <c r="K18" i="23" s="1"/>
  <c r="K15" i="23"/>
  <c r="K14" i="23" s="1"/>
  <c r="K13" i="20"/>
  <c r="K12" i="20" s="1"/>
  <c r="K17" i="20"/>
  <c r="K16" i="20" s="1"/>
  <c r="K15" i="20" s="1"/>
  <c r="R47" i="2"/>
  <c r="K2" i="2" s="1"/>
  <c r="H15" i="74" s="1"/>
  <c r="I18" i="20"/>
  <c r="G18" i="20"/>
  <c r="E18" i="20"/>
  <c r="B18" i="20"/>
  <c r="A17" i="20"/>
  <c r="A16" i="20"/>
  <c r="I20" i="24"/>
  <c r="G20" i="24"/>
  <c r="E20" i="24"/>
  <c r="D20" i="24"/>
  <c r="B20" i="24"/>
  <c r="A20" i="24"/>
  <c r="A19" i="24"/>
  <c r="A18" i="24"/>
  <c r="R43" i="2"/>
  <c r="R42" i="2"/>
  <c r="R39" i="2"/>
  <c r="R38" i="2"/>
  <c r="R37" i="2"/>
  <c r="R36" i="2"/>
  <c r="R35" i="2"/>
  <c r="R34" i="2"/>
  <c r="R33" i="2"/>
  <c r="I22" i="38"/>
  <c r="G22" i="38"/>
  <c r="E22" i="38"/>
  <c r="I21" i="38"/>
  <c r="G21" i="38"/>
  <c r="E21" i="38"/>
  <c r="I20" i="38"/>
  <c r="G20" i="38"/>
  <c r="E20" i="38"/>
  <c r="I19" i="38"/>
  <c r="G19" i="38"/>
  <c r="E19" i="38"/>
  <c r="I18" i="38"/>
  <c r="G18" i="38"/>
  <c r="E18" i="38"/>
  <c r="D22" i="38"/>
  <c r="D21" i="38"/>
  <c r="D20" i="38"/>
  <c r="D19" i="38"/>
  <c r="D18" i="38"/>
  <c r="B22" i="38"/>
  <c r="B21" i="38"/>
  <c r="B20" i="38"/>
  <c r="B19" i="38"/>
  <c r="B18" i="38"/>
  <c r="B17" i="38"/>
  <c r="C15" i="38"/>
  <c r="A15" i="38"/>
  <c r="C16" i="38"/>
  <c r="A16" i="38"/>
  <c r="Q28" i="2"/>
  <c r="R28" i="2"/>
  <c r="I17" i="30"/>
  <c r="G17" i="30"/>
  <c r="E17" i="30"/>
  <c r="B17" i="30"/>
  <c r="A16" i="30"/>
  <c r="R27" i="2"/>
  <c r="Q27" i="2"/>
  <c r="R26" i="2"/>
  <c r="Q26" i="2"/>
  <c r="R25" i="2"/>
  <c r="Q25" i="2"/>
  <c r="Q24" i="2"/>
  <c r="R24" i="2"/>
  <c r="Q22" i="2"/>
  <c r="R22" i="2"/>
  <c r="Q21" i="2"/>
  <c r="R21" i="2"/>
  <c r="R20" i="2"/>
  <c r="Q19" i="2"/>
  <c r="R19" i="2"/>
  <c r="Q16" i="2"/>
  <c r="R16" i="2"/>
  <c r="I9" i="31"/>
  <c r="G9" i="31"/>
  <c r="E9" i="31"/>
  <c r="B9" i="31"/>
  <c r="A8" i="31"/>
  <c r="A7" i="31"/>
  <c r="K52" i="31"/>
  <c r="K50" i="31" s="1"/>
  <c r="K49" i="31" s="1"/>
  <c r="K34" i="31"/>
  <c r="K33" i="31" s="1"/>
  <c r="Q15" i="2"/>
  <c r="I16" i="45"/>
  <c r="G16" i="45"/>
  <c r="E16" i="45"/>
  <c r="A14" i="45"/>
  <c r="A15" i="45"/>
  <c r="R15" i="2"/>
  <c r="R11" i="2"/>
  <c r="R8" i="2"/>
  <c r="Q113" i="16"/>
  <c r="R113" i="16"/>
  <c r="K13" i="26"/>
  <c r="K12" i="26" s="1"/>
  <c r="K11" i="26" s="1"/>
  <c r="K10" i="26" s="1"/>
  <c r="K8" i="26"/>
  <c r="K7" i="26" s="1"/>
  <c r="K6" i="26" s="1"/>
  <c r="I9" i="26"/>
  <c r="G9" i="26"/>
  <c r="E9" i="26"/>
  <c r="B9" i="26"/>
  <c r="A8" i="26"/>
  <c r="A7" i="26"/>
  <c r="Q112" i="16"/>
  <c r="R112" i="16"/>
  <c r="Q55" i="16"/>
  <c r="R55" i="16"/>
  <c r="H2" i="16" s="1"/>
  <c r="F7" i="74" s="1"/>
  <c r="I9" i="54"/>
  <c r="G9" i="54"/>
  <c r="E9" i="54"/>
  <c r="A7" i="54"/>
  <c r="K42" i="54"/>
  <c r="K41" i="54" s="1"/>
  <c r="K36" i="54"/>
  <c r="K35" i="54" s="1"/>
  <c r="K22" i="54"/>
  <c r="K21" i="54" s="1"/>
  <c r="K19" i="54"/>
  <c r="K12" i="54"/>
  <c r="K11" i="54" s="1"/>
  <c r="K10" i="54" s="1"/>
  <c r="K8" i="54"/>
  <c r="K7" i="54" s="1"/>
  <c r="K6" i="54" s="1"/>
  <c r="Q53" i="16"/>
  <c r="R53" i="16"/>
  <c r="I11" i="45"/>
  <c r="G11" i="45"/>
  <c r="E11" i="45"/>
  <c r="K47" i="45"/>
  <c r="K46" i="45" s="1"/>
  <c r="K32" i="45"/>
  <c r="K26" i="45" s="1"/>
  <c r="K29" i="45"/>
  <c r="K28" i="45" s="1"/>
  <c r="K27" i="45" s="1"/>
  <c r="A10" i="45"/>
  <c r="Q111" i="16"/>
  <c r="Q110" i="16"/>
  <c r="R111" i="16"/>
  <c r="R110" i="16"/>
  <c r="I14" i="44"/>
  <c r="G14" i="44"/>
  <c r="E14" i="44"/>
  <c r="I13" i="44"/>
  <c r="G13" i="44"/>
  <c r="E13" i="44"/>
  <c r="B14" i="44"/>
  <c r="B13" i="44"/>
  <c r="A12" i="44"/>
  <c r="A11" i="44"/>
  <c r="A7" i="44"/>
  <c r="K32" i="53"/>
  <c r="K31" i="53" s="1"/>
  <c r="K19" i="53"/>
  <c r="K16" i="53"/>
  <c r="K15" i="53" s="1"/>
  <c r="K14" i="53" s="1"/>
  <c r="A8" i="53"/>
  <c r="A7" i="53"/>
  <c r="Q44" i="16"/>
  <c r="Q43" i="16"/>
  <c r="R44" i="16"/>
  <c r="R43" i="16"/>
  <c r="I10" i="44"/>
  <c r="G10" i="44"/>
  <c r="E10" i="44"/>
  <c r="I9" i="44"/>
  <c r="G9" i="44"/>
  <c r="E9" i="44"/>
  <c r="B10" i="44"/>
  <c r="B9" i="44"/>
  <c r="A8" i="44"/>
  <c r="K12" i="44"/>
  <c r="K11" i="44" s="1"/>
  <c r="K8" i="44"/>
  <c r="K7" i="44" s="1"/>
  <c r="Q95" i="16"/>
  <c r="K76" i="41"/>
  <c r="K75" i="41" s="1"/>
  <c r="K74" i="41" s="1"/>
  <c r="K71" i="41"/>
  <c r="K70" i="41" s="1"/>
  <c r="K60" i="41"/>
  <c r="K59" i="41" s="1"/>
  <c r="K41" i="41"/>
  <c r="K40" i="41" s="1"/>
  <c r="K38" i="41"/>
  <c r="K37" i="41" s="1"/>
  <c r="K35" i="41"/>
  <c r="K34" i="41" s="1"/>
  <c r="K30" i="41"/>
  <c r="K29" i="41" s="1"/>
  <c r="K14" i="41"/>
  <c r="K13" i="41" s="1"/>
  <c r="I16" i="24"/>
  <c r="G16" i="24"/>
  <c r="E16" i="24"/>
  <c r="I15" i="24"/>
  <c r="G15" i="24"/>
  <c r="E15" i="24"/>
  <c r="I14" i="24"/>
  <c r="G14" i="24"/>
  <c r="E14" i="24"/>
  <c r="I13" i="24"/>
  <c r="G13" i="24"/>
  <c r="E13" i="24"/>
  <c r="D10" i="24"/>
  <c r="E10" i="24"/>
  <c r="G10" i="24"/>
  <c r="I10" i="24"/>
  <c r="E9" i="24"/>
  <c r="G9" i="24"/>
  <c r="I9" i="24"/>
  <c r="C14" i="41"/>
  <c r="A14" i="41"/>
  <c r="C13" i="41"/>
  <c r="A13" i="41"/>
  <c r="Q94" i="16"/>
  <c r="Q93" i="16"/>
  <c r="Q92" i="16"/>
  <c r="Q91" i="16"/>
  <c r="B16" i="24"/>
  <c r="B15" i="24"/>
  <c r="B14" i="24"/>
  <c r="B13" i="24"/>
  <c r="A12" i="24"/>
  <c r="A11" i="24"/>
  <c r="A8" i="24"/>
  <c r="A7" i="24"/>
  <c r="Q42" i="16"/>
  <c r="Q41" i="16"/>
  <c r="B9" i="24"/>
  <c r="B10" i="24"/>
  <c r="Q37" i="16"/>
  <c r="Q36" i="16"/>
  <c r="Q35" i="16"/>
  <c r="R37" i="16"/>
  <c r="R36" i="16"/>
  <c r="Q78" i="16"/>
  <c r="R78" i="16"/>
  <c r="Q90" i="16"/>
  <c r="I14" i="20"/>
  <c r="G14" i="20"/>
  <c r="E14" i="20"/>
  <c r="D14" i="20"/>
  <c r="I11" i="20"/>
  <c r="G11" i="20"/>
  <c r="E11" i="20"/>
  <c r="D11" i="20"/>
  <c r="K8" i="20"/>
  <c r="K7" i="20" s="1"/>
  <c r="A13" i="20"/>
  <c r="A12" i="20"/>
  <c r="D10" i="20"/>
  <c r="E10" i="20"/>
  <c r="G10" i="20"/>
  <c r="I10" i="20"/>
  <c r="E9" i="20"/>
  <c r="G9" i="20"/>
  <c r="I9" i="20"/>
  <c r="B11" i="20"/>
  <c r="B14" i="20"/>
  <c r="B10" i="20"/>
  <c r="B9" i="20"/>
  <c r="A8" i="20"/>
  <c r="A7" i="20"/>
  <c r="K49" i="20"/>
  <c r="K48" i="20" s="1"/>
  <c r="K46" i="20"/>
  <c r="K45" i="20" s="1"/>
  <c r="K34" i="20"/>
  <c r="K33" i="20" s="1"/>
  <c r="K30" i="20"/>
  <c r="K29" i="20" s="1"/>
  <c r="K25" i="20"/>
  <c r="K24" i="20" s="1"/>
  <c r="K22" i="20"/>
  <c r="K21" i="20" s="1"/>
  <c r="Q34" i="16"/>
  <c r="Q33" i="16"/>
  <c r="Q32" i="16"/>
  <c r="R34" i="16"/>
  <c r="R33" i="16"/>
  <c r="R32" i="16"/>
  <c r="D10" i="30"/>
  <c r="E10" i="30"/>
  <c r="G10" i="30"/>
  <c r="I10" i="30"/>
  <c r="D11" i="30"/>
  <c r="E11" i="30"/>
  <c r="G11" i="30"/>
  <c r="I11" i="30"/>
  <c r="E9" i="30"/>
  <c r="G9" i="30"/>
  <c r="I9" i="30"/>
  <c r="B11" i="30"/>
  <c r="B10" i="30"/>
  <c r="B9" i="30"/>
  <c r="A8" i="30"/>
  <c r="A7" i="30"/>
  <c r="K132" i="30"/>
  <c r="K131" i="30" s="1"/>
  <c r="K129" i="30"/>
  <c r="K128" i="30" s="1"/>
  <c r="K123" i="30"/>
  <c r="K122" i="30" s="1"/>
  <c r="K106" i="30"/>
  <c r="K57" i="30"/>
  <c r="K56" i="30" s="1"/>
  <c r="K47" i="30"/>
  <c r="K46" i="30" s="1"/>
  <c r="K43" i="30"/>
  <c r="K42" i="30" s="1"/>
  <c r="K36" i="30"/>
  <c r="K35" i="30" s="1"/>
  <c r="K16" i="30"/>
  <c r="K15" i="30" s="1"/>
  <c r="K8" i="30"/>
  <c r="K7" i="30" s="1"/>
  <c r="Q84" i="16"/>
  <c r="Q85" i="16"/>
  <c r="Q86" i="16"/>
  <c r="Q87" i="16"/>
  <c r="Q88" i="16"/>
  <c r="R30" i="16"/>
  <c r="Q30" i="16"/>
  <c r="Q29" i="16"/>
  <c r="R29" i="16"/>
  <c r="Q63" i="16"/>
  <c r="Q64" i="16"/>
  <c r="Q65" i="16"/>
  <c r="R64" i="16"/>
  <c r="R65" i="16"/>
  <c r="R63" i="16"/>
  <c r="Q61" i="16"/>
  <c r="R61" i="16"/>
  <c r="R10" i="16"/>
  <c r="R11" i="16"/>
  <c r="Q11" i="16"/>
  <c r="Q71" i="16"/>
  <c r="Q72" i="16"/>
  <c r="Q73" i="16"/>
  <c r="Q74" i="16"/>
  <c r="Q75" i="16"/>
  <c r="Q76" i="16"/>
  <c r="R72" i="16"/>
  <c r="R73" i="16"/>
  <c r="R74" i="16"/>
  <c r="R75" i="16"/>
  <c r="R76" i="16"/>
  <c r="R71" i="16"/>
  <c r="Q68" i="16"/>
  <c r="Q69" i="16"/>
  <c r="R69" i="16"/>
  <c r="R68" i="16"/>
  <c r="Q27" i="16"/>
  <c r="R27" i="16"/>
  <c r="Q25" i="16"/>
  <c r="Q26" i="16"/>
  <c r="R26" i="16"/>
  <c r="R25" i="16"/>
  <c r="B11" i="38"/>
  <c r="R9" i="16"/>
  <c r="R13" i="16"/>
  <c r="R14" i="16"/>
  <c r="Q13" i="16"/>
  <c r="Q14" i="16"/>
  <c r="Q9" i="16"/>
  <c r="C10" i="38"/>
  <c r="A10" i="38"/>
  <c r="A11" i="38"/>
  <c r="C9" i="38"/>
  <c r="D9" i="20"/>
  <c r="A9" i="20"/>
  <c r="A37" i="54"/>
  <c r="A111" i="38"/>
  <c r="A109" i="38"/>
  <c r="C44" i="38"/>
  <c r="D44" i="38"/>
  <c r="E44" i="38"/>
  <c r="G44" i="38"/>
  <c r="I44" i="38"/>
  <c r="C45" i="38"/>
  <c r="D45" i="38"/>
  <c r="E45" i="38"/>
  <c r="G45" i="38"/>
  <c r="I45" i="38"/>
  <c r="A45" i="38"/>
  <c r="A44" i="38"/>
  <c r="B74" i="38"/>
  <c r="C74" i="38"/>
  <c r="D74" i="38"/>
  <c r="E74" i="38"/>
  <c r="G74" i="38"/>
  <c r="I74" i="38"/>
  <c r="B75" i="38"/>
  <c r="C75" i="38"/>
  <c r="D75" i="38"/>
  <c r="E75" i="38"/>
  <c r="G75" i="38"/>
  <c r="I75" i="38"/>
  <c r="B76" i="38"/>
  <c r="C76" i="38"/>
  <c r="D76" i="38"/>
  <c r="E76" i="38"/>
  <c r="G76" i="38"/>
  <c r="I76" i="38"/>
  <c r="B77" i="38"/>
  <c r="C77" i="38"/>
  <c r="D77" i="38"/>
  <c r="E77" i="38"/>
  <c r="G77" i="38"/>
  <c r="I77" i="38"/>
  <c r="B78" i="38"/>
  <c r="C78" i="38"/>
  <c r="D78" i="38"/>
  <c r="E78" i="38"/>
  <c r="G78" i="38"/>
  <c r="I78" i="38"/>
  <c r="B79" i="38"/>
  <c r="C79" i="38"/>
  <c r="D79" i="38"/>
  <c r="E79" i="38"/>
  <c r="G79" i="38"/>
  <c r="I79" i="38"/>
  <c r="B80" i="38"/>
  <c r="C80" i="38"/>
  <c r="D80" i="38"/>
  <c r="E80" i="38"/>
  <c r="G80" i="38"/>
  <c r="I80" i="38"/>
  <c r="B81" i="38"/>
  <c r="C81" i="38"/>
  <c r="D81" i="38"/>
  <c r="E81" i="38"/>
  <c r="G81" i="38"/>
  <c r="I81" i="38"/>
  <c r="B82" i="38"/>
  <c r="C82" i="38"/>
  <c r="D82" i="38"/>
  <c r="E82" i="38"/>
  <c r="G82" i="38"/>
  <c r="I82" i="38"/>
  <c r="B83" i="38"/>
  <c r="C83" i="38"/>
  <c r="D83" i="38"/>
  <c r="E83" i="38"/>
  <c r="G83" i="38"/>
  <c r="I83" i="38"/>
  <c r="C84" i="38"/>
  <c r="D84" i="38"/>
  <c r="E84" i="38"/>
  <c r="G84" i="38"/>
  <c r="I84" i="38"/>
  <c r="B85" i="38"/>
  <c r="C85" i="38"/>
  <c r="D85" i="38"/>
  <c r="E85" i="38"/>
  <c r="G85" i="38"/>
  <c r="I85" i="38"/>
  <c r="B86" i="38"/>
  <c r="C86" i="38"/>
  <c r="D86" i="38"/>
  <c r="E86" i="38"/>
  <c r="G86" i="38"/>
  <c r="I86" i="38"/>
  <c r="B87" i="38"/>
  <c r="C87" i="38"/>
  <c r="D87" i="38"/>
  <c r="E87" i="38"/>
  <c r="G87" i="38"/>
  <c r="I87" i="38"/>
  <c r="C88" i="38"/>
  <c r="D88" i="38"/>
  <c r="E88" i="38"/>
  <c r="G88" i="38"/>
  <c r="I88" i="38"/>
  <c r="C89" i="38"/>
  <c r="D89" i="38"/>
  <c r="E89" i="38"/>
  <c r="G89" i="38"/>
  <c r="I89" i="38"/>
  <c r="C90" i="38"/>
  <c r="D90" i="38"/>
  <c r="E90" i="38"/>
  <c r="G90" i="38"/>
  <c r="I90" i="38"/>
  <c r="C91" i="38"/>
  <c r="D91" i="38"/>
  <c r="E91" i="38"/>
  <c r="G91" i="38"/>
  <c r="I91" i="38"/>
  <c r="C92" i="38"/>
  <c r="D92" i="38"/>
  <c r="E92" i="38"/>
  <c r="G92" i="38"/>
  <c r="I92" i="38"/>
  <c r="C93" i="38"/>
  <c r="D93" i="38"/>
  <c r="E93" i="38"/>
  <c r="G93" i="38"/>
  <c r="I93" i="38"/>
  <c r="B96" i="38"/>
  <c r="C96" i="38"/>
  <c r="D96" i="38"/>
  <c r="E96" i="38"/>
  <c r="G96" i="38"/>
  <c r="I96" i="38"/>
  <c r="A96" i="38"/>
  <c r="A90" i="38"/>
  <c r="A91" i="38"/>
  <c r="A92" i="38"/>
  <c r="A93" i="38"/>
  <c r="A74" i="38"/>
  <c r="A75" i="38"/>
  <c r="A76" i="38"/>
  <c r="A77" i="38"/>
  <c r="A78" i="38"/>
  <c r="A79" i="38"/>
  <c r="A80" i="38"/>
  <c r="A81" i="38"/>
  <c r="A82" i="38"/>
  <c r="A83" i="38"/>
  <c r="A84" i="38"/>
  <c r="A85" i="38"/>
  <c r="A86" i="38"/>
  <c r="A87" i="38"/>
  <c r="A88" i="38"/>
  <c r="A89" i="38"/>
  <c r="C73" i="38"/>
  <c r="D73" i="38"/>
  <c r="E73" i="38"/>
  <c r="G73" i="38"/>
  <c r="I73" i="38"/>
  <c r="C72" i="38"/>
  <c r="D72" i="38"/>
  <c r="E72" i="38"/>
  <c r="G72" i="38"/>
  <c r="I72" i="38"/>
  <c r="B65" i="38"/>
  <c r="C65" i="38"/>
  <c r="D65" i="38"/>
  <c r="E65" i="38"/>
  <c r="G65" i="38"/>
  <c r="I65" i="38"/>
  <c r="D66" i="38"/>
  <c r="E66" i="38"/>
  <c r="G66" i="38"/>
  <c r="I66" i="38"/>
  <c r="A66" i="38"/>
  <c r="A65" i="38"/>
  <c r="B63" i="38"/>
  <c r="C63" i="38"/>
  <c r="D63" i="38"/>
  <c r="E63" i="38"/>
  <c r="G63" i="38"/>
  <c r="I63" i="38"/>
  <c r="A63" i="38"/>
  <c r="D61" i="38"/>
  <c r="E61" i="38"/>
  <c r="G61" i="38"/>
  <c r="I61" i="38"/>
  <c r="C60" i="38"/>
  <c r="C61" i="38"/>
  <c r="A61" i="38"/>
  <c r="C57" i="38"/>
  <c r="D57" i="38"/>
  <c r="E57" i="38"/>
  <c r="G57" i="38"/>
  <c r="I57" i="38"/>
  <c r="A57" i="38"/>
  <c r="D42" i="38"/>
  <c r="D41" i="38"/>
  <c r="C42" i="38"/>
  <c r="C41" i="38"/>
  <c r="A42" i="38"/>
  <c r="A41" i="38"/>
  <c r="C40" i="38"/>
  <c r="D40" i="38"/>
  <c r="C29" i="38"/>
  <c r="D29" i="38"/>
  <c r="E29" i="38"/>
  <c r="G29" i="38"/>
  <c r="I29" i="38"/>
  <c r="A29" i="38"/>
  <c r="C12" i="38"/>
  <c r="D12" i="38"/>
  <c r="E12" i="38"/>
  <c r="G12" i="38"/>
  <c r="I12" i="38"/>
  <c r="C13" i="38"/>
  <c r="D13" i="38"/>
  <c r="E13" i="38"/>
  <c r="G13" i="38"/>
  <c r="I13" i="38"/>
  <c r="A13" i="38"/>
  <c r="A12" i="38"/>
  <c r="I32" i="54"/>
  <c r="G32" i="54"/>
  <c r="E32" i="54"/>
  <c r="D32" i="54"/>
  <c r="I31" i="54"/>
  <c r="G31" i="54"/>
  <c r="E31" i="54"/>
  <c r="D31" i="54"/>
  <c r="I43" i="54"/>
  <c r="G43" i="54"/>
  <c r="E43" i="54"/>
  <c r="D43" i="54"/>
  <c r="B43" i="54"/>
  <c r="A43" i="54"/>
  <c r="A42" i="54"/>
  <c r="A36" i="54"/>
  <c r="A32" i="54"/>
  <c r="A31" i="54"/>
  <c r="A30" i="54"/>
  <c r="A29" i="54"/>
  <c r="I24" i="54"/>
  <c r="I23" i="54"/>
  <c r="G24" i="54"/>
  <c r="G23" i="54"/>
  <c r="D24" i="54"/>
  <c r="E24" i="54"/>
  <c r="E23" i="54"/>
  <c r="D23" i="54"/>
  <c r="A24" i="54"/>
  <c r="A23" i="54"/>
  <c r="A22" i="54"/>
  <c r="A21" i="54"/>
  <c r="I20" i="54"/>
  <c r="G20" i="54"/>
  <c r="E20" i="54"/>
  <c r="D20" i="54"/>
  <c r="A20" i="54"/>
  <c r="A18" i="54"/>
  <c r="A19" i="54"/>
  <c r="A17" i="54"/>
  <c r="I14" i="54"/>
  <c r="G14" i="54"/>
  <c r="E14" i="54"/>
  <c r="D14" i="54"/>
  <c r="B14" i="54"/>
  <c r="A14" i="54"/>
  <c r="A13" i="54"/>
  <c r="A12" i="54"/>
  <c r="A11" i="54"/>
  <c r="D9" i="54"/>
  <c r="B9" i="54"/>
  <c r="A9" i="54"/>
  <c r="A8" i="54"/>
  <c r="C13" i="37"/>
  <c r="D13" i="37"/>
  <c r="A13" i="37"/>
  <c r="I33" i="53"/>
  <c r="G33" i="53"/>
  <c r="E33" i="53"/>
  <c r="D33" i="53"/>
  <c r="A33" i="53"/>
  <c r="I22" i="53"/>
  <c r="G22" i="53"/>
  <c r="E22" i="53"/>
  <c r="D22" i="53"/>
  <c r="I21" i="53"/>
  <c r="G21" i="53"/>
  <c r="E21" i="53"/>
  <c r="D21" i="53"/>
  <c r="A22" i="53"/>
  <c r="A21" i="53"/>
  <c r="A20" i="53"/>
  <c r="D18" i="53"/>
  <c r="E18" i="53"/>
  <c r="G18" i="53"/>
  <c r="G17" i="53"/>
  <c r="E17" i="53"/>
  <c r="D17" i="53"/>
  <c r="A18" i="53"/>
  <c r="A17" i="53"/>
  <c r="A16" i="53"/>
  <c r="A9" i="53"/>
  <c r="D13" i="23"/>
  <c r="A13" i="23"/>
  <c r="I27" i="23"/>
  <c r="G27" i="23"/>
  <c r="E27" i="23"/>
  <c r="D27" i="23"/>
  <c r="B27" i="23"/>
  <c r="A27" i="23"/>
  <c r="I35" i="45"/>
  <c r="G35" i="45"/>
  <c r="E35" i="45"/>
  <c r="D35" i="45"/>
  <c r="A35" i="45"/>
  <c r="I40" i="45"/>
  <c r="G40" i="45"/>
  <c r="E40" i="45"/>
  <c r="D40" i="45"/>
  <c r="A40" i="45"/>
  <c r="A39" i="45"/>
  <c r="C87" i="41"/>
  <c r="D87" i="41"/>
  <c r="I87" i="41"/>
  <c r="C77" i="41"/>
  <c r="D77" i="41"/>
  <c r="E77" i="41"/>
  <c r="G77" i="41"/>
  <c r="I77" i="41"/>
  <c r="B62" i="41"/>
  <c r="C62" i="41"/>
  <c r="D62" i="41"/>
  <c r="E62" i="41"/>
  <c r="G62" i="41"/>
  <c r="I62" i="41"/>
  <c r="B47" i="41"/>
  <c r="C47" i="41"/>
  <c r="D47" i="41"/>
  <c r="E47" i="41"/>
  <c r="G47" i="41"/>
  <c r="I47" i="41"/>
  <c r="B23" i="41"/>
  <c r="C23" i="41"/>
  <c r="B15" i="41"/>
  <c r="C15" i="41"/>
  <c r="D15" i="41"/>
  <c r="E15" i="41"/>
  <c r="G15" i="41"/>
  <c r="I15" i="41"/>
  <c r="A48" i="32"/>
  <c r="C8" i="34"/>
  <c r="C13" i="34"/>
  <c r="B34" i="38"/>
  <c r="C34" i="38"/>
  <c r="D34" i="38"/>
  <c r="E34" i="38"/>
  <c r="G34" i="38"/>
  <c r="I34" i="38"/>
  <c r="B31" i="38"/>
  <c r="C31" i="38"/>
  <c r="D31" i="38"/>
  <c r="E31" i="38"/>
  <c r="G31" i="38"/>
  <c r="I31" i="38"/>
  <c r="B27" i="38"/>
  <c r="C27" i="38"/>
  <c r="D27" i="38"/>
  <c r="E27" i="38"/>
  <c r="G27" i="38"/>
  <c r="I27" i="38"/>
  <c r="A27" i="38"/>
  <c r="A34" i="38"/>
  <c r="A31" i="38"/>
  <c r="A87" i="41"/>
  <c r="A62" i="41"/>
  <c r="A47" i="41"/>
  <c r="A23" i="41"/>
  <c r="A15" i="41"/>
  <c r="I49" i="45"/>
  <c r="G49" i="45"/>
  <c r="E49" i="45"/>
  <c r="D49" i="45"/>
  <c r="A49" i="45"/>
  <c r="I48" i="45"/>
  <c r="G48" i="45"/>
  <c r="E48" i="45"/>
  <c r="D48" i="45"/>
  <c r="A48" i="45"/>
  <c r="A47" i="45"/>
  <c r="I44" i="45"/>
  <c r="G44" i="45"/>
  <c r="E44" i="45"/>
  <c r="D44" i="45"/>
  <c r="A44" i="45"/>
  <c r="A43" i="45"/>
  <c r="I39" i="45"/>
  <c r="G39" i="45"/>
  <c r="E39" i="45"/>
  <c r="D39" i="45"/>
  <c r="I34" i="45"/>
  <c r="G34" i="45"/>
  <c r="E34" i="45"/>
  <c r="D34" i="45"/>
  <c r="A34" i="45"/>
  <c r="A33" i="45"/>
  <c r="D31" i="45"/>
  <c r="A31" i="45"/>
  <c r="D30" i="45"/>
  <c r="A30" i="45"/>
  <c r="A29" i="45"/>
  <c r="D16" i="45"/>
  <c r="A16" i="45"/>
  <c r="D11" i="45"/>
  <c r="A11" i="45"/>
  <c r="I22" i="44"/>
  <c r="G22" i="44"/>
  <c r="E22" i="44"/>
  <c r="D22" i="44"/>
  <c r="A22" i="44"/>
  <c r="A21" i="44"/>
  <c r="I18" i="44"/>
  <c r="G18" i="44"/>
  <c r="E18" i="44"/>
  <c r="D18" i="44"/>
  <c r="A18" i="44"/>
  <c r="A17" i="44"/>
  <c r="D14" i="44"/>
  <c r="A14" i="44"/>
  <c r="D13" i="44"/>
  <c r="A13" i="44"/>
  <c r="D10" i="44"/>
  <c r="A10" i="44"/>
  <c r="D9" i="44"/>
  <c r="A9" i="44"/>
  <c r="I25" i="43"/>
  <c r="G25" i="43"/>
  <c r="E25" i="43"/>
  <c r="D25" i="43"/>
  <c r="A25" i="43"/>
  <c r="A24" i="43"/>
  <c r="I21" i="43"/>
  <c r="G21" i="43"/>
  <c r="E21" i="43"/>
  <c r="D21" i="43"/>
  <c r="A21" i="43"/>
  <c r="A20" i="43"/>
  <c r="I17" i="43"/>
  <c r="G17" i="43"/>
  <c r="E17" i="43"/>
  <c r="D17" i="43"/>
  <c r="A17" i="43"/>
  <c r="I16" i="43"/>
  <c r="G16" i="43"/>
  <c r="E16" i="43"/>
  <c r="D16" i="43"/>
  <c r="A16" i="43"/>
  <c r="I15" i="43"/>
  <c r="G15" i="43"/>
  <c r="E15" i="43"/>
  <c r="D15" i="43"/>
  <c r="A15" i="43"/>
  <c r="A14" i="43"/>
  <c r="I11" i="43"/>
  <c r="G11" i="43"/>
  <c r="E11" i="43"/>
  <c r="D11" i="43"/>
  <c r="A11" i="43"/>
  <c r="I10" i="43"/>
  <c r="G10" i="43"/>
  <c r="E10" i="43"/>
  <c r="D10" i="43"/>
  <c r="A10" i="43"/>
  <c r="A9" i="43"/>
  <c r="I42" i="42"/>
  <c r="G42" i="42"/>
  <c r="E42" i="42"/>
  <c r="D42" i="42"/>
  <c r="A42" i="42"/>
  <c r="A41" i="42"/>
  <c r="I35" i="42"/>
  <c r="G35" i="42"/>
  <c r="E35" i="42"/>
  <c r="D35" i="42"/>
  <c r="A35" i="42"/>
  <c r="I34" i="42"/>
  <c r="G34" i="42"/>
  <c r="E34" i="42"/>
  <c r="D34" i="42"/>
  <c r="A34" i="42"/>
  <c r="I33" i="42"/>
  <c r="G33" i="42"/>
  <c r="E33" i="42"/>
  <c r="D33" i="42"/>
  <c r="A33" i="42"/>
  <c r="A32" i="42"/>
  <c r="I29" i="42"/>
  <c r="G29" i="42"/>
  <c r="E29" i="42"/>
  <c r="D29" i="42"/>
  <c r="A29" i="42"/>
  <c r="I28" i="42"/>
  <c r="G28" i="42"/>
  <c r="E28" i="42"/>
  <c r="D28" i="42"/>
  <c r="A28" i="42"/>
  <c r="A27" i="42"/>
  <c r="I25" i="42"/>
  <c r="G25" i="42"/>
  <c r="E25" i="42"/>
  <c r="D25" i="42"/>
  <c r="A25" i="42"/>
  <c r="A23" i="42"/>
  <c r="I21" i="42"/>
  <c r="G21" i="42"/>
  <c r="E21" i="42"/>
  <c r="D21" i="42"/>
  <c r="A21" i="42"/>
  <c r="I20" i="42"/>
  <c r="G20" i="42"/>
  <c r="E20" i="42"/>
  <c r="D20" i="42"/>
  <c r="A20" i="42"/>
  <c r="I19" i="42"/>
  <c r="G19" i="42"/>
  <c r="E19" i="42"/>
  <c r="D19" i="42"/>
  <c r="A19" i="42"/>
  <c r="I18" i="42"/>
  <c r="G18" i="42"/>
  <c r="E18" i="42"/>
  <c r="D18" i="42"/>
  <c r="A18" i="42"/>
  <c r="I17" i="42"/>
  <c r="G17" i="42"/>
  <c r="E17" i="42"/>
  <c r="D17" i="42"/>
  <c r="A17" i="42"/>
  <c r="I16" i="42"/>
  <c r="G16" i="42"/>
  <c r="E16" i="42"/>
  <c r="D16" i="42"/>
  <c r="A16" i="42"/>
  <c r="A15" i="42"/>
  <c r="C84" i="41"/>
  <c r="A84" i="41"/>
  <c r="C83" i="41"/>
  <c r="A83" i="41"/>
  <c r="I73" i="41"/>
  <c r="G73" i="41"/>
  <c r="E73" i="41"/>
  <c r="D73" i="41"/>
  <c r="C73" i="41"/>
  <c r="A73" i="41"/>
  <c r="I72" i="41"/>
  <c r="G72" i="41"/>
  <c r="E72" i="41"/>
  <c r="D72" i="41"/>
  <c r="C72" i="41"/>
  <c r="A72" i="41"/>
  <c r="C71" i="41"/>
  <c r="A71" i="41"/>
  <c r="I67" i="41"/>
  <c r="G67" i="41"/>
  <c r="E67" i="41"/>
  <c r="D67" i="41"/>
  <c r="C67" i="41"/>
  <c r="A67" i="41"/>
  <c r="C66" i="41"/>
  <c r="A66" i="41"/>
  <c r="I61" i="41"/>
  <c r="G61" i="41"/>
  <c r="E61" i="41"/>
  <c r="D61" i="41"/>
  <c r="C61" i="41"/>
  <c r="A61" i="41"/>
  <c r="I57" i="41"/>
  <c r="G57" i="41"/>
  <c r="E57" i="41"/>
  <c r="D57" i="41"/>
  <c r="C57" i="41"/>
  <c r="A57" i="41"/>
  <c r="I56" i="41"/>
  <c r="G56" i="41"/>
  <c r="E56" i="41"/>
  <c r="D56" i="41"/>
  <c r="C56" i="41"/>
  <c r="A56" i="41"/>
  <c r="C55" i="41"/>
  <c r="A55" i="41"/>
  <c r="C50" i="41"/>
  <c r="A50" i="41"/>
  <c r="I46" i="41"/>
  <c r="G46" i="41"/>
  <c r="E46" i="41"/>
  <c r="D46" i="41"/>
  <c r="C46" i="41"/>
  <c r="A46" i="41"/>
  <c r="I44" i="41"/>
  <c r="G44" i="41"/>
  <c r="E44" i="41"/>
  <c r="D44" i="41"/>
  <c r="C44" i="41"/>
  <c r="A44" i="41"/>
  <c r="I43" i="41"/>
  <c r="G43" i="41"/>
  <c r="E43" i="41"/>
  <c r="D43" i="41"/>
  <c r="C43" i="41"/>
  <c r="A43" i="41"/>
  <c r="I42" i="41"/>
  <c r="G42" i="41"/>
  <c r="E42" i="41"/>
  <c r="D42" i="41"/>
  <c r="C42" i="41"/>
  <c r="A42" i="41"/>
  <c r="A41" i="41"/>
  <c r="I39" i="41"/>
  <c r="G39" i="41"/>
  <c r="E39" i="41"/>
  <c r="D39" i="41"/>
  <c r="C39" i="41"/>
  <c r="A39" i="41"/>
  <c r="I36" i="41"/>
  <c r="G36" i="41"/>
  <c r="E36" i="41"/>
  <c r="D36" i="41"/>
  <c r="C36" i="41"/>
  <c r="A36" i="41"/>
  <c r="A35" i="41"/>
  <c r="I31" i="41"/>
  <c r="G31" i="41"/>
  <c r="E31" i="41"/>
  <c r="D31" i="41"/>
  <c r="C31" i="41"/>
  <c r="A31" i="41"/>
  <c r="I36" i="40"/>
  <c r="G36" i="40"/>
  <c r="E36" i="40"/>
  <c r="D36" i="40"/>
  <c r="A36" i="40"/>
  <c r="I35" i="40"/>
  <c r="G35" i="40"/>
  <c r="E35" i="40"/>
  <c r="D35" i="40"/>
  <c r="A35" i="40"/>
  <c r="I34" i="40"/>
  <c r="G34" i="40"/>
  <c r="E34" i="40"/>
  <c r="D34" i="40"/>
  <c r="A34" i="40"/>
  <c r="I33" i="40"/>
  <c r="G33" i="40"/>
  <c r="E33" i="40"/>
  <c r="D33" i="40"/>
  <c r="A33" i="40"/>
  <c r="I30" i="40"/>
  <c r="G30" i="40"/>
  <c r="E30" i="40"/>
  <c r="D30" i="40"/>
  <c r="A30" i="40"/>
  <c r="I29" i="40"/>
  <c r="G29" i="40"/>
  <c r="E29" i="40"/>
  <c r="D29" i="40"/>
  <c r="A29" i="40"/>
  <c r="I28" i="40"/>
  <c r="G28" i="40"/>
  <c r="E28" i="40"/>
  <c r="D28" i="40"/>
  <c r="A28" i="40"/>
  <c r="I27" i="40"/>
  <c r="G27" i="40"/>
  <c r="E27" i="40"/>
  <c r="D27" i="40"/>
  <c r="A27" i="40"/>
  <c r="I26" i="40"/>
  <c r="G26" i="40"/>
  <c r="E26" i="40"/>
  <c r="D26" i="40"/>
  <c r="A26" i="40"/>
  <c r="I25" i="40"/>
  <c r="G25" i="40"/>
  <c r="E25" i="40"/>
  <c r="D25" i="40"/>
  <c r="A25" i="40"/>
  <c r="I24" i="40"/>
  <c r="G24" i="40"/>
  <c r="E24" i="40"/>
  <c r="D24" i="40"/>
  <c r="A24" i="40"/>
  <c r="I23" i="40"/>
  <c r="G23" i="40"/>
  <c r="E23" i="40"/>
  <c r="D23" i="40"/>
  <c r="A23" i="40"/>
  <c r="I22" i="40"/>
  <c r="G22" i="40"/>
  <c r="E22" i="40"/>
  <c r="D22" i="40"/>
  <c r="A22" i="40"/>
  <c r="A21" i="40"/>
  <c r="I18" i="40"/>
  <c r="G18" i="40"/>
  <c r="E18" i="40"/>
  <c r="D18" i="40"/>
  <c r="A18" i="40"/>
  <c r="I15" i="40"/>
  <c r="G15" i="40"/>
  <c r="E15" i="40"/>
  <c r="D15" i="40"/>
  <c r="A15" i="40"/>
  <c r="I14" i="40"/>
  <c r="G14" i="40"/>
  <c r="E14" i="40"/>
  <c r="D14" i="40"/>
  <c r="A14" i="40"/>
  <c r="A13" i="40"/>
  <c r="D9" i="40"/>
  <c r="A9" i="40"/>
  <c r="A108" i="38"/>
  <c r="A107" i="38"/>
  <c r="I104" i="38"/>
  <c r="G104" i="38"/>
  <c r="E104" i="38"/>
  <c r="D104" i="38"/>
  <c r="C104" i="38"/>
  <c r="A104" i="38"/>
  <c r="I103" i="38"/>
  <c r="G103" i="38"/>
  <c r="E103" i="38"/>
  <c r="D103" i="38"/>
  <c r="C103" i="38"/>
  <c r="A103" i="38"/>
  <c r="I102" i="38"/>
  <c r="G102" i="38"/>
  <c r="E102" i="38"/>
  <c r="D102" i="38"/>
  <c r="C102" i="38"/>
  <c r="A102" i="38"/>
  <c r="I99" i="38"/>
  <c r="G99" i="38"/>
  <c r="E99" i="38"/>
  <c r="D99" i="38"/>
  <c r="C99" i="38"/>
  <c r="A99" i="38"/>
  <c r="A73" i="38"/>
  <c r="A72" i="38"/>
  <c r="I71" i="38"/>
  <c r="G71" i="38"/>
  <c r="E71" i="38"/>
  <c r="D71" i="38"/>
  <c r="C71" i="38"/>
  <c r="A71" i="38"/>
  <c r="I70" i="38"/>
  <c r="G70" i="38"/>
  <c r="E70" i="38"/>
  <c r="D70" i="38"/>
  <c r="C70" i="38"/>
  <c r="A70" i="38"/>
  <c r="I60" i="38"/>
  <c r="G60" i="38"/>
  <c r="E60" i="38"/>
  <c r="D60" i="38"/>
  <c r="A60" i="38"/>
  <c r="I59" i="38"/>
  <c r="G59" i="38"/>
  <c r="E59" i="38"/>
  <c r="D59" i="38"/>
  <c r="C59" i="38"/>
  <c r="A59" i="38"/>
  <c r="I58" i="38"/>
  <c r="G58" i="38"/>
  <c r="E58" i="38"/>
  <c r="D58" i="38"/>
  <c r="C58" i="38"/>
  <c r="A58" i="38"/>
  <c r="I54" i="38"/>
  <c r="G54" i="38"/>
  <c r="E54" i="38"/>
  <c r="D54" i="38"/>
  <c r="C54" i="38"/>
  <c r="I53" i="38"/>
  <c r="G53" i="38"/>
  <c r="E53" i="38"/>
  <c r="D53" i="38"/>
  <c r="C53" i="38"/>
  <c r="A53" i="38"/>
  <c r="I52" i="38"/>
  <c r="G52" i="38"/>
  <c r="E52" i="38"/>
  <c r="D52" i="38"/>
  <c r="C52" i="38"/>
  <c r="A52" i="38"/>
  <c r="I51" i="38"/>
  <c r="G51" i="38"/>
  <c r="E51" i="38"/>
  <c r="D51" i="38"/>
  <c r="C51" i="38"/>
  <c r="A51" i="38"/>
  <c r="I50" i="38"/>
  <c r="G50" i="38"/>
  <c r="E50" i="38"/>
  <c r="D50" i="38"/>
  <c r="C50" i="38"/>
  <c r="A50" i="38"/>
  <c r="I49" i="38"/>
  <c r="G49" i="38"/>
  <c r="E49" i="38"/>
  <c r="D49" i="38"/>
  <c r="C49" i="38"/>
  <c r="A49" i="38"/>
  <c r="I48" i="38"/>
  <c r="G48" i="38"/>
  <c r="E48" i="38"/>
  <c r="D48" i="38"/>
  <c r="C48" i="38"/>
  <c r="A48" i="38"/>
  <c r="A40" i="38"/>
  <c r="D39" i="38"/>
  <c r="C39" i="38"/>
  <c r="A39" i="38"/>
  <c r="C22" i="38"/>
  <c r="A22" i="38"/>
  <c r="C21" i="38"/>
  <c r="A21" i="38"/>
  <c r="C20" i="38"/>
  <c r="A20" i="38"/>
  <c r="C19" i="38"/>
  <c r="A19" i="38"/>
  <c r="C18" i="38"/>
  <c r="A18" i="38"/>
  <c r="C17" i="38"/>
  <c r="A17" i="38"/>
  <c r="I11" i="38"/>
  <c r="G11" i="38"/>
  <c r="E11" i="38"/>
  <c r="D11" i="38"/>
  <c r="C11" i="38"/>
  <c r="I26" i="37"/>
  <c r="G26" i="37"/>
  <c r="E26" i="37"/>
  <c r="D26" i="37"/>
  <c r="C26" i="37"/>
  <c r="A26" i="37"/>
  <c r="I23" i="37"/>
  <c r="G23" i="37"/>
  <c r="E23" i="37"/>
  <c r="D23" i="37"/>
  <c r="C23" i="37"/>
  <c r="A23" i="37"/>
  <c r="I21" i="37"/>
  <c r="G21" i="37"/>
  <c r="E21" i="37"/>
  <c r="D21" i="37"/>
  <c r="C21" i="37"/>
  <c r="A21" i="37"/>
  <c r="I18" i="37"/>
  <c r="G18" i="37"/>
  <c r="E18" i="37"/>
  <c r="D18" i="37"/>
  <c r="C18" i="37"/>
  <c r="A18" i="37"/>
  <c r="I17" i="37"/>
  <c r="G17" i="37"/>
  <c r="E17" i="37"/>
  <c r="D17" i="37"/>
  <c r="C17" i="37"/>
  <c r="A17" i="37"/>
  <c r="D8" i="37"/>
  <c r="C8" i="37"/>
  <c r="A8" i="37"/>
  <c r="I19" i="35"/>
  <c r="G19" i="35"/>
  <c r="E19" i="35"/>
  <c r="D19" i="35"/>
  <c r="A19" i="35"/>
  <c r="I15" i="35"/>
  <c r="G15" i="35"/>
  <c r="E15" i="35"/>
  <c r="D15" i="35"/>
  <c r="A15" i="35"/>
  <c r="I14" i="35"/>
  <c r="G14" i="35"/>
  <c r="E14" i="35"/>
  <c r="D14" i="35"/>
  <c r="A14" i="35"/>
  <c r="D11" i="35"/>
  <c r="A11" i="35"/>
  <c r="D10" i="35"/>
  <c r="A10" i="35"/>
  <c r="I13" i="34"/>
  <c r="G13" i="34"/>
  <c r="E13" i="34"/>
  <c r="D13" i="34"/>
  <c r="A13" i="34"/>
  <c r="D8" i="34"/>
  <c r="A8" i="34"/>
  <c r="I19" i="33"/>
  <c r="G19" i="33"/>
  <c r="E19" i="33"/>
  <c r="D19" i="33"/>
  <c r="A19" i="33"/>
  <c r="I16" i="33"/>
  <c r="G16" i="33"/>
  <c r="E16" i="33"/>
  <c r="D16" i="33"/>
  <c r="A16" i="33"/>
  <c r="I15" i="33"/>
  <c r="G15" i="33"/>
  <c r="E15" i="33"/>
  <c r="D15" i="33"/>
  <c r="A15" i="33"/>
  <c r="D10" i="33"/>
  <c r="I57" i="32"/>
  <c r="G57" i="32"/>
  <c r="E57" i="32"/>
  <c r="D57" i="32"/>
  <c r="A57" i="32"/>
  <c r="I56" i="32"/>
  <c r="G56" i="32"/>
  <c r="E56" i="32"/>
  <c r="D56" i="32"/>
  <c r="A56" i="32"/>
  <c r="I49" i="32"/>
  <c r="G49" i="32"/>
  <c r="E49" i="32"/>
  <c r="D49" i="32"/>
  <c r="A49" i="32"/>
  <c r="I48" i="32"/>
  <c r="G48" i="32"/>
  <c r="E48" i="32"/>
  <c r="D48" i="32"/>
  <c r="I45" i="32"/>
  <c r="G45" i="32"/>
  <c r="E45" i="32"/>
  <c r="D45" i="32"/>
  <c r="A45" i="32"/>
  <c r="I44" i="32"/>
  <c r="G44" i="32"/>
  <c r="E44" i="32"/>
  <c r="D44" i="32"/>
  <c r="A44" i="32"/>
  <c r="I43" i="32"/>
  <c r="G43" i="32"/>
  <c r="E43" i="32"/>
  <c r="D43" i="32"/>
  <c r="A43" i="32"/>
  <c r="I42" i="32"/>
  <c r="G42" i="32"/>
  <c r="E42" i="32"/>
  <c r="D42" i="32"/>
  <c r="A42" i="32"/>
  <c r="I41" i="32"/>
  <c r="G41" i="32"/>
  <c r="E41" i="32"/>
  <c r="D41" i="32"/>
  <c r="A41" i="32"/>
  <c r="I39" i="32"/>
  <c r="G39" i="32"/>
  <c r="E39" i="32"/>
  <c r="D39" i="32"/>
  <c r="A39" i="32"/>
  <c r="I38" i="32"/>
  <c r="G38" i="32"/>
  <c r="E38" i="32"/>
  <c r="D38" i="32"/>
  <c r="A38" i="32"/>
  <c r="I37" i="32"/>
  <c r="G37" i="32"/>
  <c r="E37" i="32"/>
  <c r="D37" i="32"/>
  <c r="A37" i="32"/>
  <c r="I36" i="32"/>
  <c r="G36" i="32"/>
  <c r="E36" i="32"/>
  <c r="D36" i="32"/>
  <c r="I31" i="32"/>
  <c r="G31" i="32"/>
  <c r="E31" i="32"/>
  <c r="D31" i="32"/>
  <c r="A31" i="32"/>
  <c r="I30" i="32"/>
  <c r="G30" i="32"/>
  <c r="E30" i="32"/>
  <c r="D30" i="32"/>
  <c r="A30" i="32"/>
  <c r="I27" i="32"/>
  <c r="G27" i="32"/>
  <c r="E27" i="32"/>
  <c r="D27" i="32"/>
  <c r="A27" i="32"/>
  <c r="I26" i="32"/>
  <c r="G26" i="32"/>
  <c r="E26" i="32"/>
  <c r="D26" i="32"/>
  <c r="A26" i="32"/>
  <c r="I25" i="32"/>
  <c r="G25" i="32"/>
  <c r="E25" i="32"/>
  <c r="D25" i="32"/>
  <c r="A25" i="32"/>
  <c r="D20" i="32"/>
  <c r="A20" i="32"/>
  <c r="D9" i="32"/>
  <c r="A9" i="32"/>
  <c r="A16" i="32"/>
  <c r="A15" i="32"/>
  <c r="A14" i="32"/>
  <c r="A13" i="32"/>
  <c r="D12" i="32"/>
  <c r="I60" i="31"/>
  <c r="G60" i="31"/>
  <c r="E60" i="31"/>
  <c r="D60" i="31"/>
  <c r="A60" i="31"/>
  <c r="I59" i="31"/>
  <c r="G59" i="31"/>
  <c r="E59" i="31"/>
  <c r="D59" i="31"/>
  <c r="A59" i="31"/>
  <c r="I58" i="31"/>
  <c r="G58" i="31"/>
  <c r="E58" i="31"/>
  <c r="D58" i="31"/>
  <c r="A58" i="31"/>
  <c r="I57" i="31"/>
  <c r="G57" i="31"/>
  <c r="E57" i="31"/>
  <c r="D57" i="31"/>
  <c r="A57" i="31"/>
  <c r="I56" i="31"/>
  <c r="G56" i="31"/>
  <c r="E56" i="31"/>
  <c r="D56" i="31"/>
  <c r="A56" i="31"/>
  <c r="I55" i="31"/>
  <c r="G55" i="31"/>
  <c r="E55" i="31"/>
  <c r="D55" i="31"/>
  <c r="A55" i="31"/>
  <c r="I54" i="31"/>
  <c r="G54" i="31"/>
  <c r="E54" i="31"/>
  <c r="D54" i="31"/>
  <c r="A54" i="31"/>
  <c r="I53" i="31"/>
  <c r="G53" i="31"/>
  <c r="E53" i="31"/>
  <c r="D53" i="31"/>
  <c r="A53" i="31"/>
  <c r="I51" i="31"/>
  <c r="G51" i="31"/>
  <c r="E51" i="31"/>
  <c r="D51" i="31"/>
  <c r="A51" i="31"/>
  <c r="I47" i="31"/>
  <c r="G47" i="31"/>
  <c r="E47" i="31"/>
  <c r="D47" i="31"/>
  <c r="A47" i="31"/>
  <c r="I40" i="31"/>
  <c r="G40" i="31"/>
  <c r="E40" i="31"/>
  <c r="D40" i="31"/>
  <c r="A40" i="31"/>
  <c r="I36" i="31"/>
  <c r="G36" i="31"/>
  <c r="E36" i="31"/>
  <c r="D36" i="31"/>
  <c r="A36" i="31"/>
  <c r="I35" i="31"/>
  <c r="G35" i="31"/>
  <c r="E35" i="31"/>
  <c r="D35" i="31"/>
  <c r="A35" i="31"/>
  <c r="I32" i="31"/>
  <c r="G32" i="31"/>
  <c r="E32" i="31"/>
  <c r="D32" i="31"/>
  <c r="A32" i="31"/>
  <c r="D20" i="31"/>
  <c r="A20" i="31"/>
  <c r="D15" i="31"/>
  <c r="A15" i="31"/>
  <c r="D14" i="31"/>
  <c r="A14" i="31"/>
  <c r="D9" i="31"/>
  <c r="A9" i="31"/>
  <c r="I134" i="30"/>
  <c r="G134" i="30"/>
  <c r="E134" i="30"/>
  <c r="D134" i="30"/>
  <c r="A134" i="30"/>
  <c r="I133" i="30"/>
  <c r="G133" i="30"/>
  <c r="E133" i="30"/>
  <c r="D133" i="30"/>
  <c r="A133" i="30"/>
  <c r="I130" i="30"/>
  <c r="G130" i="30"/>
  <c r="E130" i="30"/>
  <c r="D130" i="30"/>
  <c r="A130" i="30"/>
  <c r="I127" i="30"/>
  <c r="G127" i="30"/>
  <c r="E127" i="30"/>
  <c r="D127" i="30"/>
  <c r="A127" i="30"/>
  <c r="I125" i="30"/>
  <c r="G125" i="30"/>
  <c r="E125" i="30"/>
  <c r="D125" i="30"/>
  <c r="A125" i="30"/>
  <c r="I124" i="30"/>
  <c r="G124" i="30"/>
  <c r="E124" i="30"/>
  <c r="D124" i="30"/>
  <c r="I119" i="30"/>
  <c r="G119" i="30"/>
  <c r="E119" i="30"/>
  <c r="D119" i="30"/>
  <c r="A119" i="30"/>
  <c r="I118" i="30"/>
  <c r="G118" i="30"/>
  <c r="E118" i="30"/>
  <c r="D118" i="30"/>
  <c r="A118" i="30"/>
  <c r="I117" i="30"/>
  <c r="G117" i="30"/>
  <c r="E117" i="30"/>
  <c r="D117" i="30"/>
  <c r="A117" i="30"/>
  <c r="I116" i="30"/>
  <c r="G116" i="30"/>
  <c r="E116" i="30"/>
  <c r="D116" i="30"/>
  <c r="A116" i="30"/>
  <c r="I115" i="30"/>
  <c r="G115" i="30"/>
  <c r="E115" i="30"/>
  <c r="D115" i="30"/>
  <c r="A115" i="30"/>
  <c r="I114" i="30"/>
  <c r="G114" i="30"/>
  <c r="E114" i="30"/>
  <c r="D114" i="30"/>
  <c r="I107" i="30"/>
  <c r="G107" i="30"/>
  <c r="E107" i="30"/>
  <c r="D107" i="30"/>
  <c r="A107" i="30"/>
  <c r="I104" i="30"/>
  <c r="G104" i="30"/>
  <c r="E104" i="30"/>
  <c r="D104" i="30"/>
  <c r="I103" i="30"/>
  <c r="G103" i="30"/>
  <c r="E103" i="30"/>
  <c r="D103" i="30"/>
  <c r="I102" i="30"/>
  <c r="G102" i="30"/>
  <c r="E102" i="30"/>
  <c r="D102" i="30"/>
  <c r="I101" i="30"/>
  <c r="G101" i="30"/>
  <c r="E101" i="30"/>
  <c r="D101" i="30"/>
  <c r="I100" i="30"/>
  <c r="G100" i="30"/>
  <c r="E100" i="30"/>
  <c r="D100" i="30"/>
  <c r="A100" i="30"/>
  <c r="I97" i="30"/>
  <c r="G97" i="30"/>
  <c r="E97" i="30"/>
  <c r="D97" i="30"/>
  <c r="A97" i="30"/>
  <c r="I96" i="30"/>
  <c r="G96" i="30"/>
  <c r="E96" i="30"/>
  <c r="D96" i="30"/>
  <c r="A96" i="30"/>
  <c r="I95" i="30"/>
  <c r="G95" i="30"/>
  <c r="E95" i="30"/>
  <c r="D95" i="30"/>
  <c r="A95" i="30"/>
  <c r="A94" i="30"/>
  <c r="I93" i="30"/>
  <c r="G93" i="30"/>
  <c r="E93" i="30"/>
  <c r="D93" i="30"/>
  <c r="A93" i="30"/>
  <c r="I92" i="30"/>
  <c r="G92" i="30"/>
  <c r="E92" i="30"/>
  <c r="D92" i="30"/>
  <c r="A92" i="30"/>
  <c r="A91" i="30"/>
  <c r="I90" i="30"/>
  <c r="G90" i="30"/>
  <c r="E90" i="30"/>
  <c r="D90" i="30"/>
  <c r="A90" i="30"/>
  <c r="I89" i="30"/>
  <c r="G89" i="30"/>
  <c r="E89" i="30"/>
  <c r="D89" i="30"/>
  <c r="A89" i="30"/>
  <c r="I88" i="30"/>
  <c r="G88" i="30"/>
  <c r="E88" i="30"/>
  <c r="D88" i="30"/>
  <c r="A88" i="30"/>
  <c r="I83" i="30"/>
  <c r="G83" i="30"/>
  <c r="E83" i="30"/>
  <c r="D83" i="30"/>
  <c r="A83" i="30"/>
  <c r="I82" i="30"/>
  <c r="G82" i="30"/>
  <c r="E82" i="30"/>
  <c r="D82" i="30"/>
  <c r="A82" i="30"/>
  <c r="I81" i="30"/>
  <c r="G81" i="30"/>
  <c r="E81" i="30"/>
  <c r="D81" i="30"/>
  <c r="A81" i="30"/>
  <c r="I80" i="30"/>
  <c r="G80" i="30"/>
  <c r="E80" i="30"/>
  <c r="D80" i="30"/>
  <c r="A80" i="30"/>
  <c r="I79" i="30"/>
  <c r="G79" i="30"/>
  <c r="E79" i="30"/>
  <c r="D79" i="30"/>
  <c r="A79" i="30"/>
  <c r="I78" i="30"/>
  <c r="G78" i="30"/>
  <c r="E78" i="30"/>
  <c r="D78" i="30"/>
  <c r="I74" i="30"/>
  <c r="G74" i="30"/>
  <c r="E74" i="30"/>
  <c r="D74" i="30"/>
  <c r="A74" i="30"/>
  <c r="I73" i="30"/>
  <c r="G73" i="30"/>
  <c r="E73" i="30"/>
  <c r="D73" i="30"/>
  <c r="A73" i="30"/>
  <c r="I72" i="30"/>
  <c r="G72" i="30"/>
  <c r="E72" i="30"/>
  <c r="D72" i="30"/>
  <c r="A72" i="30"/>
  <c r="I71" i="30"/>
  <c r="G71" i="30"/>
  <c r="E71" i="30"/>
  <c r="D71" i="30"/>
  <c r="A71" i="30"/>
  <c r="I70" i="30"/>
  <c r="G70" i="30"/>
  <c r="E70" i="30"/>
  <c r="D70" i="30"/>
  <c r="A70" i="30"/>
  <c r="I69" i="30"/>
  <c r="G69" i="30"/>
  <c r="E69" i="30"/>
  <c r="D69" i="30"/>
  <c r="A69" i="30"/>
  <c r="I68" i="30"/>
  <c r="G68" i="30"/>
  <c r="E68" i="30"/>
  <c r="D68" i="30"/>
  <c r="A68" i="30"/>
  <c r="I67" i="30"/>
  <c r="G67" i="30"/>
  <c r="E67" i="30"/>
  <c r="D67" i="30"/>
  <c r="A67" i="30"/>
  <c r="I66" i="30"/>
  <c r="G66" i="30"/>
  <c r="E66" i="30"/>
  <c r="D66" i="30"/>
  <c r="A66" i="30"/>
  <c r="I65" i="30"/>
  <c r="G65" i="30"/>
  <c r="E65" i="30"/>
  <c r="D65" i="30"/>
  <c r="A65" i="30"/>
  <c r="I64" i="30"/>
  <c r="G64" i="30"/>
  <c r="E64" i="30"/>
  <c r="D64" i="30"/>
  <c r="A64" i="30"/>
  <c r="I63" i="30"/>
  <c r="G63" i="30"/>
  <c r="E63" i="30"/>
  <c r="D63" i="30"/>
  <c r="A63" i="30"/>
  <c r="I62" i="30"/>
  <c r="G62" i="30"/>
  <c r="E62" i="30"/>
  <c r="D62" i="30"/>
  <c r="A62" i="30"/>
  <c r="I61" i="30"/>
  <c r="G61" i="30"/>
  <c r="E61" i="30"/>
  <c r="D61" i="30"/>
  <c r="A61" i="30"/>
  <c r="I60" i="30"/>
  <c r="G60" i="30"/>
  <c r="E60" i="30"/>
  <c r="D60" i="30"/>
  <c r="A60" i="30"/>
  <c r="I59" i="30"/>
  <c r="G59" i="30"/>
  <c r="E59" i="30"/>
  <c r="D59" i="30"/>
  <c r="A59" i="30"/>
  <c r="I58" i="30"/>
  <c r="G58" i="30"/>
  <c r="E58" i="30"/>
  <c r="D58" i="30"/>
  <c r="A58" i="30"/>
  <c r="I52" i="30"/>
  <c r="G52" i="30"/>
  <c r="E52" i="30"/>
  <c r="D52" i="30"/>
  <c r="A52" i="30"/>
  <c r="I50" i="30"/>
  <c r="G50" i="30"/>
  <c r="E50" i="30"/>
  <c r="D50" i="30"/>
  <c r="A50" i="30"/>
  <c r="I49" i="30"/>
  <c r="G49" i="30"/>
  <c r="E49" i="30"/>
  <c r="D49" i="30"/>
  <c r="A49" i="30"/>
  <c r="I48" i="30"/>
  <c r="G48" i="30"/>
  <c r="E48" i="30"/>
  <c r="D48" i="30"/>
  <c r="A48" i="30"/>
  <c r="I45" i="30"/>
  <c r="G45" i="30"/>
  <c r="E45" i="30"/>
  <c r="D45" i="30"/>
  <c r="A45" i="30"/>
  <c r="I44" i="30"/>
  <c r="G44" i="30"/>
  <c r="E44" i="30"/>
  <c r="D44" i="30"/>
  <c r="D39" i="30"/>
  <c r="A39" i="30"/>
  <c r="D38" i="30"/>
  <c r="A38" i="30"/>
  <c r="D37" i="30"/>
  <c r="A37" i="30"/>
  <c r="D24" i="30"/>
  <c r="D17" i="30"/>
  <c r="A17" i="30"/>
  <c r="A11" i="30"/>
  <c r="A10" i="30"/>
  <c r="D9" i="30"/>
  <c r="A9" i="30"/>
  <c r="I92" i="27"/>
  <c r="I91" i="27"/>
  <c r="I90" i="27"/>
  <c r="I88" i="27"/>
  <c r="G92" i="27"/>
  <c r="G91" i="27"/>
  <c r="G90" i="27"/>
  <c r="G88" i="27"/>
  <c r="E92" i="27"/>
  <c r="E91" i="27"/>
  <c r="E90" i="27"/>
  <c r="E88" i="27"/>
  <c r="D92" i="27"/>
  <c r="D91" i="27"/>
  <c r="D90" i="27"/>
  <c r="D88" i="27"/>
  <c r="A92" i="27"/>
  <c r="A91" i="27"/>
  <c r="A90" i="27"/>
  <c r="A89" i="27"/>
  <c r="A88" i="27"/>
  <c r="A87" i="27"/>
  <c r="I101" i="27"/>
  <c r="G101" i="27"/>
  <c r="E101" i="27"/>
  <c r="D101" i="27"/>
  <c r="I100" i="27"/>
  <c r="G100" i="27"/>
  <c r="E100" i="27"/>
  <c r="D100" i="27"/>
  <c r="A99" i="27"/>
  <c r="A101" i="27"/>
  <c r="A100" i="27"/>
  <c r="A79" i="27"/>
  <c r="I84" i="27"/>
  <c r="G84" i="27"/>
  <c r="E84" i="27"/>
  <c r="D84" i="27"/>
  <c r="I83" i="27"/>
  <c r="G83" i="27"/>
  <c r="E83" i="27"/>
  <c r="D83" i="27"/>
  <c r="I82" i="27"/>
  <c r="G82" i="27"/>
  <c r="E82" i="27"/>
  <c r="D82" i="27"/>
  <c r="I81" i="27"/>
  <c r="G81" i="27"/>
  <c r="E81" i="27"/>
  <c r="D81" i="27"/>
  <c r="I80" i="27"/>
  <c r="G80" i="27"/>
  <c r="E80" i="27"/>
  <c r="D80" i="27"/>
  <c r="A84" i="27"/>
  <c r="A83" i="27"/>
  <c r="A82" i="27"/>
  <c r="A81" i="27"/>
  <c r="A80" i="27"/>
  <c r="D76" i="27"/>
  <c r="A76" i="27"/>
  <c r="I29" i="26"/>
  <c r="G29" i="26"/>
  <c r="E29" i="26"/>
  <c r="D29" i="26"/>
  <c r="I28" i="26"/>
  <c r="G28" i="26"/>
  <c r="E28" i="26"/>
  <c r="D28" i="26"/>
  <c r="A29" i="26"/>
  <c r="A28" i="26"/>
  <c r="A23" i="26"/>
  <c r="I24" i="26"/>
  <c r="G24" i="26"/>
  <c r="E24" i="26"/>
  <c r="D24" i="26"/>
  <c r="A24" i="26"/>
  <c r="I19" i="26"/>
  <c r="G19" i="26"/>
  <c r="E19" i="26"/>
  <c r="D19" i="26"/>
  <c r="A19" i="26"/>
  <c r="D14" i="26"/>
  <c r="A14" i="26"/>
  <c r="D9" i="26"/>
  <c r="A9" i="26"/>
  <c r="D23" i="24"/>
  <c r="A23" i="24"/>
  <c r="D16" i="23"/>
  <c r="A16" i="23"/>
  <c r="A77" i="24"/>
  <c r="I81" i="24"/>
  <c r="G81" i="24"/>
  <c r="E81" i="24"/>
  <c r="D81" i="24"/>
  <c r="I80" i="24"/>
  <c r="G80" i="24"/>
  <c r="E80" i="24"/>
  <c r="D80" i="24"/>
  <c r="I79" i="24"/>
  <c r="G79" i="24"/>
  <c r="E79" i="24"/>
  <c r="D79" i="24"/>
  <c r="I78" i="24"/>
  <c r="G78" i="24"/>
  <c r="E78" i="24"/>
  <c r="D78" i="24"/>
  <c r="A81" i="24"/>
  <c r="A80" i="24"/>
  <c r="A79" i="24"/>
  <c r="A78" i="24"/>
  <c r="A71" i="24"/>
  <c r="I75" i="24"/>
  <c r="G75" i="24"/>
  <c r="E75" i="24"/>
  <c r="D75" i="24"/>
  <c r="I73" i="24"/>
  <c r="G73" i="24"/>
  <c r="E73" i="24"/>
  <c r="D73" i="24"/>
  <c r="I72" i="24"/>
  <c r="G72" i="24"/>
  <c r="E72" i="24"/>
  <c r="D72" i="24"/>
  <c r="A75" i="24"/>
  <c r="A73" i="24"/>
  <c r="A72" i="24"/>
  <c r="I67" i="24"/>
  <c r="G67" i="24"/>
  <c r="E67" i="24"/>
  <c r="D67" i="24"/>
  <c r="I66" i="24"/>
  <c r="G66" i="24"/>
  <c r="E66" i="24"/>
  <c r="D66" i="24"/>
  <c r="A67" i="24"/>
  <c r="A66" i="24"/>
  <c r="A65" i="24"/>
  <c r="I62" i="24"/>
  <c r="G62" i="24"/>
  <c r="E62" i="24"/>
  <c r="D62" i="24"/>
  <c r="I61" i="24"/>
  <c r="G61" i="24"/>
  <c r="E61" i="24"/>
  <c r="D61" i="24"/>
  <c r="A62" i="24"/>
  <c r="A61" i="24"/>
  <c r="A60" i="24"/>
  <c r="I58" i="24"/>
  <c r="G58" i="24"/>
  <c r="E58" i="24"/>
  <c r="D58" i="24"/>
  <c r="I57" i="24"/>
  <c r="G57" i="24"/>
  <c r="E57" i="24"/>
  <c r="D57" i="24"/>
  <c r="A58" i="24"/>
  <c r="A57" i="24"/>
  <c r="I52" i="24"/>
  <c r="G52" i="24"/>
  <c r="E52" i="24"/>
  <c r="D52" i="24"/>
  <c r="I51" i="24"/>
  <c r="G51" i="24"/>
  <c r="E51" i="24"/>
  <c r="D51" i="24"/>
  <c r="A52" i="24"/>
  <c r="A51" i="24"/>
  <c r="I47" i="24"/>
  <c r="G47" i="24"/>
  <c r="E47" i="24"/>
  <c r="D47" i="24"/>
  <c r="I46" i="24"/>
  <c r="G46" i="24"/>
  <c r="E46" i="24"/>
  <c r="D46" i="24"/>
  <c r="A47" i="24"/>
  <c r="A46" i="24"/>
  <c r="A45" i="24"/>
  <c r="A37" i="24"/>
  <c r="A27" i="24"/>
  <c r="I42" i="24"/>
  <c r="G42" i="24"/>
  <c r="E42" i="24"/>
  <c r="D42" i="24"/>
  <c r="I41" i="24"/>
  <c r="G41" i="24"/>
  <c r="E41" i="24"/>
  <c r="D41" i="24"/>
  <c r="I40" i="24"/>
  <c r="G40" i="24"/>
  <c r="E40" i="24"/>
  <c r="D40" i="24"/>
  <c r="I39" i="24"/>
  <c r="G39" i="24"/>
  <c r="E39" i="24"/>
  <c r="D39" i="24"/>
  <c r="I38" i="24"/>
  <c r="G38" i="24"/>
  <c r="E38" i="24"/>
  <c r="D38" i="24"/>
  <c r="A42" i="24"/>
  <c r="A41" i="24"/>
  <c r="A40" i="24"/>
  <c r="A39" i="24"/>
  <c r="A38" i="24"/>
  <c r="I32" i="24"/>
  <c r="G32" i="24"/>
  <c r="E32" i="24"/>
  <c r="D32" i="24"/>
  <c r="I31" i="24"/>
  <c r="G31" i="24"/>
  <c r="E31" i="24"/>
  <c r="D31" i="24"/>
  <c r="I30" i="24"/>
  <c r="G30" i="24"/>
  <c r="E30" i="24"/>
  <c r="D30" i="24"/>
  <c r="I29" i="24"/>
  <c r="G29" i="24"/>
  <c r="E29" i="24"/>
  <c r="D29" i="24"/>
  <c r="I28" i="24"/>
  <c r="G28" i="24"/>
  <c r="E28" i="24"/>
  <c r="D28" i="24"/>
  <c r="A32" i="24"/>
  <c r="A31" i="24"/>
  <c r="A30" i="24"/>
  <c r="A29" i="24"/>
  <c r="A28" i="24"/>
  <c r="I31" i="23"/>
  <c r="G31" i="23"/>
  <c r="E31" i="23"/>
  <c r="D31" i="23"/>
  <c r="A31" i="23"/>
  <c r="A30" i="23"/>
  <c r="D16" i="24"/>
  <c r="D15" i="24"/>
  <c r="D14" i="24"/>
  <c r="D13" i="24"/>
  <c r="A16" i="24"/>
  <c r="A15" i="24"/>
  <c r="A14" i="24"/>
  <c r="A13" i="24"/>
  <c r="D9" i="24"/>
  <c r="A10" i="24"/>
  <c r="A9" i="24"/>
  <c r="D9" i="23"/>
  <c r="D21" i="23"/>
  <c r="D24" i="23"/>
  <c r="D25" i="23"/>
  <c r="D35" i="23"/>
  <c r="D36" i="23"/>
  <c r="D40" i="23"/>
  <c r="A39" i="23"/>
  <c r="I40" i="23"/>
  <c r="G40" i="23"/>
  <c r="E40" i="23"/>
  <c r="A40" i="23"/>
  <c r="A34" i="23"/>
  <c r="I36" i="23"/>
  <c r="G36" i="23"/>
  <c r="E36" i="23"/>
  <c r="I35" i="23"/>
  <c r="G35" i="23"/>
  <c r="E35" i="23"/>
  <c r="A36" i="23"/>
  <c r="A35" i="23"/>
  <c r="I25" i="23"/>
  <c r="G25" i="23"/>
  <c r="E25" i="23"/>
  <c r="I24" i="23"/>
  <c r="G24" i="23"/>
  <c r="E24" i="23"/>
  <c r="A25" i="23"/>
  <c r="A24" i="23"/>
  <c r="A23" i="23"/>
  <c r="I21" i="23"/>
  <c r="G21" i="23"/>
  <c r="E21" i="23"/>
  <c r="A20" i="23"/>
  <c r="A21" i="23"/>
  <c r="A9" i="23"/>
  <c r="I51" i="20"/>
  <c r="G51" i="20"/>
  <c r="E51" i="20"/>
  <c r="D51" i="20"/>
  <c r="I50" i="20"/>
  <c r="G50" i="20"/>
  <c r="E50" i="20"/>
  <c r="D50" i="20"/>
  <c r="A51" i="20"/>
  <c r="A50" i="20"/>
  <c r="I47" i="20"/>
  <c r="G47" i="20"/>
  <c r="E47" i="20"/>
  <c r="D47" i="20"/>
  <c r="A47" i="20"/>
  <c r="I43" i="20"/>
  <c r="G43" i="20"/>
  <c r="E43" i="20"/>
  <c r="D43" i="20"/>
  <c r="A43" i="20"/>
  <c r="I36" i="20"/>
  <c r="G36" i="20"/>
  <c r="E36" i="20"/>
  <c r="D36" i="20"/>
  <c r="A36" i="20"/>
  <c r="I32" i="20"/>
  <c r="G32" i="20"/>
  <c r="E32" i="20"/>
  <c r="D32" i="20"/>
  <c r="I31" i="20"/>
  <c r="G31" i="20"/>
  <c r="E31" i="20"/>
  <c r="D31" i="20"/>
  <c r="A32" i="20"/>
  <c r="I28" i="20"/>
  <c r="G28" i="20"/>
  <c r="E28" i="20"/>
  <c r="D28" i="20"/>
  <c r="I27" i="20"/>
  <c r="G27" i="20"/>
  <c r="E27" i="20"/>
  <c r="D27" i="20"/>
  <c r="I26" i="20"/>
  <c r="G26" i="20"/>
  <c r="E26" i="20"/>
  <c r="D26" i="20"/>
  <c r="A28" i="20"/>
  <c r="A27" i="20"/>
  <c r="A26" i="20"/>
  <c r="I23" i="20"/>
  <c r="G23" i="20"/>
  <c r="E23" i="20"/>
  <c r="D23" i="20"/>
  <c r="A23" i="20"/>
  <c r="D18" i="20"/>
  <c r="A18" i="20"/>
  <c r="A11" i="20"/>
  <c r="A14" i="20"/>
  <c r="A10" i="20"/>
  <c r="H59" i="31"/>
  <c r="F59" i="31"/>
  <c r="H58" i="31"/>
  <c r="F58" i="31"/>
  <c r="H57" i="31"/>
  <c r="F57" i="31"/>
  <c r="H56" i="31"/>
  <c r="F56" i="31"/>
  <c r="H55" i="31"/>
  <c r="F55" i="31"/>
  <c r="H54" i="31"/>
  <c r="F54" i="31"/>
  <c r="H53" i="31"/>
  <c r="F53" i="31"/>
  <c r="H51" i="31"/>
  <c r="F51" i="31"/>
  <c r="M26" i="5"/>
  <c r="F47" i="24" s="1"/>
  <c r="M25" i="5"/>
  <c r="F46" i="24" s="1"/>
  <c r="M9" i="5"/>
  <c r="O9" i="5" s="1"/>
  <c r="H302" i="38" s="1"/>
  <c r="H301" i="38" s="1"/>
  <c r="M53" i="4"/>
  <c r="O53" i="4" s="1"/>
  <c r="M58" i="72" s="1"/>
  <c r="Q10" i="16"/>
  <c r="Q83" i="4"/>
  <c r="O88" i="72" s="1"/>
  <c r="R83" i="4"/>
  <c r="P88" i="72" s="1"/>
  <c r="K75" i="27"/>
  <c r="K74" i="27" s="1"/>
  <c r="Q89" i="4"/>
  <c r="O94" i="72" s="1"/>
  <c r="R89" i="4"/>
  <c r="P94" i="72" s="1"/>
  <c r="K7" i="34"/>
  <c r="K6" i="34" s="1"/>
  <c r="Q91" i="4"/>
  <c r="O96" i="72" s="1"/>
  <c r="R91" i="4"/>
  <c r="P96" i="72" s="1"/>
  <c r="R44" i="15"/>
  <c r="P141" i="72" s="1"/>
  <c r="Q43" i="15"/>
  <c r="O140" i="72" s="1"/>
  <c r="Q44" i="15"/>
  <c r="O141" i="72" s="1"/>
  <c r="R43" i="15"/>
  <c r="P140" i="72" s="1"/>
  <c r="K9" i="35"/>
  <c r="K8" i="35" s="1"/>
  <c r="K7" i="35" s="1"/>
  <c r="R22" i="13"/>
  <c r="Q21" i="13"/>
  <c r="R15" i="13"/>
  <c r="R23" i="13"/>
  <c r="Q22" i="13"/>
  <c r="R16" i="13"/>
  <c r="R24" i="13"/>
  <c r="Q23" i="13"/>
  <c r="R17" i="13"/>
  <c r="R26" i="13"/>
  <c r="Q24" i="13"/>
  <c r="R18" i="13"/>
  <c r="Q17" i="13"/>
  <c r="Q26" i="13"/>
  <c r="R19" i="13"/>
  <c r="Q18" i="13"/>
  <c r="Q16" i="13"/>
  <c r="R20" i="13"/>
  <c r="Q19" i="13"/>
  <c r="Q15" i="13"/>
  <c r="R21" i="13"/>
  <c r="Q20" i="13"/>
  <c r="Q14" i="13"/>
  <c r="R14" i="13"/>
  <c r="H87" i="41"/>
  <c r="K8" i="53"/>
  <c r="K7" i="53" s="1"/>
  <c r="K6" i="53" s="1"/>
  <c r="F20" i="45"/>
  <c r="F163" i="38"/>
  <c r="F22" i="45"/>
  <c r="F544" i="38"/>
  <c r="K10" i="31"/>
  <c r="L62" i="1"/>
  <c r="F27" i="61"/>
  <c r="R98" i="47"/>
  <c r="L59" i="1"/>
  <c r="H2" i="47"/>
  <c r="AJ18" i="74" s="1"/>
  <c r="O16" i="47"/>
  <c r="H24" i="61" s="1"/>
  <c r="F13" i="32"/>
  <c r="K12" i="42"/>
  <c r="K7" i="45"/>
  <c r="K6" i="45" s="1"/>
  <c r="K19" i="37"/>
  <c r="O13" i="58"/>
  <c r="M247" i="72" s="1"/>
  <c r="F79" i="41"/>
  <c r="F77" i="38"/>
  <c r="F21" i="42"/>
  <c r="M184" i="72"/>
  <c r="K165" i="72"/>
  <c r="K218" i="72"/>
  <c r="K155" i="72"/>
  <c r="F25" i="42"/>
  <c r="K69" i="72"/>
  <c r="K93" i="72"/>
  <c r="K36" i="72"/>
  <c r="O86" i="4"/>
  <c r="M91" i="72" s="1"/>
  <c r="F13" i="23"/>
  <c r="F449" i="38"/>
  <c r="F519" i="38"/>
  <c r="F16" i="23"/>
  <c r="F18" i="20"/>
  <c r="F239" i="38"/>
  <c r="H79" i="41"/>
  <c r="K267" i="38"/>
  <c r="K266" i="38" s="1"/>
  <c r="H21" i="42"/>
  <c r="H25" i="42"/>
  <c r="M218" i="72"/>
  <c r="R102" i="16"/>
  <c r="R105" i="16"/>
  <c r="R99" i="16"/>
  <c r="R101" i="16"/>
  <c r="R104" i="16"/>
  <c r="R258" i="15"/>
  <c r="R256" i="15"/>
  <c r="R257" i="15"/>
  <c r="K24" i="68"/>
  <c r="K23" i="68" s="1"/>
  <c r="K22" i="68" s="1"/>
  <c r="R255" i="15"/>
  <c r="R82" i="3"/>
  <c r="R50" i="2"/>
  <c r="K8" i="32"/>
  <c r="R60" i="2"/>
  <c r="R62" i="2"/>
  <c r="R61" i="2"/>
  <c r="K11" i="32"/>
  <c r="K10" i="32"/>
  <c r="R63" i="2"/>
  <c r="R59" i="2"/>
  <c r="K19" i="32"/>
  <c r="K18" i="32" s="1"/>
  <c r="K17" i="32" s="1"/>
  <c r="R114" i="3"/>
  <c r="Q2" i="3" s="1"/>
  <c r="J23" i="74" s="1"/>
  <c r="R91" i="15"/>
  <c r="P188" i="72" s="1"/>
  <c r="K24" i="32"/>
  <c r="K23" i="32" s="1"/>
  <c r="K22" i="32" s="1"/>
  <c r="R90" i="15"/>
  <c r="P187" i="72" s="1"/>
  <c r="R89" i="15"/>
  <c r="K29" i="32"/>
  <c r="K28" i="32" s="1"/>
  <c r="R237" i="15"/>
  <c r="R236" i="15"/>
  <c r="K47" i="32"/>
  <c r="K46" i="32" s="1"/>
  <c r="R79" i="13"/>
  <c r="R198" i="7"/>
  <c r="R27" i="8"/>
  <c r="R200" i="7"/>
  <c r="R194" i="7"/>
  <c r="R197" i="7"/>
  <c r="R78" i="13"/>
  <c r="K55" i="32"/>
  <c r="K54" i="32"/>
  <c r="R192" i="7"/>
  <c r="R193" i="7"/>
  <c r="R199" i="7"/>
  <c r="R26" i="8"/>
  <c r="R191" i="7"/>
  <c r="K35" i="32"/>
  <c r="R196" i="7"/>
  <c r="K40" i="32"/>
  <c r="R41" i="11"/>
  <c r="R94" i="15"/>
  <c r="P191" i="72" s="1"/>
  <c r="K37" i="24"/>
  <c r="K36" i="24" s="1"/>
  <c r="R204" i="7"/>
  <c r="R84" i="12"/>
  <c r="R42" i="16"/>
  <c r="K45" i="24"/>
  <c r="K44" i="24" s="1"/>
  <c r="R26" i="5"/>
  <c r="R85" i="12"/>
  <c r="R96" i="15"/>
  <c r="P193" i="72" s="1"/>
  <c r="R242" i="15"/>
  <c r="R93" i="16"/>
  <c r="K8" i="24"/>
  <c r="K7" i="24" s="1"/>
  <c r="R25" i="5"/>
  <c r="R94" i="16"/>
  <c r="K12" i="24"/>
  <c r="K11" i="24" s="1"/>
  <c r="R83" i="13"/>
  <c r="R241" i="15"/>
  <c r="K56" i="24"/>
  <c r="R92" i="16"/>
  <c r="R39" i="11"/>
  <c r="K71" i="24"/>
  <c r="K70" i="24" s="1"/>
  <c r="R97" i="15"/>
  <c r="R29" i="8"/>
  <c r="R95" i="15"/>
  <c r="P192" i="72" s="1"/>
  <c r="R81" i="13"/>
  <c r="R91" i="16"/>
  <c r="K22" i="24"/>
  <c r="K21" i="24" s="1"/>
  <c r="R128" i="15"/>
  <c r="K34" i="24"/>
  <c r="K33" i="24" s="1"/>
  <c r="K50" i="24"/>
  <c r="K49" i="24" s="1"/>
  <c r="K48" i="24" s="1"/>
  <c r="R98" i="4"/>
  <c r="R2" i="4" s="1"/>
  <c r="N24" i="74" s="1"/>
  <c r="R40" i="11"/>
  <c r="R244" i="15"/>
  <c r="R205" i="7"/>
  <c r="R93" i="15"/>
  <c r="K27" i="24"/>
  <c r="K26" i="24" s="1"/>
  <c r="R239" i="15"/>
  <c r="R203" i="7"/>
  <c r="R83" i="12"/>
  <c r="R84" i="13"/>
  <c r="R82" i="13"/>
  <c r="R43" i="8"/>
  <c r="R243" i="15"/>
  <c r="R44" i="8"/>
  <c r="R240" i="15"/>
  <c r="R202" i="7"/>
  <c r="R46" i="2"/>
  <c r="K19" i="24"/>
  <c r="K18" i="24" s="1"/>
  <c r="K17" i="24" s="1"/>
  <c r="R38" i="11"/>
  <c r="K77" i="24"/>
  <c r="K76" i="24" s="1"/>
  <c r="R82" i="12"/>
  <c r="K65" i="24"/>
  <c r="K64" i="24" s="1"/>
  <c r="R28" i="8"/>
  <c r="R42" i="8"/>
  <c r="K60" i="24"/>
  <c r="K59" i="24" s="1"/>
  <c r="R10" i="5"/>
  <c r="F21" i="68"/>
  <c r="P50" i="66"/>
  <c r="G51" i="67" s="1"/>
  <c r="M59" i="66"/>
  <c r="M68" i="65"/>
  <c r="M263" i="72" s="1"/>
  <c r="P6" i="65"/>
  <c r="E7" i="67" s="1"/>
  <c r="M77" i="65"/>
  <c r="M261" i="65"/>
  <c r="D261" i="67" s="1"/>
  <c r="F210" i="38"/>
  <c r="F85" i="38"/>
  <c r="F32" i="27"/>
  <c r="H27" i="37"/>
  <c r="O66" i="12"/>
  <c r="H68" i="41" s="1"/>
  <c r="O49" i="8"/>
  <c r="H34" i="40" s="1"/>
  <c r="O76" i="7"/>
  <c r="H225" i="38" s="1"/>
  <c r="F225" i="38"/>
  <c r="O83" i="15"/>
  <c r="K82" i="41"/>
  <c r="R19" i="11"/>
  <c r="R164" i="15"/>
  <c r="P109" i="72"/>
  <c r="M239" i="72" l="1"/>
  <c r="M238" i="72" s="1"/>
  <c r="M237" i="72" s="1"/>
  <c r="K239" i="72"/>
  <c r="H276" i="38"/>
  <c r="D163" i="67"/>
  <c r="H13" i="1"/>
  <c r="G13" i="1"/>
  <c r="H22" i="1"/>
  <c r="G22" i="1"/>
  <c r="H31" i="1"/>
  <c r="G31" i="1"/>
  <c r="H36" i="1"/>
  <c r="G36" i="1"/>
  <c r="H40" i="1"/>
  <c r="G40" i="1"/>
  <c r="H45" i="1"/>
  <c r="G45" i="1"/>
  <c r="H53" i="1"/>
  <c r="G53" i="1"/>
  <c r="H59" i="1"/>
  <c r="G59" i="1"/>
  <c r="K8" i="27"/>
  <c r="O21" i="47"/>
  <c r="O111" i="47"/>
  <c r="O27" i="5"/>
  <c r="F72" i="27"/>
  <c r="K166" i="38"/>
  <c r="K165" i="38" s="1"/>
  <c r="H16" i="1"/>
  <c r="G16" i="1"/>
  <c r="H32" i="1"/>
  <c r="G32" i="1"/>
  <c r="H37" i="1"/>
  <c r="G37" i="1"/>
  <c r="H42" i="1"/>
  <c r="G42" i="1"/>
  <c r="H49" i="1"/>
  <c r="G49" i="1"/>
  <c r="H54" i="1"/>
  <c r="G54" i="1"/>
  <c r="H60" i="1"/>
  <c r="G60" i="1"/>
  <c r="M87" i="65"/>
  <c r="D88" i="67" s="1"/>
  <c r="H133" i="38"/>
  <c r="K34" i="32"/>
  <c r="K33" i="32" s="1"/>
  <c r="K32" i="32" s="1"/>
  <c r="O48" i="4"/>
  <c r="M53" i="72" s="1"/>
  <c r="K6" i="35"/>
  <c r="K5" i="35" s="1"/>
  <c r="O86" i="47"/>
  <c r="K457" i="38"/>
  <c r="K456" i="38" s="1"/>
  <c r="H62" i="1"/>
  <c r="G62" i="1"/>
  <c r="H17" i="1"/>
  <c r="G17" i="1"/>
  <c r="H20" i="1"/>
  <c r="G20" i="1"/>
  <c r="H33" i="1"/>
  <c r="G33" i="1"/>
  <c r="H38" i="1"/>
  <c r="G38" i="1"/>
  <c r="H43" i="1"/>
  <c r="G43" i="1"/>
  <c r="H50" i="1"/>
  <c r="G50" i="1"/>
  <c r="H57" i="1"/>
  <c r="G57" i="1"/>
  <c r="R57" i="15"/>
  <c r="F25" i="30"/>
  <c r="M217" i="66"/>
  <c r="F217" i="67" s="1"/>
  <c r="F81" i="41"/>
  <c r="F88" i="30"/>
  <c r="K25" i="24"/>
  <c r="K6" i="44"/>
  <c r="H15" i="1"/>
  <c r="G15" i="1"/>
  <c r="M249" i="65"/>
  <c r="D249" i="67" s="1"/>
  <c r="K561" i="38"/>
  <c r="O9" i="58"/>
  <c r="H46" i="54" s="1"/>
  <c r="H14" i="1"/>
  <c r="H63" i="1" s="1"/>
  <c r="G14" i="1"/>
  <c r="H12" i="1"/>
  <c r="G12" i="1"/>
  <c r="H21" i="1"/>
  <c r="G21" i="1"/>
  <c r="H34" i="1"/>
  <c r="G34" i="1"/>
  <c r="H39" i="1"/>
  <c r="G39" i="1"/>
  <c r="H44" i="1"/>
  <c r="G44" i="1"/>
  <c r="H51" i="1"/>
  <c r="H58" i="1"/>
  <c r="G58" i="1"/>
  <c r="K8" i="68"/>
  <c r="K7" i="68" s="1"/>
  <c r="K6" i="68" s="1"/>
  <c r="G63" i="1"/>
  <c r="R121" i="15"/>
  <c r="F60" i="30"/>
  <c r="H24" i="1"/>
  <c r="G24" i="1"/>
  <c r="H25" i="1"/>
  <c r="G25" i="1"/>
  <c r="H26" i="1"/>
  <c r="G26" i="1"/>
  <c r="H27" i="1"/>
  <c r="G27" i="1"/>
  <c r="H28" i="1"/>
  <c r="G28" i="1"/>
  <c r="O99" i="47"/>
  <c r="G113" i="72"/>
  <c r="H113" i="72"/>
  <c r="O102" i="6"/>
  <c r="G216" i="72"/>
  <c r="O17" i="49"/>
  <c r="P17" i="49" s="1"/>
  <c r="P16" i="49"/>
  <c r="F130" i="72"/>
  <c r="F133" i="72"/>
  <c r="F189" i="72"/>
  <c r="G222" i="72"/>
  <c r="P154" i="72"/>
  <c r="O106" i="7"/>
  <c r="F221" i="38"/>
  <c r="O53" i="2"/>
  <c r="P152" i="49"/>
  <c r="O13" i="5"/>
  <c r="O11" i="5" s="1"/>
  <c r="P182" i="49"/>
  <c r="P166" i="49" s="1"/>
  <c r="P161" i="49"/>
  <c r="P156" i="49" s="1"/>
  <c r="S166" i="49"/>
  <c r="S151" i="49" s="1"/>
  <c r="P87" i="49"/>
  <c r="P69" i="49" s="1"/>
  <c r="K34" i="72"/>
  <c r="O24" i="47"/>
  <c r="O26" i="5"/>
  <c r="H47" i="24" s="1"/>
  <c r="O11" i="47"/>
  <c r="H509" i="38" s="1"/>
  <c r="F509" i="38"/>
  <c r="P114" i="49"/>
  <c r="M97" i="65"/>
  <c r="I274" i="72"/>
  <c r="K365" i="38"/>
  <c r="S122" i="49"/>
  <c r="O59" i="8"/>
  <c r="H111" i="30" s="1"/>
  <c r="F111" i="30"/>
  <c r="M242" i="66"/>
  <c r="K306" i="72"/>
  <c r="M60" i="65"/>
  <c r="I255" i="72"/>
  <c r="O62" i="47"/>
  <c r="P93" i="49"/>
  <c r="P96" i="49"/>
  <c r="S19" i="49"/>
  <c r="K6" i="70"/>
  <c r="O60" i="8"/>
  <c r="F44" i="31"/>
  <c r="P240" i="66"/>
  <c r="P305" i="72"/>
  <c r="G225" i="67"/>
  <c r="K13" i="53"/>
  <c r="K5" i="53" s="1"/>
  <c r="K515" i="38"/>
  <c r="M59" i="65"/>
  <c r="I254" i="72"/>
  <c r="R193" i="15"/>
  <c r="K451" i="38"/>
  <c r="K450" i="38" s="1"/>
  <c r="K258" i="38"/>
  <c r="K257" i="38" s="1"/>
  <c r="M67" i="66"/>
  <c r="M290" i="72" s="1"/>
  <c r="K290" i="72"/>
  <c r="M261" i="66"/>
  <c r="F261" i="67" s="1"/>
  <c r="K5" i="68"/>
  <c r="F60" i="67"/>
  <c r="M282" i="72"/>
  <c r="K24" i="24"/>
  <c r="P58" i="65"/>
  <c r="E59" i="67" s="1"/>
  <c r="N257" i="72"/>
  <c r="O123" i="47"/>
  <c r="O98" i="47" s="1"/>
  <c r="K388" i="38"/>
  <c r="K180" i="38"/>
  <c r="K179" i="38" s="1"/>
  <c r="M68" i="66"/>
  <c r="M291" i="72" s="1"/>
  <c r="K291" i="72"/>
  <c r="E26" i="72"/>
  <c r="E50" i="72"/>
  <c r="G60" i="72"/>
  <c r="G130" i="72"/>
  <c r="H206" i="72"/>
  <c r="H216" i="72"/>
  <c r="H219" i="72"/>
  <c r="H222" i="72"/>
  <c r="M74" i="66"/>
  <c r="K297" i="72"/>
  <c r="M225" i="66"/>
  <c r="F225" i="67" s="1"/>
  <c r="E84" i="67"/>
  <c r="P272" i="72"/>
  <c r="K7" i="32"/>
  <c r="K6" i="32" s="1"/>
  <c r="AJ12" i="74"/>
  <c r="D18" i="74"/>
  <c r="K6" i="20"/>
  <c r="M82" i="65"/>
  <c r="K271" i="72"/>
  <c r="M67" i="65"/>
  <c r="M262" i="72" s="1"/>
  <c r="K262" i="72"/>
  <c r="F26" i="72"/>
  <c r="H130" i="72"/>
  <c r="H133" i="72"/>
  <c r="H189" i="72"/>
  <c r="M75" i="66"/>
  <c r="K298" i="72"/>
  <c r="R2" i="7"/>
  <c r="V24" i="74" s="1"/>
  <c r="H27" i="23"/>
  <c r="H26" i="23" s="1"/>
  <c r="Q3" i="5"/>
  <c r="Q21" i="74" s="1"/>
  <c r="F302" i="38"/>
  <c r="M81" i="65"/>
  <c r="K270" i="72"/>
  <c r="M66" i="65"/>
  <c r="M261" i="72" s="1"/>
  <c r="K261" i="72"/>
  <c r="M235" i="65"/>
  <c r="D235" i="67" s="1"/>
  <c r="M71" i="66"/>
  <c r="K294" i="72"/>
  <c r="F212" i="72"/>
  <c r="O20" i="5"/>
  <c r="M229" i="72" s="1"/>
  <c r="M76" i="66"/>
  <c r="K299" i="72"/>
  <c r="D69" i="67"/>
  <c r="K374" i="38"/>
  <c r="M63" i="66"/>
  <c r="M286" i="72" s="1"/>
  <c r="K286" i="72"/>
  <c r="H15" i="72"/>
  <c r="H26" i="72"/>
  <c r="H50" i="72"/>
  <c r="F108" i="72"/>
  <c r="F123" i="72"/>
  <c r="F142" i="72"/>
  <c r="F145" i="72"/>
  <c r="F148" i="72"/>
  <c r="F151" i="72"/>
  <c r="F154" i="72"/>
  <c r="F157" i="72"/>
  <c r="F163" i="72"/>
  <c r="F170" i="72"/>
  <c r="F185" i="72"/>
  <c r="G212" i="72"/>
  <c r="O57" i="8"/>
  <c r="H109" i="30" s="1"/>
  <c r="F109" i="30"/>
  <c r="E81" i="67"/>
  <c r="P269" i="72"/>
  <c r="M77" i="66"/>
  <c r="K300" i="72"/>
  <c r="I2" i="47"/>
  <c r="AJ27" i="74" s="1"/>
  <c r="O6" i="56"/>
  <c r="F3" i="56" s="1"/>
  <c r="AM6" i="74" s="1"/>
  <c r="AM5" i="74" s="1"/>
  <c r="AM8" i="74" s="1"/>
  <c r="M63" i="65"/>
  <c r="K258" i="72" s="1"/>
  <c r="I258" i="72"/>
  <c r="K490" i="38"/>
  <c r="M243" i="72"/>
  <c r="H3" i="58"/>
  <c r="AK7" i="74" s="1"/>
  <c r="M71" i="65"/>
  <c r="M266" i="72" s="1"/>
  <c r="K266" i="72"/>
  <c r="M242" i="65"/>
  <c r="M278" i="72" s="1"/>
  <c r="M277" i="72" s="1"/>
  <c r="M276" i="72" s="1"/>
  <c r="M275" i="72" s="1"/>
  <c r="K278" i="72"/>
  <c r="M64" i="66"/>
  <c r="M287" i="72" s="1"/>
  <c r="K287" i="72"/>
  <c r="K6" i="41"/>
  <c r="O58" i="8"/>
  <c r="H110" i="30" s="1"/>
  <c r="F110" i="30"/>
  <c r="K250" i="72"/>
  <c r="P124" i="49"/>
  <c r="H147" i="38" s="1"/>
  <c r="H146" i="38" s="1"/>
  <c r="H145" i="38" s="1"/>
  <c r="H144" i="38" s="1"/>
  <c r="F147" i="38"/>
  <c r="R93" i="13"/>
  <c r="L2" i="10"/>
  <c r="AF16" i="74" s="1"/>
  <c r="F104" i="38"/>
  <c r="R103" i="16"/>
  <c r="R42" i="11"/>
  <c r="O87" i="16"/>
  <c r="H155" i="38" s="1"/>
  <c r="F14" i="44"/>
  <c r="R127" i="15"/>
  <c r="F4" i="74"/>
  <c r="Q2" i="13"/>
  <c r="AB23" i="74" s="1"/>
  <c r="P46" i="72"/>
  <c r="P2" i="5"/>
  <c r="R24" i="74" s="1"/>
  <c r="R19" i="74" s="1"/>
  <c r="S2" i="16"/>
  <c r="F25" i="74" s="1"/>
  <c r="H2" i="4"/>
  <c r="N7" i="74" s="1"/>
  <c r="H295" i="72"/>
  <c r="H252" i="72"/>
  <c r="H75" i="72"/>
  <c r="H86" i="72"/>
  <c r="H288" i="72"/>
  <c r="P295" i="72"/>
  <c r="O211" i="15"/>
  <c r="H67" i="30" s="1"/>
  <c r="H447" i="38"/>
  <c r="H446" i="38" s="1"/>
  <c r="J19" i="74"/>
  <c r="R2" i="16"/>
  <c r="F24" i="74" s="1"/>
  <c r="K2" i="16"/>
  <c r="F15" i="74" s="1"/>
  <c r="L2" i="8"/>
  <c r="X16" i="74" s="1"/>
  <c r="I244" i="67"/>
  <c r="O2" i="7"/>
  <c r="V21" i="74" s="1"/>
  <c r="L2" i="12"/>
  <c r="Z16" i="74" s="1"/>
  <c r="Z12" i="74" s="1"/>
  <c r="R74" i="13"/>
  <c r="R16" i="74"/>
  <c r="R12" i="74" s="1"/>
  <c r="L2" i="3"/>
  <c r="J16" i="74" s="1"/>
  <c r="H19" i="74"/>
  <c r="AF5" i="74"/>
  <c r="H130" i="30"/>
  <c r="H129" i="30" s="1"/>
  <c r="H128" i="30" s="1"/>
  <c r="J3" i="10"/>
  <c r="H77" i="41"/>
  <c r="H76" i="41" s="1"/>
  <c r="H75" i="41" s="1"/>
  <c r="L3" i="10"/>
  <c r="AE16" i="74" s="1"/>
  <c r="F130" i="30"/>
  <c r="P161" i="72"/>
  <c r="P160" i="72" s="1"/>
  <c r="I2" i="15"/>
  <c r="P13" i="74" s="1"/>
  <c r="R79" i="15"/>
  <c r="O2" i="15"/>
  <c r="P21" i="74" s="1"/>
  <c r="P102" i="72"/>
  <c r="P2" i="4"/>
  <c r="N22" i="74" s="1"/>
  <c r="P169" i="72"/>
  <c r="P168" i="72" s="1"/>
  <c r="L2" i="15"/>
  <c r="P16" i="74" s="1"/>
  <c r="P196" i="72"/>
  <c r="P195" i="72" s="1"/>
  <c r="S2" i="15"/>
  <c r="P25" i="74" s="1"/>
  <c r="P38" i="72"/>
  <c r="T2" i="4"/>
  <c r="N26" i="74" s="1"/>
  <c r="D26" i="74" s="1"/>
  <c r="P223" i="72"/>
  <c r="P222" i="72" s="1"/>
  <c r="R2" i="8"/>
  <c r="X24" i="74" s="1"/>
  <c r="R2" i="13"/>
  <c r="AB24" i="74" s="1"/>
  <c r="P2" i="7"/>
  <c r="V22" i="74" s="1"/>
  <c r="G40" i="72"/>
  <c r="G14" i="72" s="1"/>
  <c r="G13" i="72" s="1"/>
  <c r="Q2" i="8"/>
  <c r="X23" i="74" s="1"/>
  <c r="X19" i="74" s="1"/>
  <c r="M2" i="15"/>
  <c r="P17" i="74" s="1"/>
  <c r="M2" i="16"/>
  <c r="F17" i="74" s="1"/>
  <c r="R36" i="15"/>
  <c r="G2" i="7"/>
  <c r="V6" i="74" s="1"/>
  <c r="R181" i="7"/>
  <c r="R7" i="11"/>
  <c r="F2" i="3"/>
  <c r="J4" i="74" s="1"/>
  <c r="L2" i="16"/>
  <c r="F16" i="74" s="1"/>
  <c r="P190" i="72"/>
  <c r="R2" i="15"/>
  <c r="P24" i="74" s="1"/>
  <c r="H2" i="12"/>
  <c r="Z7" i="74" s="1"/>
  <c r="H3" i="12"/>
  <c r="R33" i="12"/>
  <c r="L2" i="11"/>
  <c r="AH16" i="74" s="1"/>
  <c r="R2" i="12"/>
  <c r="Z24" i="74" s="1"/>
  <c r="Z19" i="74" s="1"/>
  <c r="Q2" i="7"/>
  <c r="V23" i="74" s="1"/>
  <c r="R134" i="7"/>
  <c r="R138" i="7"/>
  <c r="R30" i="12"/>
  <c r="R39" i="12"/>
  <c r="R189" i="15"/>
  <c r="R172" i="15"/>
  <c r="P186" i="72"/>
  <c r="P185" i="72" s="1"/>
  <c r="Q2" i="15"/>
  <c r="P23" i="74" s="1"/>
  <c r="P131" i="72"/>
  <c r="P130" i="72" s="1"/>
  <c r="F2" i="15"/>
  <c r="R69" i="15"/>
  <c r="K2" i="15"/>
  <c r="P15" i="74" s="1"/>
  <c r="P179" i="72"/>
  <c r="P178" i="72" s="1"/>
  <c r="P2" i="15"/>
  <c r="P22" i="74" s="1"/>
  <c r="R4" i="74"/>
  <c r="P220" i="72"/>
  <c r="P219" i="72" s="1"/>
  <c r="H2" i="15"/>
  <c r="P7" i="74" s="1"/>
  <c r="R232" i="15"/>
  <c r="R198" i="15"/>
  <c r="R169" i="15"/>
  <c r="K21" i="31"/>
  <c r="K6" i="31"/>
  <c r="N2" i="11"/>
  <c r="AH20" i="74" s="1"/>
  <c r="AH19" i="74" s="1"/>
  <c r="N2" i="2"/>
  <c r="R226" i="15"/>
  <c r="P171" i="72"/>
  <c r="P170" i="72" s="1"/>
  <c r="N2" i="15"/>
  <c r="P20" i="74" s="1"/>
  <c r="R178" i="7"/>
  <c r="K6" i="30"/>
  <c r="J2" i="13"/>
  <c r="AB14" i="74" s="1"/>
  <c r="J2" i="16"/>
  <c r="F14" i="74" s="1"/>
  <c r="J2" i="3"/>
  <c r="J14" i="74" s="1"/>
  <c r="P97" i="72"/>
  <c r="J2" i="4"/>
  <c r="P164" i="72"/>
  <c r="J2" i="15"/>
  <c r="G2" i="12"/>
  <c r="Z6" i="74" s="1"/>
  <c r="J2" i="2"/>
  <c r="H14" i="74" s="1"/>
  <c r="H12" i="74" s="1"/>
  <c r="J2" i="8"/>
  <c r="X14" i="74" s="1"/>
  <c r="H9" i="71"/>
  <c r="H8" i="71" s="1"/>
  <c r="H7" i="71" s="1"/>
  <c r="H6" i="71" s="1"/>
  <c r="T3" i="3"/>
  <c r="I26" i="74" s="1"/>
  <c r="O146" i="6"/>
  <c r="O168" i="6"/>
  <c r="H308" i="38" s="1"/>
  <c r="O167" i="6"/>
  <c r="H307" i="38" s="1"/>
  <c r="H305" i="38"/>
  <c r="O170" i="6"/>
  <c r="H27" i="54" s="1"/>
  <c r="H26" i="54" s="1"/>
  <c r="H25" i="54" s="1"/>
  <c r="O91" i="6"/>
  <c r="F473" i="38"/>
  <c r="O45" i="6"/>
  <c r="O42" i="6" s="1"/>
  <c r="O50" i="6"/>
  <c r="R57" i="6"/>
  <c r="R7" i="6" s="1"/>
  <c r="L31" i="1" s="1"/>
  <c r="O228" i="7"/>
  <c r="H91" i="27" s="1"/>
  <c r="H33" i="42"/>
  <c r="H40" i="31"/>
  <c r="H39" i="31" s="1"/>
  <c r="H38" i="31" s="1"/>
  <c r="H37" i="31" s="1"/>
  <c r="N3" i="7"/>
  <c r="U20" i="74" s="1"/>
  <c r="F317" i="38"/>
  <c r="O253" i="7"/>
  <c r="H32" i="54" s="1"/>
  <c r="O194" i="7"/>
  <c r="H39" i="32" s="1"/>
  <c r="F24" i="26"/>
  <c r="O221" i="7"/>
  <c r="H495" i="38" s="1"/>
  <c r="O129" i="7"/>
  <c r="H477" i="38" s="1"/>
  <c r="H78" i="30"/>
  <c r="H36" i="20"/>
  <c r="K3" i="7"/>
  <c r="U15" i="74" s="1"/>
  <c r="O158" i="7"/>
  <c r="H27" i="40" s="1"/>
  <c r="H22" i="40"/>
  <c r="F230" i="38"/>
  <c r="O199" i="7"/>
  <c r="H44" i="32" s="1"/>
  <c r="F78" i="30"/>
  <c r="F25" i="26"/>
  <c r="O102" i="7"/>
  <c r="H334" i="38" s="1"/>
  <c r="O95" i="7"/>
  <c r="H327" i="38" s="1"/>
  <c r="F320" i="38"/>
  <c r="F324" i="38"/>
  <c r="F228" i="38"/>
  <c r="F478" i="38"/>
  <c r="O143" i="7"/>
  <c r="O197" i="7"/>
  <c r="H42" i="32" s="1"/>
  <c r="F41" i="31"/>
  <c r="F37" i="32"/>
  <c r="F66" i="38"/>
  <c r="F35" i="42"/>
  <c r="F30" i="40"/>
  <c r="F41" i="45"/>
  <c r="F94" i="38"/>
  <c r="F36" i="20"/>
  <c r="F325" i="38"/>
  <c r="F480" i="38"/>
  <c r="O182" i="7"/>
  <c r="O181" i="7" s="1"/>
  <c r="O29" i="7"/>
  <c r="H70" i="38" s="1"/>
  <c r="O77" i="7"/>
  <c r="H226" i="38" s="1"/>
  <c r="O136" i="7"/>
  <c r="H40" i="45" s="1"/>
  <c r="F17" i="43"/>
  <c r="F23" i="40"/>
  <c r="O230" i="7"/>
  <c r="H93" i="27" s="1"/>
  <c r="F339" i="38"/>
  <c r="F10" i="61"/>
  <c r="F51" i="24"/>
  <c r="O39" i="7"/>
  <c r="H80" i="38" s="1"/>
  <c r="F76" i="38"/>
  <c r="F45" i="32"/>
  <c r="F539" i="38"/>
  <c r="F341" i="38"/>
  <c r="F33" i="54"/>
  <c r="F59" i="38"/>
  <c r="O205" i="7"/>
  <c r="H54" i="24" s="1"/>
  <c r="O11" i="7"/>
  <c r="M235" i="72" s="1"/>
  <c r="F11" i="61"/>
  <c r="F212" i="38"/>
  <c r="F419" i="38"/>
  <c r="F37" i="20"/>
  <c r="F72" i="38"/>
  <c r="F96" i="38"/>
  <c r="F413" i="38"/>
  <c r="O227" i="7"/>
  <c r="H90" i="27" s="1"/>
  <c r="F92" i="27"/>
  <c r="O160" i="7"/>
  <c r="H29" i="40" s="1"/>
  <c r="O193" i="7"/>
  <c r="H38" i="32" s="1"/>
  <c r="O80" i="7"/>
  <c r="H229" i="38" s="1"/>
  <c r="F20" i="35"/>
  <c r="F216" i="38"/>
  <c r="F409" i="38"/>
  <c r="O54" i="7"/>
  <c r="H95" i="38" s="1"/>
  <c r="F80" i="30"/>
  <c r="F83" i="30"/>
  <c r="O231" i="7"/>
  <c r="F219" i="38"/>
  <c r="F26" i="40"/>
  <c r="F316" i="38"/>
  <c r="O100" i="7"/>
  <c r="H332" i="38" s="1"/>
  <c r="F336" i="38"/>
  <c r="F75" i="38"/>
  <c r="F40" i="68"/>
  <c r="O23" i="7"/>
  <c r="H67" i="38" s="1"/>
  <c r="H64" i="38" s="1"/>
  <c r="F92" i="38"/>
  <c r="F34" i="54"/>
  <c r="F497" i="38"/>
  <c r="F412" i="38"/>
  <c r="O32" i="7"/>
  <c r="H73" i="38" s="1"/>
  <c r="F208" i="38"/>
  <c r="F32" i="23"/>
  <c r="F91" i="27"/>
  <c r="F331" i="38"/>
  <c r="F52" i="24"/>
  <c r="F9" i="61"/>
  <c r="F84" i="38"/>
  <c r="F61" i="38"/>
  <c r="O156" i="7"/>
  <c r="H25" i="40" s="1"/>
  <c r="F214" i="38"/>
  <c r="F74" i="38"/>
  <c r="O276" i="7"/>
  <c r="F328" i="38"/>
  <c r="F13" i="75"/>
  <c r="F411" i="38"/>
  <c r="O220" i="7"/>
  <c r="H494" i="38" s="1"/>
  <c r="F218" i="38"/>
  <c r="F81" i="38"/>
  <c r="F329" i="38"/>
  <c r="F319" i="38"/>
  <c r="F19" i="35"/>
  <c r="O9" i="7"/>
  <c r="F337" i="38"/>
  <c r="F38" i="68"/>
  <c r="O12" i="7"/>
  <c r="F40" i="31"/>
  <c r="F19" i="44"/>
  <c r="F415" i="38"/>
  <c r="R206" i="7"/>
  <c r="O171" i="7"/>
  <c r="H35" i="68"/>
  <c r="O133" i="7"/>
  <c r="H481" i="38" s="1"/>
  <c r="F22" i="40"/>
  <c r="F421" i="38"/>
  <c r="O57" i="7"/>
  <c r="H206" i="38" s="1"/>
  <c r="O49" i="7"/>
  <c r="H90" i="38" s="1"/>
  <c r="F322" i="38"/>
  <c r="K233" i="72"/>
  <c r="O46" i="7"/>
  <c r="H87" i="38" s="1"/>
  <c r="F227" i="38"/>
  <c r="F78" i="38"/>
  <c r="O176" i="7"/>
  <c r="H57" i="41" s="1"/>
  <c r="F88" i="38"/>
  <c r="F35" i="68"/>
  <c r="F223" i="38"/>
  <c r="F39" i="68"/>
  <c r="O175" i="7"/>
  <c r="F340" i="38"/>
  <c r="F31" i="54"/>
  <c r="R195" i="7"/>
  <c r="H231" i="72"/>
  <c r="H230" i="72" s="1"/>
  <c r="R146" i="7"/>
  <c r="G231" i="72"/>
  <c r="G230" i="72" s="1"/>
  <c r="H346" i="38"/>
  <c r="F114" i="30"/>
  <c r="F23" i="44"/>
  <c r="F28" i="26"/>
  <c r="O76" i="12"/>
  <c r="H42" i="42" s="1"/>
  <c r="F67" i="41"/>
  <c r="O44" i="12"/>
  <c r="H29" i="26" s="1"/>
  <c r="F69" i="24"/>
  <c r="F45" i="45"/>
  <c r="H45" i="68"/>
  <c r="H44" i="68" s="1"/>
  <c r="H43" i="68" s="1"/>
  <c r="H42" i="68" s="1"/>
  <c r="O80" i="12"/>
  <c r="H53" i="32" s="1"/>
  <c r="O47" i="12"/>
  <c r="H22" i="44" s="1"/>
  <c r="H21" i="44" s="1"/>
  <c r="H20" i="44" s="1"/>
  <c r="O28" i="12"/>
  <c r="H426" i="38" s="1"/>
  <c r="F36" i="23"/>
  <c r="F43" i="20"/>
  <c r="O88" i="12"/>
  <c r="H97" i="27" s="1"/>
  <c r="O41" i="12"/>
  <c r="H22" i="43" s="1"/>
  <c r="O55" i="12"/>
  <c r="H116" i="30" s="1"/>
  <c r="F500" i="38"/>
  <c r="O67" i="12"/>
  <c r="H69" i="41" s="1"/>
  <c r="F27" i="37"/>
  <c r="F44" i="45"/>
  <c r="O57" i="12"/>
  <c r="H118" i="30" s="1"/>
  <c r="F35" i="23"/>
  <c r="O31" i="12"/>
  <c r="H543" i="38" s="1"/>
  <c r="F52" i="32"/>
  <c r="F115" i="30"/>
  <c r="F45" i="68"/>
  <c r="F48" i="31"/>
  <c r="O90" i="12"/>
  <c r="H37" i="54" s="1"/>
  <c r="H36" i="54" s="1"/>
  <c r="H35" i="54" s="1"/>
  <c r="O27" i="12"/>
  <c r="H425" i="38" s="1"/>
  <c r="F25" i="71"/>
  <c r="F102" i="38"/>
  <c r="F427" i="38"/>
  <c r="O12" i="12"/>
  <c r="H103" i="38" s="1"/>
  <c r="H101" i="38" s="1"/>
  <c r="H100" i="38" s="1"/>
  <c r="R78" i="12"/>
  <c r="H47" i="68"/>
  <c r="H46" i="68" s="1"/>
  <c r="M3" i="13"/>
  <c r="AA17" i="74" s="1"/>
  <c r="O42" i="13"/>
  <c r="H485" i="38" s="1"/>
  <c r="F101" i="27"/>
  <c r="F248" i="38"/>
  <c r="G2" i="58"/>
  <c r="AL6" i="74" s="1"/>
  <c r="F50" i="20"/>
  <c r="O24" i="11"/>
  <c r="G3" i="11"/>
  <c r="AG6" i="74" s="1"/>
  <c r="H40" i="23"/>
  <c r="H39" i="23" s="1"/>
  <c r="H38" i="23" s="1"/>
  <c r="O3" i="11"/>
  <c r="AG21" i="74" s="1"/>
  <c r="H60" i="31"/>
  <c r="N3" i="11"/>
  <c r="AG20" i="74" s="1"/>
  <c r="O20" i="11"/>
  <c r="H85" i="41" s="1"/>
  <c r="H84" i="41" s="1"/>
  <c r="O38" i="11"/>
  <c r="H78" i="24" s="1"/>
  <c r="O13" i="11"/>
  <c r="J3" i="11" s="1"/>
  <c r="AG14" i="74" s="1"/>
  <c r="H50" i="20"/>
  <c r="H52" i="68"/>
  <c r="H51" i="68" s="1"/>
  <c r="M3" i="11"/>
  <c r="AG17" i="74" s="1"/>
  <c r="O39" i="11"/>
  <c r="H43" i="54"/>
  <c r="H42" i="54" s="1"/>
  <c r="H41" i="54" s="1"/>
  <c r="H3" i="11"/>
  <c r="AG7" i="74" s="1"/>
  <c r="O7" i="11"/>
  <c r="F3" i="11"/>
  <c r="AG4" i="74" s="1"/>
  <c r="F80" i="24"/>
  <c r="O17" i="11"/>
  <c r="O15" i="11" s="1"/>
  <c r="F60" i="31"/>
  <c r="H25" i="43"/>
  <c r="H24" i="43" s="1"/>
  <c r="H23" i="43" s="1"/>
  <c r="F33" i="53"/>
  <c r="F2" i="11"/>
  <c r="AH4" i="74" s="1"/>
  <c r="I84" i="41"/>
  <c r="G3" i="10"/>
  <c r="F557" i="38"/>
  <c r="F560" i="38"/>
  <c r="O18" i="10"/>
  <c r="O21" i="10"/>
  <c r="H556" i="38" s="1"/>
  <c r="H554" i="38" s="1"/>
  <c r="F80" i="41"/>
  <c r="H107" i="38"/>
  <c r="O82" i="13"/>
  <c r="H73" i="24" s="1"/>
  <c r="F433" i="38"/>
  <c r="F127" i="30"/>
  <c r="F253" i="38"/>
  <c r="F108" i="38"/>
  <c r="F102" i="27"/>
  <c r="F15" i="61"/>
  <c r="O11" i="13"/>
  <c r="H110" i="38" s="1"/>
  <c r="F249" i="38"/>
  <c r="O58" i="13"/>
  <c r="H49" i="45" s="1"/>
  <c r="H47" i="45" s="1"/>
  <c r="H46" i="45" s="1"/>
  <c r="F432" i="38"/>
  <c r="F74" i="24"/>
  <c r="F17" i="61"/>
  <c r="F245" i="38"/>
  <c r="F48" i="45"/>
  <c r="O24" i="13"/>
  <c r="H252" i="38" s="1"/>
  <c r="O45" i="13"/>
  <c r="H488" i="38" s="1"/>
  <c r="H56" i="32"/>
  <c r="O69" i="13"/>
  <c r="H125" i="30" s="1"/>
  <c r="F24" i="70"/>
  <c r="F434" i="38"/>
  <c r="O79" i="13"/>
  <c r="H57" i="32" s="1"/>
  <c r="O34" i="13"/>
  <c r="H430" i="38" s="1"/>
  <c r="O90" i="13"/>
  <c r="F47" i="68"/>
  <c r="F75" i="24"/>
  <c r="F56" i="32"/>
  <c r="F104" i="27"/>
  <c r="O63" i="13"/>
  <c r="H18" i="61" s="1"/>
  <c r="F486" i="38"/>
  <c r="O44" i="13"/>
  <c r="H487" i="38" s="1"/>
  <c r="F243" i="38"/>
  <c r="O26" i="13"/>
  <c r="H254" i="38" s="1"/>
  <c r="F16" i="61"/>
  <c r="F484" i="38"/>
  <c r="O70" i="13"/>
  <c r="H126" i="30" s="1"/>
  <c r="F35" i="40"/>
  <c r="F103" i="30"/>
  <c r="F107" i="30"/>
  <c r="G3" i="8"/>
  <c r="W6" i="74" s="1"/>
  <c r="W5" i="74" s="1"/>
  <c r="H99" i="38"/>
  <c r="H98" i="38" s="1"/>
  <c r="H97" i="38" s="1"/>
  <c r="O48" i="8"/>
  <c r="F99" i="38"/>
  <c r="F62" i="24"/>
  <c r="O23" i="8"/>
  <c r="H97" i="30" s="1"/>
  <c r="F61" i="24"/>
  <c r="F36" i="40"/>
  <c r="O56" i="8"/>
  <c r="F40" i="20"/>
  <c r="F21" i="37"/>
  <c r="F101" i="30"/>
  <c r="F95" i="30"/>
  <c r="F62" i="41"/>
  <c r="F90" i="30"/>
  <c r="R40" i="13"/>
  <c r="R24" i="5"/>
  <c r="P228" i="72"/>
  <c r="P227" i="72" s="1"/>
  <c r="H132" i="38"/>
  <c r="G142" i="72"/>
  <c r="H25" i="68"/>
  <c r="H23" i="20"/>
  <c r="H22" i="20" s="1"/>
  <c r="H21" i="20" s="1"/>
  <c r="O168" i="15"/>
  <c r="H202" i="38" s="1"/>
  <c r="F116" i="72"/>
  <c r="H201" i="72"/>
  <c r="H45" i="30"/>
  <c r="F58" i="30"/>
  <c r="O126" i="15"/>
  <c r="M221" i="72" s="1"/>
  <c r="O128" i="15"/>
  <c r="M223" i="72" s="1"/>
  <c r="O188" i="15"/>
  <c r="H35" i="45" s="1"/>
  <c r="K210" i="72"/>
  <c r="K109" i="72"/>
  <c r="F21" i="53"/>
  <c r="O46" i="15"/>
  <c r="H30" i="45" s="1"/>
  <c r="H3" i="15"/>
  <c r="O7" i="74" s="1"/>
  <c r="O223" i="15"/>
  <c r="H42" i="41" s="1"/>
  <c r="O76" i="15"/>
  <c r="F17" i="42"/>
  <c r="F465" i="38"/>
  <c r="O24" i="15"/>
  <c r="M121" i="72" s="1"/>
  <c r="O84" i="15"/>
  <c r="H18" i="42" s="1"/>
  <c r="F73" i="30"/>
  <c r="O21" i="15"/>
  <c r="H289" i="38" s="1"/>
  <c r="F32" i="24"/>
  <c r="K173" i="72"/>
  <c r="O228" i="15"/>
  <c r="H36" i="31" s="1"/>
  <c r="H34" i="31" s="1"/>
  <c r="H33" i="31" s="1"/>
  <c r="K121" i="72"/>
  <c r="F201" i="38"/>
  <c r="O209" i="15"/>
  <c r="H65" i="30" s="1"/>
  <c r="O199" i="15"/>
  <c r="H17" i="37" s="1"/>
  <c r="H16" i="37" s="1"/>
  <c r="H15" i="37" s="1"/>
  <c r="K136" i="72"/>
  <c r="F293" i="38"/>
  <c r="K162" i="72"/>
  <c r="F18" i="37"/>
  <c r="F289" i="38"/>
  <c r="F18" i="40"/>
  <c r="K199" i="72"/>
  <c r="O69" i="15"/>
  <c r="F23" i="20"/>
  <c r="O25" i="15"/>
  <c r="M122" i="72" s="1"/>
  <c r="O41" i="15"/>
  <c r="M138" i="72" s="1"/>
  <c r="F30" i="45"/>
  <c r="F45" i="30"/>
  <c r="F32" i="31"/>
  <c r="O181" i="15"/>
  <c r="H80" i="27" s="1"/>
  <c r="O258" i="15"/>
  <c r="H28" i="68" s="1"/>
  <c r="O74" i="15"/>
  <c r="O43" i="15"/>
  <c r="M140" i="72" s="1"/>
  <c r="O61" i="15"/>
  <c r="H13" i="34" s="1"/>
  <c r="O15" i="15"/>
  <c r="H183" i="38" s="1"/>
  <c r="K129" i="72"/>
  <c r="O16" i="15"/>
  <c r="H184" i="38" s="1"/>
  <c r="K131" i="72"/>
  <c r="O107" i="15"/>
  <c r="H189" i="38" s="1"/>
  <c r="H188" i="38" s="1"/>
  <c r="H187" i="38" s="1"/>
  <c r="K171" i="72"/>
  <c r="K140" i="72"/>
  <c r="O261" i="15"/>
  <c r="H9" i="75" s="1"/>
  <c r="H8" i="75" s="1"/>
  <c r="H7" i="75" s="1"/>
  <c r="H6" i="75" s="1"/>
  <c r="F66" i="30"/>
  <c r="O78" i="15"/>
  <c r="H29" i="31" s="1"/>
  <c r="F71" i="30"/>
  <c r="K115" i="72"/>
  <c r="O231" i="15"/>
  <c r="H25" i="23" s="1"/>
  <c r="O110" i="15"/>
  <c r="M205" i="72" s="1"/>
  <c r="K135" i="72"/>
  <c r="F63" i="30"/>
  <c r="F22" i="53"/>
  <c r="O108" i="15"/>
  <c r="M203" i="72" s="1"/>
  <c r="F19" i="26"/>
  <c r="F24" i="54"/>
  <c r="O89" i="15"/>
  <c r="H15" i="40"/>
  <c r="G206" i="72"/>
  <c r="G219" i="72"/>
  <c r="H105" i="72"/>
  <c r="F186" i="38"/>
  <c r="O90" i="15"/>
  <c r="F70" i="30"/>
  <c r="O146" i="15"/>
  <c r="H51" i="38" s="1"/>
  <c r="F27" i="68"/>
  <c r="F25" i="32"/>
  <c r="M194" i="72"/>
  <c r="H32" i="24"/>
  <c r="O95" i="15"/>
  <c r="H30" i="24" s="1"/>
  <c r="O85" i="15"/>
  <c r="H19" i="42" s="1"/>
  <c r="K150" i="72"/>
  <c r="K196" i="72"/>
  <c r="F14" i="34"/>
  <c r="O248" i="15"/>
  <c r="O205" i="15"/>
  <c r="H61" i="30" s="1"/>
  <c r="K149" i="72"/>
  <c r="F25" i="68"/>
  <c r="F51" i="30"/>
  <c r="O93" i="15"/>
  <c r="F11" i="43"/>
  <c r="F30" i="24"/>
  <c r="K182" i="72"/>
  <c r="F460" i="38"/>
  <c r="O212" i="15"/>
  <c r="H68" i="30" s="1"/>
  <c r="K214" i="72"/>
  <c r="M167" i="72"/>
  <c r="M166" i="72" s="1"/>
  <c r="F42" i="24"/>
  <c r="O80" i="15"/>
  <c r="O208" i="15"/>
  <c r="H64" i="30" s="1"/>
  <c r="O239" i="15"/>
  <c r="H38" i="24" s="1"/>
  <c r="O195" i="15"/>
  <c r="H15" i="35" s="1"/>
  <c r="F288" i="38"/>
  <c r="F462" i="38"/>
  <c r="F35" i="31"/>
  <c r="F15" i="40"/>
  <c r="K194" i="72"/>
  <c r="F28" i="24"/>
  <c r="O130" i="15"/>
  <c r="M224" i="72" s="1"/>
  <c r="O109" i="15"/>
  <c r="O52" i="15"/>
  <c r="M149" i="72" s="1"/>
  <c r="K207" i="72"/>
  <c r="K127" i="72"/>
  <c r="F535" i="38"/>
  <c r="O155" i="15"/>
  <c r="H54" i="38" s="1"/>
  <c r="O22" i="15"/>
  <c r="O99" i="15"/>
  <c r="M129" i="72"/>
  <c r="O233" i="15"/>
  <c r="H28" i="42" s="1"/>
  <c r="P151" i="72"/>
  <c r="P136" i="72"/>
  <c r="P133" i="72" s="1"/>
  <c r="P216" i="72"/>
  <c r="R245" i="15"/>
  <c r="R229" i="15"/>
  <c r="R222" i="15"/>
  <c r="M155" i="72"/>
  <c r="H19" i="26"/>
  <c r="H460" i="38"/>
  <c r="M127" i="72"/>
  <c r="H11" i="43"/>
  <c r="M150" i="72"/>
  <c r="M214" i="72"/>
  <c r="H27" i="20"/>
  <c r="F199" i="38"/>
  <c r="F461" i="38"/>
  <c r="O158" i="15"/>
  <c r="H192" i="38" s="1"/>
  <c r="F44" i="41"/>
  <c r="O82" i="15"/>
  <c r="O75" i="15"/>
  <c r="H26" i="31" s="1"/>
  <c r="O100" i="15"/>
  <c r="H18" i="53" s="1"/>
  <c r="O147" i="15"/>
  <c r="H52" i="38" s="1"/>
  <c r="F16" i="42"/>
  <c r="F30" i="32"/>
  <c r="O272" i="15"/>
  <c r="F195" i="38"/>
  <c r="F59" i="30"/>
  <c r="O159" i="15"/>
  <c r="H193" i="38" s="1"/>
  <c r="O72" i="15"/>
  <c r="O187" i="15"/>
  <c r="O35" i="15"/>
  <c r="F62" i="30"/>
  <c r="K187" i="72"/>
  <c r="F21" i="23"/>
  <c r="O49" i="15"/>
  <c r="O138" i="15"/>
  <c r="F49" i="38"/>
  <c r="F35" i="24"/>
  <c r="F466" i="38"/>
  <c r="O27" i="15"/>
  <c r="M124" i="72" s="1"/>
  <c r="K197" i="72"/>
  <c r="O20" i="15"/>
  <c r="O116" i="15"/>
  <c r="H52" i="30" s="1"/>
  <c r="K132" i="72"/>
  <c r="F41" i="24"/>
  <c r="F83" i="27"/>
  <c r="P123" i="72"/>
  <c r="P157" i="72"/>
  <c r="F27" i="20"/>
  <c r="O162" i="15"/>
  <c r="H196" i="38" s="1"/>
  <c r="O148" i="15"/>
  <c r="H53" i="38" s="1"/>
  <c r="F139" i="72"/>
  <c r="G105" i="72"/>
  <c r="F26" i="31"/>
  <c r="K202" i="72"/>
  <c r="O10" i="15"/>
  <c r="H39" i="38" s="1"/>
  <c r="K124" i="72"/>
  <c r="G133" i="72"/>
  <c r="F178" i="72"/>
  <c r="F46" i="41"/>
  <c r="K164" i="72"/>
  <c r="F27" i="32"/>
  <c r="O94" i="15"/>
  <c r="K159" i="72"/>
  <c r="O56" i="15"/>
  <c r="F531" i="38"/>
  <c r="K153" i="72"/>
  <c r="O230" i="15"/>
  <c r="O113" i="15"/>
  <c r="F49" i="30"/>
  <c r="O129" i="15"/>
  <c r="H10" i="70" s="1"/>
  <c r="H9" i="70" s="1"/>
  <c r="H8" i="70" s="1"/>
  <c r="H7" i="70" s="1"/>
  <c r="K169" i="72"/>
  <c r="F72" i="30"/>
  <c r="P139" i="72"/>
  <c r="F105" i="72"/>
  <c r="G195" i="72"/>
  <c r="F75" i="72"/>
  <c r="O64" i="4"/>
  <c r="M69" i="72" s="1"/>
  <c r="O23" i="4"/>
  <c r="M29" i="72" s="1"/>
  <c r="H76" i="27"/>
  <c r="H75" i="27" s="1"/>
  <c r="H74" i="27" s="1"/>
  <c r="K44" i="72"/>
  <c r="O97" i="4"/>
  <c r="F168" i="38"/>
  <c r="E40" i="72"/>
  <c r="O42" i="4"/>
  <c r="H170" i="38" s="1"/>
  <c r="H169" i="38" s="1"/>
  <c r="O78" i="4"/>
  <c r="M83" i="72" s="1"/>
  <c r="K31" i="72"/>
  <c r="O27" i="4"/>
  <c r="M33" i="72" s="1"/>
  <c r="K70" i="72"/>
  <c r="F20" i="31"/>
  <c r="O13" i="4"/>
  <c r="M19" i="72" s="1"/>
  <c r="O51" i="4"/>
  <c r="M56" i="72" s="1"/>
  <c r="G455" i="38"/>
  <c r="O19" i="4"/>
  <c r="M25" i="72" s="1"/>
  <c r="O77" i="4"/>
  <c r="I455" i="38" s="1"/>
  <c r="O80" i="4"/>
  <c r="M85" i="72" s="1"/>
  <c r="O65" i="4"/>
  <c r="H174" i="38" s="1"/>
  <c r="O57" i="4"/>
  <c r="H60" i="72"/>
  <c r="F34" i="38"/>
  <c r="O15" i="4"/>
  <c r="H27" i="38" s="1"/>
  <c r="H26" i="38" s="1"/>
  <c r="K82" i="72"/>
  <c r="K90" i="72"/>
  <c r="O73" i="4"/>
  <c r="M78" i="72" s="1"/>
  <c r="O16" i="4"/>
  <c r="M22" i="72" s="1"/>
  <c r="K30" i="72"/>
  <c r="O87" i="4"/>
  <c r="M92" i="72" s="1"/>
  <c r="K72" i="72"/>
  <c r="K77" i="72"/>
  <c r="F39" i="30"/>
  <c r="K57" i="72"/>
  <c r="O28" i="4"/>
  <c r="H3" i="4" s="1"/>
  <c r="M7" i="74" s="1"/>
  <c r="K61" i="72"/>
  <c r="K54" i="72"/>
  <c r="O91" i="4"/>
  <c r="H8" i="37" s="1"/>
  <c r="H7" i="37" s="1"/>
  <c r="H6" i="37" s="1"/>
  <c r="O96" i="4"/>
  <c r="O3" i="4" s="1"/>
  <c r="M21" i="74" s="1"/>
  <c r="K39" i="72"/>
  <c r="O21" i="4"/>
  <c r="O76" i="4"/>
  <c r="K21" i="72"/>
  <c r="D50" i="72"/>
  <c r="F11" i="42"/>
  <c r="F176" i="38"/>
  <c r="F31" i="38"/>
  <c r="O58" i="4"/>
  <c r="M63" i="72" s="1"/>
  <c r="K43" i="72"/>
  <c r="O17" i="4"/>
  <c r="O61" i="4"/>
  <c r="O41" i="4"/>
  <c r="K87" i="72"/>
  <c r="F170" i="38"/>
  <c r="O79" i="4"/>
  <c r="M84" i="72" s="1"/>
  <c r="O10" i="4"/>
  <c r="M16" i="72" s="1"/>
  <c r="P60" i="72"/>
  <c r="D40" i="72"/>
  <c r="P23" i="72"/>
  <c r="G75" i="72"/>
  <c r="H13" i="23"/>
  <c r="H12" i="23" s="1"/>
  <c r="H11" i="23" s="1"/>
  <c r="H10" i="23" s="1"/>
  <c r="O3" i="3"/>
  <c r="I21" i="74" s="1"/>
  <c r="O69" i="3"/>
  <c r="H69" i="27" s="1"/>
  <c r="O48" i="3"/>
  <c r="H48" i="27" s="1"/>
  <c r="O28" i="3"/>
  <c r="H28" i="27" s="1"/>
  <c r="F38" i="27"/>
  <c r="O113" i="3"/>
  <c r="I3" i="3" s="1"/>
  <c r="I13" i="74" s="1"/>
  <c r="H38" i="27"/>
  <c r="F12" i="27"/>
  <c r="H55" i="27"/>
  <c r="H3" i="3"/>
  <c r="I7" i="74" s="1"/>
  <c r="F25" i="27"/>
  <c r="F15" i="27"/>
  <c r="F64" i="27"/>
  <c r="O24" i="3"/>
  <c r="H24" i="27" s="1"/>
  <c r="F33" i="30"/>
  <c r="F42" i="27"/>
  <c r="F14" i="27"/>
  <c r="F39" i="27"/>
  <c r="O35" i="3"/>
  <c r="H35" i="27" s="1"/>
  <c r="O107" i="3"/>
  <c r="H27" i="41" s="1"/>
  <c r="F31" i="27"/>
  <c r="O47" i="3"/>
  <c r="H47" i="27" s="1"/>
  <c r="F27" i="30"/>
  <c r="O65" i="3"/>
  <c r="H65" i="27" s="1"/>
  <c r="O61" i="3"/>
  <c r="H61" i="27" s="1"/>
  <c r="F18" i="27"/>
  <c r="F22" i="27"/>
  <c r="F62" i="27"/>
  <c r="O71" i="3"/>
  <c r="H71" i="27" s="1"/>
  <c r="O98" i="3"/>
  <c r="H29" i="30" s="1"/>
  <c r="O75" i="3"/>
  <c r="H283" i="38" s="1"/>
  <c r="H282" i="38" s="1"/>
  <c r="H281" i="38" s="1"/>
  <c r="R50" i="3"/>
  <c r="R68" i="3"/>
  <c r="F28" i="30"/>
  <c r="O17" i="3"/>
  <c r="H17" i="27" s="1"/>
  <c r="F30" i="27"/>
  <c r="F34" i="30"/>
  <c r="F34" i="27"/>
  <c r="O114" i="3"/>
  <c r="O21" i="3"/>
  <c r="H21" i="27" s="1"/>
  <c r="O108" i="3"/>
  <c r="H28" i="41" s="1"/>
  <c r="F60" i="27"/>
  <c r="O59" i="3"/>
  <c r="H59" i="27" s="1"/>
  <c r="O20" i="3"/>
  <c r="H20" i="27" s="1"/>
  <c r="F54" i="27"/>
  <c r="O80" i="3"/>
  <c r="H25" i="41" s="1"/>
  <c r="F44" i="27"/>
  <c r="O10" i="3"/>
  <c r="F26" i="27"/>
  <c r="O63" i="3"/>
  <c r="H63" i="27" s="1"/>
  <c r="H9" i="23"/>
  <c r="H8" i="23" s="1"/>
  <c r="H7" i="23" s="1"/>
  <c r="H6" i="23" s="1"/>
  <c r="O3" i="2"/>
  <c r="H19" i="41"/>
  <c r="H18" i="41" s="1"/>
  <c r="H17" i="41" s="1"/>
  <c r="H16" i="41" s="1"/>
  <c r="L3" i="2"/>
  <c r="G16" i="74" s="1"/>
  <c r="F9" i="32"/>
  <c r="F12" i="32"/>
  <c r="H18" i="20"/>
  <c r="H17" i="20" s="1"/>
  <c r="H16" i="20" s="1"/>
  <c r="H15" i="20" s="1"/>
  <c r="K3" i="2"/>
  <c r="G15" i="74" s="1"/>
  <c r="H17" i="30"/>
  <c r="H16" i="30" s="1"/>
  <c r="F19" i="38"/>
  <c r="O8" i="2"/>
  <c r="F16" i="45"/>
  <c r="O61" i="2"/>
  <c r="H14" i="32" s="1"/>
  <c r="O24" i="2"/>
  <c r="H517" i="38" s="1"/>
  <c r="F380" i="38"/>
  <c r="M9" i="72"/>
  <c r="M8" i="72" s="1"/>
  <c r="F20" i="38"/>
  <c r="F17" i="30"/>
  <c r="O62" i="2"/>
  <c r="H15" i="32" s="1"/>
  <c r="F379" i="38"/>
  <c r="F523" i="38"/>
  <c r="H280" i="38"/>
  <c r="H279" i="38" s="1"/>
  <c r="H278" i="38" s="1"/>
  <c r="O12" i="2"/>
  <c r="M11" i="72" s="1"/>
  <c r="M10" i="72" s="1"/>
  <c r="F14" i="31"/>
  <c r="F9" i="23"/>
  <c r="O51" i="2"/>
  <c r="P3" i="2" s="1"/>
  <c r="G22" i="74" s="1"/>
  <c r="F8" i="42"/>
  <c r="F524" i="38"/>
  <c r="O40" i="2"/>
  <c r="H572" i="38" s="1"/>
  <c r="H571" i="38" s="1"/>
  <c r="H570" i="38" s="1"/>
  <c r="H569" i="38" s="1"/>
  <c r="H568" i="38" s="1"/>
  <c r="F280" i="38"/>
  <c r="K9" i="72"/>
  <c r="H19" i="38"/>
  <c r="F12" i="31"/>
  <c r="O37" i="2"/>
  <c r="O52" i="2"/>
  <c r="H19" i="30" s="1"/>
  <c r="H18" i="30" s="1"/>
  <c r="O27" i="2"/>
  <c r="H520" i="38" s="1"/>
  <c r="O20" i="2"/>
  <c r="H376" i="38" s="1"/>
  <c r="H375" i="38" s="1"/>
  <c r="O16" i="2"/>
  <c r="O33" i="2"/>
  <c r="H18" i="38" s="1"/>
  <c r="F15" i="31"/>
  <c r="O79" i="16"/>
  <c r="H12" i="41" s="1"/>
  <c r="H11" i="41" s="1"/>
  <c r="H10" i="41" s="1"/>
  <c r="F157" i="38"/>
  <c r="H9" i="68"/>
  <c r="O53" i="16"/>
  <c r="H11" i="45" s="1"/>
  <c r="F368" i="38"/>
  <c r="F156" i="38"/>
  <c r="H9" i="54"/>
  <c r="H8" i="54" s="1"/>
  <c r="H7" i="54" s="1"/>
  <c r="H6" i="54" s="1"/>
  <c r="H3" i="16"/>
  <c r="E7" i="74" s="1"/>
  <c r="O42" i="16"/>
  <c r="H10" i="24" s="1"/>
  <c r="H9" i="44"/>
  <c r="O13" i="16"/>
  <c r="H12" i="38" s="1"/>
  <c r="O41" i="16"/>
  <c r="O46" i="16"/>
  <c r="F143" i="38"/>
  <c r="F10" i="30"/>
  <c r="F16" i="24"/>
  <c r="O22" i="16"/>
  <c r="H260" i="38" s="1"/>
  <c r="H259" i="38" s="1"/>
  <c r="F159" i="38"/>
  <c r="F373" i="38"/>
  <c r="F10" i="20"/>
  <c r="O102" i="16"/>
  <c r="H12" i="68" s="1"/>
  <c r="H368" i="38"/>
  <c r="F11" i="30"/>
  <c r="F9" i="44"/>
  <c r="O112" i="16"/>
  <c r="H514" i="38" s="1"/>
  <c r="H513" i="38" s="1"/>
  <c r="H512" i="38" s="1"/>
  <c r="H511" i="38" s="1"/>
  <c r="O97" i="16"/>
  <c r="H158" i="38" s="1"/>
  <c r="F261" i="38"/>
  <c r="O30" i="16"/>
  <c r="H369" i="38" s="1"/>
  <c r="O51" i="16"/>
  <c r="H565" i="38" s="1"/>
  <c r="F445" i="38"/>
  <c r="O86" i="16"/>
  <c r="H154" i="38" s="1"/>
  <c r="O12" i="16"/>
  <c r="H9" i="45" s="1"/>
  <c r="H8" i="45" s="1"/>
  <c r="F139" i="38"/>
  <c r="P167" i="72"/>
  <c r="P166" i="72" s="1"/>
  <c r="P212" i="72"/>
  <c r="I250" i="67"/>
  <c r="M206" i="66"/>
  <c r="F206" i="67" s="1"/>
  <c r="M36" i="66"/>
  <c r="F37" i="67" s="1"/>
  <c r="M61" i="66"/>
  <c r="M284" i="72" s="1"/>
  <c r="M66" i="66"/>
  <c r="M65" i="66" s="1"/>
  <c r="P6" i="66"/>
  <c r="G7" i="67" s="1"/>
  <c r="I7" i="67" s="1"/>
  <c r="P57" i="66"/>
  <c r="G58" i="67" s="1"/>
  <c r="M249" i="66"/>
  <c r="F249" i="67" s="1"/>
  <c r="F64" i="67"/>
  <c r="F281" i="72"/>
  <c r="M103" i="66"/>
  <c r="F103" i="67" s="1"/>
  <c r="I94" i="67"/>
  <c r="G215" i="67"/>
  <c r="I215" i="67" s="1"/>
  <c r="M54" i="1" s="1"/>
  <c r="P19" i="66"/>
  <c r="G20" i="67" s="1"/>
  <c r="M156" i="66"/>
  <c r="M7" i="66"/>
  <c r="F8" i="67" s="1"/>
  <c r="G241" i="67"/>
  <c r="I241" i="67" s="1"/>
  <c r="M42" i="66"/>
  <c r="F43" i="67" s="1"/>
  <c r="F44" i="67"/>
  <c r="M264" i="66"/>
  <c r="F264" i="67" s="1"/>
  <c r="H264" i="67" s="1"/>
  <c r="F265" i="67"/>
  <c r="F68" i="67"/>
  <c r="M99" i="66"/>
  <c r="F99" i="67" s="1"/>
  <c r="H99" i="67" s="1"/>
  <c r="F100" i="67"/>
  <c r="H234" i="67"/>
  <c r="M20" i="66"/>
  <c r="F21" i="67" s="1"/>
  <c r="G63" i="67"/>
  <c r="G59" i="67"/>
  <c r="I59" i="67" s="1"/>
  <c r="M20" i="1" s="1"/>
  <c r="M235" i="66"/>
  <c r="F235" i="67" s="1"/>
  <c r="H235" i="67" s="1"/>
  <c r="F216" i="67"/>
  <c r="F198" i="67"/>
  <c r="F132" i="67"/>
  <c r="F9" i="67"/>
  <c r="H9" i="67" s="1"/>
  <c r="M23" i="66"/>
  <c r="F24" i="67" s="1"/>
  <c r="H24" i="67" s="1"/>
  <c r="K12" i="1" s="1"/>
  <c r="P133" i="66"/>
  <c r="G133" i="67" s="1"/>
  <c r="M14" i="66"/>
  <c r="M51" i="66"/>
  <c r="F52" i="67" s="1"/>
  <c r="M144" i="66"/>
  <c r="F263" i="67"/>
  <c r="H263" i="67" s="1"/>
  <c r="F237" i="67"/>
  <c r="F227" i="67"/>
  <c r="H227" i="67" s="1"/>
  <c r="F215" i="67"/>
  <c r="F163" i="67"/>
  <c r="H163" i="67" s="1"/>
  <c r="F69" i="67"/>
  <c r="F65" i="67"/>
  <c r="F41" i="67"/>
  <c r="H41" i="67" s="1"/>
  <c r="F23" i="67"/>
  <c r="H23" i="67" s="1"/>
  <c r="F17" i="67"/>
  <c r="H17" i="67" s="1"/>
  <c r="M119" i="66"/>
  <c r="F119" i="67" s="1"/>
  <c r="M147" i="66"/>
  <c r="F147" i="67" s="1"/>
  <c r="M174" i="66"/>
  <c r="F174" i="67" s="1"/>
  <c r="H281" i="72"/>
  <c r="F288" i="72"/>
  <c r="I33" i="67"/>
  <c r="H11" i="74" s="1"/>
  <c r="F250" i="67"/>
  <c r="F156" i="67"/>
  <c r="F104" i="67"/>
  <c r="H104" i="67" s="1"/>
  <c r="P90" i="66"/>
  <c r="G91" i="67" s="1"/>
  <c r="I91" i="67" s="1"/>
  <c r="M26" i="1" s="1"/>
  <c r="M45" i="66"/>
  <c r="P143" i="66"/>
  <c r="G143" i="67" s="1"/>
  <c r="F169" i="67"/>
  <c r="P288" i="72"/>
  <c r="M73" i="66"/>
  <c r="F74" i="67" s="1"/>
  <c r="G206" i="67"/>
  <c r="I206" i="67" s="1"/>
  <c r="M50" i="1" s="1"/>
  <c r="G174" i="67"/>
  <c r="M134" i="65"/>
  <c r="D134" i="67" s="1"/>
  <c r="M107" i="65"/>
  <c r="D107" i="67" s="1"/>
  <c r="M83" i="65"/>
  <c r="D265" i="67"/>
  <c r="M253" i="65"/>
  <c r="D253" i="67" s="1"/>
  <c r="P264" i="72"/>
  <c r="D79" i="67"/>
  <c r="H79" i="67" s="1"/>
  <c r="D67" i="67"/>
  <c r="D25" i="67"/>
  <c r="H25" i="67" s="1"/>
  <c r="P248" i="65"/>
  <c r="E248" i="67" s="1"/>
  <c r="P260" i="72"/>
  <c r="D77" i="67"/>
  <c r="M42" i="65"/>
  <c r="D43" i="67" s="1"/>
  <c r="D44" i="67"/>
  <c r="D255" i="67"/>
  <c r="H255" i="67" s="1"/>
  <c r="D237" i="67"/>
  <c r="D89" i="67"/>
  <c r="D85" i="67"/>
  <c r="H85" i="67" s="1"/>
  <c r="P240" i="65"/>
  <c r="E240" i="67" s="1"/>
  <c r="M123" i="65"/>
  <c r="D123" i="67" s="1"/>
  <c r="M70" i="65"/>
  <c r="M265" i="72" s="1"/>
  <c r="M264" i="72" s="1"/>
  <c r="M20" i="65"/>
  <c r="D21" i="67" s="1"/>
  <c r="M96" i="65"/>
  <c r="M273" i="72" s="1"/>
  <c r="P223" i="65"/>
  <c r="E223" i="67" s="1"/>
  <c r="I223" i="67" s="1"/>
  <c r="E63" i="67"/>
  <c r="P143" i="65"/>
  <c r="E143" i="67" s="1"/>
  <c r="P180" i="65"/>
  <c r="E180" i="67" s="1"/>
  <c r="M111" i="65"/>
  <c r="D111" i="67" s="1"/>
  <c r="P50" i="65"/>
  <c r="E51" i="67" s="1"/>
  <c r="I51" i="67" s="1"/>
  <c r="M225" i="65"/>
  <c r="D225" i="67" s="1"/>
  <c r="E174" i="67"/>
  <c r="E92" i="67"/>
  <c r="I92" i="67" s="1"/>
  <c r="M27" i="1" s="1"/>
  <c r="I239" i="67"/>
  <c r="M201" i="65"/>
  <c r="D201" i="67" s="1"/>
  <c r="G267" i="72"/>
  <c r="M64" i="65"/>
  <c r="K259" i="72" s="1"/>
  <c r="M256" i="65"/>
  <c r="D256" i="67" s="1"/>
  <c r="M140" i="65"/>
  <c r="D140" i="67" s="1"/>
  <c r="I249" i="67"/>
  <c r="P19" i="65"/>
  <c r="E20" i="67" s="1"/>
  <c r="M217" i="65"/>
  <c r="D217" i="67" s="1"/>
  <c r="H217" i="67" s="1"/>
  <c r="K55" i="1" s="1"/>
  <c r="M174" i="65"/>
  <c r="D174" i="67" s="1"/>
  <c r="D258" i="67"/>
  <c r="H258" i="67" s="1"/>
  <c r="D250" i="67"/>
  <c r="D242" i="67"/>
  <c r="D226" i="67"/>
  <c r="D216" i="67"/>
  <c r="D204" i="67"/>
  <c r="H204" i="67" s="1"/>
  <c r="D198" i="67"/>
  <c r="D176" i="67"/>
  <c r="H176" i="67" s="1"/>
  <c r="D136" i="67"/>
  <c r="H136" i="67" s="1"/>
  <c r="D132" i="67"/>
  <c r="D124" i="67"/>
  <c r="H124" i="67" s="1"/>
  <c r="D112" i="67"/>
  <c r="H112" i="67" s="1"/>
  <c r="D108" i="67"/>
  <c r="H108" i="67" s="1"/>
  <c r="D100" i="67"/>
  <c r="D78" i="67"/>
  <c r="D72" i="67"/>
  <c r="D64" i="67"/>
  <c r="R259" i="15"/>
  <c r="K6" i="24"/>
  <c r="R235" i="15"/>
  <c r="R81" i="15"/>
  <c r="H34" i="23"/>
  <c r="H33" i="23" s="1"/>
  <c r="K17" i="23"/>
  <c r="K5" i="23" s="1"/>
  <c r="H13" i="31"/>
  <c r="H10" i="31" s="1"/>
  <c r="H46" i="31"/>
  <c r="H45" i="31" s="1"/>
  <c r="M2" i="3"/>
  <c r="J17" i="74" s="1"/>
  <c r="K33" i="41"/>
  <c r="K32" i="41" s="1"/>
  <c r="K5" i="41" s="1"/>
  <c r="L2" i="13"/>
  <c r="AB16" i="74" s="1"/>
  <c r="R132" i="15"/>
  <c r="R131" i="15" s="1"/>
  <c r="L2" i="7"/>
  <c r="V16" i="74" s="1"/>
  <c r="K20" i="20"/>
  <c r="K19" i="20" s="1"/>
  <c r="K5" i="20" s="1"/>
  <c r="R15" i="11"/>
  <c r="R219" i="15"/>
  <c r="K87" i="30"/>
  <c r="K5" i="40"/>
  <c r="K11" i="40"/>
  <c r="K10" i="40" s="1"/>
  <c r="I2" i="8"/>
  <c r="X13" i="74" s="1"/>
  <c r="R112" i="3"/>
  <c r="R109" i="3" s="1"/>
  <c r="L17" i="1" s="1"/>
  <c r="K5" i="34"/>
  <c r="R46" i="12"/>
  <c r="R246" i="7"/>
  <c r="R42" i="15"/>
  <c r="R251" i="15"/>
  <c r="R124" i="15"/>
  <c r="R85" i="13"/>
  <c r="R97" i="12"/>
  <c r="R89" i="12" s="1"/>
  <c r="K5" i="45"/>
  <c r="H43" i="45"/>
  <c r="H42" i="45" s="1"/>
  <c r="R186" i="15"/>
  <c r="F2" i="8"/>
  <c r="X4" i="74" s="1"/>
  <c r="X8" i="74" s="1"/>
  <c r="K364" i="38"/>
  <c r="R24" i="16"/>
  <c r="R7" i="13"/>
  <c r="R27" i="13"/>
  <c r="K37" i="38"/>
  <c r="K36" i="38" s="1"/>
  <c r="K35" i="38" s="1"/>
  <c r="P113" i="72"/>
  <c r="R10" i="12"/>
  <c r="H522" i="38"/>
  <c r="H521" i="38" s="1"/>
  <c r="H198" i="38"/>
  <c r="R14" i="12"/>
  <c r="K235" i="38" s="1"/>
  <c r="K234" i="38" s="1"/>
  <c r="K118" i="38"/>
  <c r="K112" i="38" s="1"/>
  <c r="K285" i="38"/>
  <c r="K284" i="38" s="1"/>
  <c r="R32" i="2"/>
  <c r="R31" i="2" s="1"/>
  <c r="R33" i="13"/>
  <c r="K135" i="38"/>
  <c r="R14" i="15"/>
  <c r="R26" i="15"/>
  <c r="R7" i="8"/>
  <c r="L42" i="1" s="1"/>
  <c r="R8" i="47"/>
  <c r="L58" i="1" s="1"/>
  <c r="R149" i="15"/>
  <c r="R142" i="15" s="1"/>
  <c r="H533" i="38"/>
  <c r="H532" i="38" s="1"/>
  <c r="K171" i="38"/>
  <c r="K164" i="38" s="1"/>
  <c r="K148" i="38" s="1"/>
  <c r="M134" i="66"/>
  <c r="M190" i="66"/>
  <c r="F190" i="67" s="1"/>
  <c r="M137" i="66"/>
  <c r="F137" i="67" s="1"/>
  <c r="M152" i="66"/>
  <c r="F152" i="67" s="1"/>
  <c r="M140" i="66"/>
  <c r="F140" i="67" s="1"/>
  <c r="M181" i="66"/>
  <c r="F181" i="67" s="1"/>
  <c r="M201" i="66"/>
  <c r="M115" i="66"/>
  <c r="F115" i="67" s="1"/>
  <c r="M256" i="66"/>
  <c r="F256" i="67" s="1"/>
  <c r="M62" i="66"/>
  <c r="M92" i="66"/>
  <c r="F92" i="67" s="1"/>
  <c r="M241" i="66"/>
  <c r="I114" i="67"/>
  <c r="G281" i="72"/>
  <c r="G280" i="72" s="1"/>
  <c r="G295" i="72"/>
  <c r="M97" i="66"/>
  <c r="M111" i="66"/>
  <c r="F111" i="67" s="1"/>
  <c r="M253" i="66"/>
  <c r="F253" i="67" s="1"/>
  <c r="P180" i="66"/>
  <c r="I256" i="67"/>
  <c r="P285" i="72"/>
  <c r="P281" i="72" s="1"/>
  <c r="I93" i="67"/>
  <c r="P79" i="66"/>
  <c r="G80" i="67" s="1"/>
  <c r="E162" i="67"/>
  <c r="M103" i="65"/>
  <c r="D103" i="67" s="1"/>
  <c r="M14" i="65"/>
  <c r="D15" i="67" s="1"/>
  <c r="M248" i="65"/>
  <c r="D248" i="67" s="1"/>
  <c r="M190" i="65"/>
  <c r="D190" i="67" s="1"/>
  <c r="M115" i="65"/>
  <c r="D115" i="67" s="1"/>
  <c r="F257" i="72"/>
  <c r="F253" i="72" s="1"/>
  <c r="P253" i="72"/>
  <c r="P57" i="65"/>
  <c r="M241" i="65"/>
  <c r="P44" i="65"/>
  <c r="M137" i="65"/>
  <c r="D137" i="67" s="1"/>
  <c r="D268" i="72"/>
  <c r="G253" i="72"/>
  <c r="G252" i="72" s="1"/>
  <c r="F260" i="72"/>
  <c r="P133" i="65"/>
  <c r="E133" i="67" s="1"/>
  <c r="M7" i="65"/>
  <c r="P268" i="72"/>
  <c r="P267" i="72" s="1"/>
  <c r="P200" i="65"/>
  <c r="E200" i="67" s="1"/>
  <c r="I200" i="67" s="1"/>
  <c r="N268" i="72"/>
  <c r="M80" i="65"/>
  <c r="F51" i="45"/>
  <c r="O14" i="58"/>
  <c r="H27" i="61" s="1"/>
  <c r="H26" i="61" s="1"/>
  <c r="K245" i="72"/>
  <c r="O12" i="58"/>
  <c r="G242" i="72"/>
  <c r="G240" i="72" s="1"/>
  <c r="P139" i="49"/>
  <c r="P49" i="49"/>
  <c r="P7" i="49"/>
  <c r="P20" i="49"/>
  <c r="S68" i="49"/>
  <c r="O74" i="47"/>
  <c r="R61" i="47"/>
  <c r="O15" i="47"/>
  <c r="H23" i="61" s="1"/>
  <c r="O19" i="11"/>
  <c r="O23" i="11"/>
  <c r="H88" i="41" s="1"/>
  <c r="F25" i="43"/>
  <c r="F81" i="24"/>
  <c r="H362" i="38"/>
  <c r="H361" i="38" s="1"/>
  <c r="H360" i="38" s="1"/>
  <c r="R26" i="11"/>
  <c r="R24" i="11" s="1"/>
  <c r="F134" i="30"/>
  <c r="F52" i="68"/>
  <c r="R18" i="11"/>
  <c r="F40" i="23"/>
  <c r="F43" i="54"/>
  <c r="F87" i="41"/>
  <c r="O8" i="10"/>
  <c r="O7" i="10" s="1"/>
  <c r="J53" i="1" s="1"/>
  <c r="F559" i="38"/>
  <c r="F77" i="41"/>
  <c r="O23" i="10"/>
  <c r="H558" i="38" s="1"/>
  <c r="F555" i="38"/>
  <c r="F2" i="10"/>
  <c r="AF4" i="74" s="1"/>
  <c r="L50" i="1"/>
  <c r="R6" i="9"/>
  <c r="O72" i="13"/>
  <c r="H47" i="20"/>
  <c r="H46" i="20" s="1"/>
  <c r="H45" i="20" s="1"/>
  <c r="H484" i="38"/>
  <c r="O27" i="13"/>
  <c r="F435" i="38"/>
  <c r="F107" i="38"/>
  <c r="O35" i="13"/>
  <c r="H431" i="38" s="1"/>
  <c r="O81" i="13"/>
  <c r="F247" i="38"/>
  <c r="O51" i="13"/>
  <c r="O65" i="13"/>
  <c r="H547" i="38" s="1"/>
  <c r="O10" i="13"/>
  <c r="H109" i="38" s="1"/>
  <c r="F47" i="20"/>
  <c r="O23" i="13"/>
  <c r="H251" i="38" s="1"/>
  <c r="H351" i="38"/>
  <c r="H350" i="38" s="1"/>
  <c r="F250" i="38"/>
  <c r="O75" i="13"/>
  <c r="L3" i="13" s="1"/>
  <c r="AA16" i="74" s="1"/>
  <c r="F73" i="41"/>
  <c r="O16" i="13"/>
  <c r="H244" i="38" s="1"/>
  <c r="O95" i="13"/>
  <c r="H504" i="38" s="1"/>
  <c r="F489" i="38"/>
  <c r="F103" i="27"/>
  <c r="R13" i="13"/>
  <c r="H67" i="41"/>
  <c r="H96" i="27"/>
  <c r="O63" i="12"/>
  <c r="H44" i="20" s="1"/>
  <c r="H42" i="20" s="1"/>
  <c r="H41" i="20" s="1"/>
  <c r="O98" i="12"/>
  <c r="H21" i="70" s="1"/>
  <c r="H20" i="70" s="1"/>
  <c r="H19" i="70" s="1"/>
  <c r="H18" i="70" s="1"/>
  <c r="R26" i="12"/>
  <c r="R42" i="12"/>
  <c r="O50" i="12"/>
  <c r="O56" i="12"/>
  <c r="H117" i="30" s="1"/>
  <c r="H52" i="32"/>
  <c r="O45" i="12"/>
  <c r="F37" i="23"/>
  <c r="O82" i="12"/>
  <c r="O36" i="12"/>
  <c r="F47" i="31"/>
  <c r="O77" i="12"/>
  <c r="R71" i="12"/>
  <c r="O35" i="12"/>
  <c r="O59" i="12"/>
  <c r="F121" i="30"/>
  <c r="F17" i="75"/>
  <c r="O99" i="12"/>
  <c r="H23" i="33" s="1"/>
  <c r="H22" i="33" s="1"/>
  <c r="H21" i="33" s="1"/>
  <c r="H20" i="33" s="1"/>
  <c r="F96" i="27"/>
  <c r="F30" i="53"/>
  <c r="F238" i="38"/>
  <c r="O71" i="12"/>
  <c r="F119" i="30"/>
  <c r="H92" i="30"/>
  <c r="H61" i="24"/>
  <c r="F23" i="37"/>
  <c r="O9" i="8"/>
  <c r="F3" i="8" s="1"/>
  <c r="W4" i="74" s="1"/>
  <c r="O15" i="8"/>
  <c r="H89" i="30" s="1"/>
  <c r="F61" i="41"/>
  <c r="F102" i="30"/>
  <c r="O44" i="8"/>
  <c r="H63" i="24" s="1"/>
  <c r="F105" i="30"/>
  <c r="O39" i="8"/>
  <c r="H104" i="30" s="1"/>
  <c r="F92" i="30"/>
  <c r="O30" i="8"/>
  <c r="O27" i="8"/>
  <c r="H49" i="32" s="1"/>
  <c r="O19" i="8"/>
  <c r="H93" i="30" s="1"/>
  <c r="H92" i="27"/>
  <c r="H540" i="38"/>
  <c r="H538" i="38" s="1"/>
  <c r="H537" i="38" s="1"/>
  <c r="H536" i="38" s="1"/>
  <c r="O149" i="7"/>
  <c r="H51" i="24"/>
  <c r="H31" i="54"/>
  <c r="O178" i="7"/>
  <c r="O89" i="7"/>
  <c r="H321" i="38" s="1"/>
  <c r="F36" i="68"/>
  <c r="O75" i="7"/>
  <c r="H224" i="38" s="1"/>
  <c r="F213" i="38"/>
  <c r="F215" i="38"/>
  <c r="R201" i="7"/>
  <c r="F81" i="30"/>
  <c r="F71" i="38"/>
  <c r="F85" i="30"/>
  <c r="O14" i="7"/>
  <c r="H63" i="38" s="1"/>
  <c r="H62" i="38" s="1"/>
  <c r="O196" i="7"/>
  <c r="F318" i="38"/>
  <c r="P231" i="72"/>
  <c r="P230" i="72" s="1"/>
  <c r="R56" i="7"/>
  <c r="R82" i="7"/>
  <c r="R123" i="7"/>
  <c r="R110" i="7" s="1"/>
  <c r="R143" i="7"/>
  <c r="R149" i="7"/>
  <c r="R152" i="7"/>
  <c r="R171" i="7"/>
  <c r="H2" i="7"/>
  <c r="V7" i="74" s="1"/>
  <c r="V5" i="74" s="1"/>
  <c r="O198" i="7"/>
  <c r="H43" i="32" s="1"/>
  <c r="F33" i="42"/>
  <c r="F540" i="38"/>
  <c r="F416" i="38"/>
  <c r="O103" i="7"/>
  <c r="H335" i="38" s="1"/>
  <c r="O98" i="7"/>
  <c r="H330" i="38" s="1"/>
  <c r="F406" i="38"/>
  <c r="H37" i="20"/>
  <c r="O38" i="7"/>
  <c r="H79" i="38" s="1"/>
  <c r="O125" i="7"/>
  <c r="H420" i="38" s="1"/>
  <c r="H418" i="38" s="1"/>
  <c r="K235" i="72"/>
  <c r="F17" i="70"/>
  <c r="F333" i="38"/>
  <c r="F220" i="38"/>
  <c r="F422" i="38"/>
  <c r="O225" i="7"/>
  <c r="H88" i="27" s="1"/>
  <c r="F209" i="38"/>
  <c r="F323" i="38"/>
  <c r="F326" i="38"/>
  <c r="O222" i="7"/>
  <c r="H496" i="38" s="1"/>
  <c r="R28" i="7"/>
  <c r="O191" i="7"/>
  <c r="F24" i="40"/>
  <c r="O115" i="7"/>
  <c r="H410" i="38" s="1"/>
  <c r="H222" i="38"/>
  <c r="O239" i="7"/>
  <c r="O207" i="7"/>
  <c r="F231" i="72"/>
  <c r="F230" i="72" s="1"/>
  <c r="O68" i="7"/>
  <c r="H217" i="38" s="1"/>
  <c r="O50" i="7"/>
  <c r="H91" i="38" s="1"/>
  <c r="O48" i="7"/>
  <c r="H89" i="38" s="1"/>
  <c r="O280" i="7"/>
  <c r="F222" i="38"/>
  <c r="O58" i="7"/>
  <c r="F65" i="38"/>
  <c r="O204" i="7"/>
  <c r="H53" i="24" s="1"/>
  <c r="F82" i="38"/>
  <c r="H59" i="38"/>
  <c r="F58" i="41"/>
  <c r="F211" i="38"/>
  <c r="F414" i="38"/>
  <c r="R20" i="7"/>
  <c r="L37" i="1" s="1"/>
  <c r="R219" i="7"/>
  <c r="O53" i="6"/>
  <c r="O64" i="6"/>
  <c r="O84" i="6"/>
  <c r="O11" i="6"/>
  <c r="O8" i="6" s="1"/>
  <c r="O24" i="6"/>
  <c r="O58" i="6"/>
  <c r="O166" i="6"/>
  <c r="H306" i="38" s="1"/>
  <c r="F402" i="38"/>
  <c r="F305" i="38"/>
  <c r="R21" i="5"/>
  <c r="O23" i="5"/>
  <c r="O25" i="5"/>
  <c r="H128" i="38"/>
  <c r="H127" i="38" s="1"/>
  <c r="O101" i="15"/>
  <c r="M199" i="72"/>
  <c r="M198" i="72" s="1"/>
  <c r="M220" i="72"/>
  <c r="H20" i="54"/>
  <c r="H19" i="54" s="1"/>
  <c r="O251" i="15"/>
  <c r="H23" i="54"/>
  <c r="H22" i="54" s="1"/>
  <c r="H21" i="54" s="1"/>
  <c r="H14" i="35"/>
  <c r="H81" i="27"/>
  <c r="H122" i="38"/>
  <c r="H121" i="38" s="1"/>
  <c r="H120" i="38" s="1"/>
  <c r="O149" i="15"/>
  <c r="H30" i="32"/>
  <c r="H24" i="42"/>
  <c r="H23" i="42" s="1"/>
  <c r="H22" i="42" s="1"/>
  <c r="M217" i="72"/>
  <c r="M216" i="72" s="1"/>
  <c r="O121" i="15"/>
  <c r="H395" i="38"/>
  <c r="H394" i="38" s="1"/>
  <c r="O265" i="15"/>
  <c r="H129" i="38"/>
  <c r="H298" i="38"/>
  <c r="H297" i="38" s="1"/>
  <c r="O164" i="15"/>
  <c r="O12" i="15"/>
  <c r="M111" i="72" s="1"/>
  <c r="O189" i="15"/>
  <c r="O67" i="15"/>
  <c r="O169" i="15"/>
  <c r="F74" i="30"/>
  <c r="O112" i="15"/>
  <c r="R117" i="15"/>
  <c r="F50" i="38"/>
  <c r="F81" i="27"/>
  <c r="F50" i="30"/>
  <c r="K114" i="72"/>
  <c r="H21" i="53"/>
  <c r="H20" i="53" s="1"/>
  <c r="H19" i="53" s="1"/>
  <c r="O39" i="15"/>
  <c r="O160" i="15"/>
  <c r="H194" i="38" s="1"/>
  <c r="F11" i="35"/>
  <c r="F469" i="38"/>
  <c r="O114" i="15"/>
  <c r="F20" i="42"/>
  <c r="K211" i="72"/>
  <c r="K134" i="72"/>
  <c r="F20" i="54"/>
  <c r="O273" i="15"/>
  <c r="H47" i="41" s="1"/>
  <c r="R177" i="15"/>
  <c r="H51" i="30"/>
  <c r="O96" i="15"/>
  <c r="F41" i="38"/>
  <c r="O34" i="15"/>
  <c r="O172" i="15"/>
  <c r="K181" i="72"/>
  <c r="F29" i="31"/>
  <c r="O91" i="15"/>
  <c r="F29" i="24"/>
  <c r="R73" i="15"/>
  <c r="O240" i="15"/>
  <c r="H39" i="24" s="1"/>
  <c r="R54" i="15"/>
  <c r="K110" i="72"/>
  <c r="O197" i="15"/>
  <c r="O55" i="15"/>
  <c r="O44" i="15"/>
  <c r="O118" i="15"/>
  <c r="F13" i="34"/>
  <c r="F185" i="38"/>
  <c r="F31" i="20"/>
  <c r="F40" i="24"/>
  <c r="K167" i="72"/>
  <c r="F23" i="54"/>
  <c r="O28" i="15"/>
  <c r="F55" i="30"/>
  <c r="O237" i="15"/>
  <c r="H31" i="32" s="1"/>
  <c r="O260" i="15"/>
  <c r="F28" i="20"/>
  <c r="K220" i="72"/>
  <c r="F43" i="24"/>
  <c r="K213" i="72"/>
  <c r="F39" i="41"/>
  <c r="F31" i="45"/>
  <c r="R254" i="15"/>
  <c r="O120" i="15"/>
  <c r="H28" i="20" s="1"/>
  <c r="O86" i="15"/>
  <c r="F393" i="38"/>
  <c r="P126" i="72"/>
  <c r="P201" i="72"/>
  <c r="O31" i="15"/>
  <c r="K193" i="72"/>
  <c r="O234" i="15"/>
  <c r="H29" i="42" s="1"/>
  <c r="F14" i="35"/>
  <c r="O183" i="15"/>
  <c r="H82" i="27" s="1"/>
  <c r="O179" i="15"/>
  <c r="H470" i="38" s="1"/>
  <c r="H468" i="38" s="1"/>
  <c r="H467" i="38" s="1"/>
  <c r="F48" i="38"/>
  <c r="K119" i="72"/>
  <c r="O224" i="15"/>
  <c r="O245" i="15"/>
  <c r="F84" i="27"/>
  <c r="O11" i="15"/>
  <c r="F534" i="38"/>
  <c r="F200" i="38"/>
  <c r="F15" i="33"/>
  <c r="O47" i="15"/>
  <c r="F197" i="38"/>
  <c r="P142" i="72"/>
  <c r="P145" i="72"/>
  <c r="R265" i="15"/>
  <c r="L27" i="1" s="1"/>
  <c r="R271" i="15"/>
  <c r="L28" i="1" s="1"/>
  <c r="M52" i="72"/>
  <c r="H39" i="30"/>
  <c r="M99" i="72"/>
  <c r="H14" i="71"/>
  <c r="H13" i="71" s="1"/>
  <c r="H12" i="71" s="1"/>
  <c r="H11" i="71" s="1"/>
  <c r="H10" i="71" s="1"/>
  <c r="M38" i="72"/>
  <c r="K65" i="72"/>
  <c r="F25" i="45"/>
  <c r="O63" i="4"/>
  <c r="M68" i="72" s="1"/>
  <c r="O43" i="4"/>
  <c r="M48" i="72" s="1"/>
  <c r="K24" i="72"/>
  <c r="K52" i="72"/>
  <c r="O89" i="4"/>
  <c r="M94" i="72" s="1"/>
  <c r="K79" i="72"/>
  <c r="K55" i="72"/>
  <c r="O37" i="4"/>
  <c r="M42" i="72" s="1"/>
  <c r="O92" i="4"/>
  <c r="K58" i="72"/>
  <c r="K68" i="72"/>
  <c r="O66" i="4"/>
  <c r="M71" i="72" s="1"/>
  <c r="F8" i="34"/>
  <c r="K103" i="72"/>
  <c r="O11" i="4"/>
  <c r="M17" i="72" s="1"/>
  <c r="O40" i="4"/>
  <c r="O30" i="4"/>
  <c r="M35" i="72" s="1"/>
  <c r="O22" i="4"/>
  <c r="M28" i="72" s="1"/>
  <c r="O32" i="4"/>
  <c r="H29" i="38" s="1"/>
  <c r="H28" i="38" s="1"/>
  <c r="F37" i="30"/>
  <c r="F76" i="27"/>
  <c r="K99" i="72"/>
  <c r="F29" i="38"/>
  <c r="F10" i="33"/>
  <c r="O98" i="4"/>
  <c r="R3" i="4" s="1"/>
  <c r="M24" i="74" s="1"/>
  <c r="K74" i="72"/>
  <c r="K51" i="72"/>
  <c r="O26" i="4"/>
  <c r="M32" i="72" s="1"/>
  <c r="O12" i="4"/>
  <c r="M18" i="72" s="1"/>
  <c r="O84" i="4"/>
  <c r="O68" i="4"/>
  <c r="M73" i="72" s="1"/>
  <c r="K88" i="72"/>
  <c r="F8" i="37"/>
  <c r="F14" i="71"/>
  <c r="P40" i="72"/>
  <c r="F14" i="26"/>
  <c r="K38" i="72"/>
  <c r="P75" i="72"/>
  <c r="O75" i="4"/>
  <c r="M80" i="72" s="1"/>
  <c r="K41" i="72"/>
  <c r="D26" i="72"/>
  <c r="G2" i="60"/>
  <c r="L6" i="74" s="1"/>
  <c r="L5" i="74" s="1"/>
  <c r="L8" i="74" s="1"/>
  <c r="H54" i="27"/>
  <c r="H25" i="27"/>
  <c r="F24" i="30"/>
  <c r="F19" i="27"/>
  <c r="O51" i="3"/>
  <c r="O66" i="3"/>
  <c r="H66" i="27" s="1"/>
  <c r="O70" i="3"/>
  <c r="H70" i="27" s="1"/>
  <c r="O67" i="3"/>
  <c r="H67" i="27" s="1"/>
  <c r="F27" i="27"/>
  <c r="F24" i="41"/>
  <c r="O52" i="3"/>
  <c r="H52" i="27" s="1"/>
  <c r="F58" i="27"/>
  <c r="O46" i="3"/>
  <c r="F13" i="27"/>
  <c r="O29" i="3"/>
  <c r="H29" i="27" s="1"/>
  <c r="O85" i="3"/>
  <c r="F31" i="30"/>
  <c r="F16" i="27"/>
  <c r="F40" i="27"/>
  <c r="O56" i="3"/>
  <c r="H56" i="27" s="1"/>
  <c r="F383" i="38"/>
  <c r="F55" i="27"/>
  <c r="F11" i="27"/>
  <c r="O43" i="3"/>
  <c r="H43" i="27" s="1"/>
  <c r="H12" i="32"/>
  <c r="H16" i="45"/>
  <c r="H15" i="45" s="1"/>
  <c r="H14" i="45" s="1"/>
  <c r="H378" i="38"/>
  <c r="H377" i="38" s="1"/>
  <c r="O36" i="2"/>
  <c r="H19" i="45" s="1"/>
  <c r="O46" i="2"/>
  <c r="H20" i="24" s="1"/>
  <c r="H19" i="24" s="1"/>
  <c r="H18" i="24" s="1"/>
  <c r="H17" i="24" s="1"/>
  <c r="F16" i="32"/>
  <c r="F448" i="38"/>
  <c r="G7" i="72"/>
  <c r="G6" i="72" s="1"/>
  <c r="P7" i="72"/>
  <c r="P6" i="72" s="1"/>
  <c r="F19" i="45"/>
  <c r="F573" i="38"/>
  <c r="R14" i="2"/>
  <c r="R7" i="2" s="1"/>
  <c r="L11" i="1" s="1"/>
  <c r="O17" i="16"/>
  <c r="H441" i="38" s="1"/>
  <c r="F141" i="38"/>
  <c r="F15" i="68"/>
  <c r="O35" i="16"/>
  <c r="F15" i="41"/>
  <c r="F13" i="24"/>
  <c r="O78" i="16"/>
  <c r="H14" i="20" s="1"/>
  <c r="H13" i="20" s="1"/>
  <c r="H12" i="20" s="1"/>
  <c r="F263" i="38"/>
  <c r="O37" i="16"/>
  <c r="H11" i="20" s="1"/>
  <c r="O64" i="16"/>
  <c r="H142" i="38" s="1"/>
  <c r="F11" i="53"/>
  <c r="O49" i="16"/>
  <c r="H12" i="53" s="1"/>
  <c r="F265" i="38"/>
  <c r="F9" i="54"/>
  <c r="O16" i="16"/>
  <c r="H440" i="38" s="1"/>
  <c r="R28" i="16"/>
  <c r="R21" i="16"/>
  <c r="R48" i="15"/>
  <c r="R19" i="10"/>
  <c r="R15" i="10" s="1"/>
  <c r="R33" i="15"/>
  <c r="R64" i="12"/>
  <c r="I2" i="7"/>
  <c r="V13" i="74" s="1"/>
  <c r="R174" i="7"/>
  <c r="K2" i="11"/>
  <c r="AH15" i="74" s="1"/>
  <c r="H93" i="67"/>
  <c r="K2" i="13"/>
  <c r="AB15" i="74" s="1"/>
  <c r="H14" i="72"/>
  <c r="H13" i="72" s="1"/>
  <c r="G201" i="72"/>
  <c r="F292" i="72"/>
  <c r="I251" i="67"/>
  <c r="R106" i="15"/>
  <c r="R55" i="4"/>
  <c r="R98" i="15"/>
  <c r="R156" i="15"/>
  <c r="R51" i="15"/>
  <c r="P177" i="72"/>
  <c r="P176" i="72" s="1"/>
  <c r="R45" i="15"/>
  <c r="R77" i="13"/>
  <c r="R190" i="7"/>
  <c r="H78" i="41"/>
  <c r="F2" i="13"/>
  <c r="AB4" i="74" s="1"/>
  <c r="R68" i="12"/>
  <c r="H242" i="72"/>
  <c r="H240" i="72" s="1"/>
  <c r="G163" i="72"/>
  <c r="F201" i="72"/>
  <c r="I254" i="67"/>
  <c r="I89" i="67"/>
  <c r="R70" i="4"/>
  <c r="R29" i="15"/>
  <c r="R63" i="15"/>
  <c r="P226" i="72"/>
  <c r="P225" i="72" s="1"/>
  <c r="R60" i="15"/>
  <c r="R264" i="7"/>
  <c r="M260" i="72"/>
  <c r="H52" i="31"/>
  <c r="F2" i="2"/>
  <c r="H4" i="74" s="1"/>
  <c r="H32" i="67"/>
  <c r="G86" i="72"/>
  <c r="I255" i="67"/>
  <c r="H9" i="30"/>
  <c r="H8" i="30" s="1"/>
  <c r="H7" i="30" s="1"/>
  <c r="H272" i="38"/>
  <c r="O70" i="16"/>
  <c r="H156" i="38"/>
  <c r="H270" i="38"/>
  <c r="H268" i="38" s="1"/>
  <c r="O67" i="16"/>
  <c r="H445" i="38"/>
  <c r="H444" i="38" s="1"/>
  <c r="H443" i="38" s="1"/>
  <c r="H16" i="24"/>
  <c r="H265" i="38"/>
  <c r="H15" i="24"/>
  <c r="H274" i="38"/>
  <c r="H153" i="38"/>
  <c r="O56" i="16"/>
  <c r="O92" i="16"/>
  <c r="F9" i="30"/>
  <c r="O110" i="16"/>
  <c r="H13" i="44" s="1"/>
  <c r="H12" i="44" s="1"/>
  <c r="H11" i="44" s="1"/>
  <c r="O18" i="16"/>
  <c r="O113" i="16"/>
  <c r="F153" i="38"/>
  <c r="O57" i="16"/>
  <c r="F15" i="24"/>
  <c r="O104" i="16"/>
  <c r="O80" i="16"/>
  <c r="H14" i="30" s="1"/>
  <c r="H13" i="30" s="1"/>
  <c r="H12" i="30" s="1"/>
  <c r="F9" i="68"/>
  <c r="O26" i="16"/>
  <c r="H157" i="38"/>
  <c r="F117" i="38"/>
  <c r="F566" i="38"/>
  <c r="H14" i="26"/>
  <c r="H13" i="26" s="1"/>
  <c r="H12" i="26" s="1"/>
  <c r="H11" i="26" s="1"/>
  <c r="H10" i="26" s="1"/>
  <c r="M180" i="72"/>
  <c r="H17" i="42"/>
  <c r="H13" i="75"/>
  <c r="H12" i="75" s="1"/>
  <c r="H11" i="75" s="1"/>
  <c r="H10" i="75" s="1"/>
  <c r="H76" i="38"/>
  <c r="H61" i="41"/>
  <c r="H60" i="41" s="1"/>
  <c r="M134" i="72"/>
  <c r="M228" i="72"/>
  <c r="M227" i="72" s="1"/>
  <c r="K17" i="54"/>
  <c r="K16" i="54" s="1"/>
  <c r="K5" i="54" s="1"/>
  <c r="K18" i="54"/>
  <c r="K112" i="72"/>
  <c r="F42" i="38"/>
  <c r="O13" i="15"/>
  <c r="K120" i="72"/>
  <c r="F291" i="38"/>
  <c r="M135" i="72"/>
  <c r="K147" i="72"/>
  <c r="O50" i="15"/>
  <c r="K174" i="72"/>
  <c r="O77" i="15"/>
  <c r="F28" i="31"/>
  <c r="O132" i="15"/>
  <c r="F37" i="68"/>
  <c r="O259" i="7"/>
  <c r="O256" i="7" s="1"/>
  <c r="H10" i="61"/>
  <c r="H8" i="61" s="1"/>
  <c r="H7" i="61" s="1"/>
  <c r="H6" i="61" s="1"/>
  <c r="O246" i="7"/>
  <c r="O211" i="7"/>
  <c r="H37" i="32"/>
  <c r="H85" i="30"/>
  <c r="O167" i="7"/>
  <c r="F82" i="30"/>
  <c r="O142" i="7"/>
  <c r="H18" i="43" s="1"/>
  <c r="F18" i="43"/>
  <c r="F15" i="43"/>
  <c r="O139" i="7"/>
  <c r="H422" i="38"/>
  <c r="O26" i="8"/>
  <c r="F48" i="32"/>
  <c r="O28" i="8"/>
  <c r="F57" i="24"/>
  <c r="O35" i="8"/>
  <c r="F100" i="30"/>
  <c r="O15" i="12"/>
  <c r="F236" i="38"/>
  <c r="H344" i="38"/>
  <c r="O19" i="12"/>
  <c r="H544" i="38"/>
  <c r="O83" i="12"/>
  <c r="F67" i="24"/>
  <c r="O92" i="12"/>
  <c r="H338" i="38"/>
  <c r="H15" i="61"/>
  <c r="O101" i="16"/>
  <c r="F11" i="68"/>
  <c r="O25" i="2"/>
  <c r="F518" i="38"/>
  <c r="O36" i="3"/>
  <c r="F36" i="27"/>
  <c r="O49" i="3"/>
  <c r="F49" i="27"/>
  <c r="O73" i="3"/>
  <c r="F73" i="27"/>
  <c r="O82" i="3"/>
  <c r="M3" i="3" s="1"/>
  <c r="I17" i="74" s="1"/>
  <c r="F20" i="68"/>
  <c r="O47" i="13"/>
  <c r="O42" i="11"/>
  <c r="O9" i="47"/>
  <c r="H507" i="38" s="1"/>
  <c r="O13" i="47"/>
  <c r="H21" i="61" s="1"/>
  <c r="O37" i="47"/>
  <c r="H3" i="47" s="1"/>
  <c r="R19" i="15"/>
  <c r="M45" i="65"/>
  <c r="D46" i="67" s="1"/>
  <c r="O269" i="7"/>
  <c r="H64" i="27"/>
  <c r="H39" i="45"/>
  <c r="O44" i="16"/>
  <c r="M152" i="65"/>
  <c r="H6" i="74"/>
  <c r="H5" i="74" s="1"/>
  <c r="O99" i="4"/>
  <c r="M104" i="72" s="1"/>
  <c r="P194" i="72"/>
  <c r="R92" i="15"/>
  <c r="H19" i="35"/>
  <c r="H18" i="35" s="1"/>
  <c r="H17" i="35" s="1"/>
  <c r="H16" i="35" s="1"/>
  <c r="O236" i="7"/>
  <c r="P111" i="72"/>
  <c r="P108" i="72" s="1"/>
  <c r="R9" i="15"/>
  <c r="O71" i="4"/>
  <c r="K76" i="72"/>
  <c r="F527" i="38"/>
  <c r="K95" i="72"/>
  <c r="O90" i="4"/>
  <c r="F38" i="30"/>
  <c r="K98" i="72"/>
  <c r="O93" i="4"/>
  <c r="O105" i="6"/>
  <c r="M213" i="65"/>
  <c r="D213" i="67" s="1"/>
  <c r="M206" i="65"/>
  <c r="H208" i="67"/>
  <c r="H183" i="67"/>
  <c r="M181" i="65"/>
  <c r="D181" i="67" s="1"/>
  <c r="H164" i="67"/>
  <c r="M156" i="65"/>
  <c r="D156" i="67" s="1"/>
  <c r="M147" i="65"/>
  <c r="D147" i="67" s="1"/>
  <c r="M144" i="65"/>
  <c r="D144" i="67" s="1"/>
  <c r="M75" i="65"/>
  <c r="D76" i="67" s="1"/>
  <c r="M51" i="65"/>
  <c r="D52" i="67" s="1"/>
  <c r="M36" i="65"/>
  <c r="D37" i="67" s="1"/>
  <c r="M26" i="65"/>
  <c r="D27" i="67" s="1"/>
  <c r="P35" i="65"/>
  <c r="E36" i="67" s="1"/>
  <c r="O10" i="16"/>
  <c r="F116" i="38"/>
  <c r="F13" i="38"/>
  <c r="O14" i="16"/>
  <c r="F26" i="68"/>
  <c r="O256" i="15"/>
  <c r="H30" i="53"/>
  <c r="H29" i="53" s="1"/>
  <c r="H28" i="53" s="1"/>
  <c r="H27" i="53" s="1"/>
  <c r="H435" i="38"/>
  <c r="H434" i="38"/>
  <c r="H30" i="67"/>
  <c r="H55" i="67"/>
  <c r="M107" i="66"/>
  <c r="F107" i="67" s="1"/>
  <c r="H110" i="67"/>
  <c r="M123" i="66"/>
  <c r="F123" i="67" s="1"/>
  <c r="H126" i="67"/>
  <c r="H261" i="67"/>
  <c r="K249" i="72"/>
  <c r="O15" i="58"/>
  <c r="M249" i="72" s="1"/>
  <c r="O30" i="10"/>
  <c r="F50" i="68"/>
  <c r="K21" i="32"/>
  <c r="K5" i="32" s="1"/>
  <c r="K510" i="38"/>
  <c r="K7" i="27"/>
  <c r="K6" i="27" s="1"/>
  <c r="K5" i="27" s="1"/>
  <c r="F39" i="45"/>
  <c r="O215" i="7"/>
  <c r="H11" i="67"/>
  <c r="O23" i="15"/>
  <c r="O7" i="60"/>
  <c r="O6" i="60" s="1"/>
  <c r="O84" i="16"/>
  <c r="F152" i="38"/>
  <c r="O40" i="15"/>
  <c r="F45" i="38"/>
  <c r="F93" i="38"/>
  <c r="O52" i="7"/>
  <c r="O84" i="12"/>
  <c r="F68" i="24"/>
  <c r="O66" i="13"/>
  <c r="F548" i="38"/>
  <c r="O86" i="13"/>
  <c r="H3" i="13" s="1"/>
  <c r="AA7" i="74" s="1"/>
  <c r="F40" i="54"/>
  <c r="M253" i="72"/>
  <c r="H117" i="67"/>
  <c r="H254" i="67"/>
  <c r="H141" i="38"/>
  <c r="R58" i="2"/>
  <c r="R54" i="2" s="1"/>
  <c r="H22" i="45"/>
  <c r="H21" i="45" s="1"/>
  <c r="R62" i="16"/>
  <c r="R60" i="16" s="1"/>
  <c r="K5" i="43"/>
  <c r="M248" i="72"/>
  <c r="P21" i="72"/>
  <c r="R9" i="4"/>
  <c r="O59" i="4"/>
  <c r="K64" i="72"/>
  <c r="F20" i="26"/>
  <c r="O59" i="15"/>
  <c r="F32" i="20"/>
  <c r="O221" i="15"/>
  <c r="O213" i="15"/>
  <c r="F69" i="30"/>
  <c r="O68" i="13"/>
  <c r="F124" i="30"/>
  <c r="H473" i="38"/>
  <c r="H472" i="38" s="1"/>
  <c r="H471" i="38" s="1"/>
  <c r="O14" i="4"/>
  <c r="K20" i="72"/>
  <c r="F173" i="38"/>
  <c r="O62" i="4"/>
  <c r="F178" i="38"/>
  <c r="O88" i="4"/>
  <c r="M119" i="65"/>
  <c r="D119" i="67" s="1"/>
  <c r="M61" i="65"/>
  <c r="M229" i="65"/>
  <c r="D229" i="67" s="1"/>
  <c r="O9" i="16"/>
  <c r="F11" i="38"/>
  <c r="H12" i="27"/>
  <c r="K161" i="72"/>
  <c r="O64" i="15"/>
  <c r="O188" i="7"/>
  <c r="H36" i="42" s="1"/>
  <c r="F36" i="42"/>
  <c r="F18" i="44"/>
  <c r="O147" i="7"/>
  <c r="O131" i="7"/>
  <c r="F479" i="38"/>
  <c r="H19" i="37"/>
  <c r="K55" i="38"/>
  <c r="F41" i="27"/>
  <c r="O41" i="3"/>
  <c r="H41" i="27" s="1"/>
  <c r="O101" i="3"/>
  <c r="F32" i="30"/>
  <c r="O150" i="6"/>
  <c r="O8" i="7"/>
  <c r="K232" i="72"/>
  <c r="O42" i="7"/>
  <c r="H83" i="38" s="1"/>
  <c r="F83" i="38"/>
  <c r="F237" i="38"/>
  <c r="O16" i="12"/>
  <c r="O14" i="47"/>
  <c r="H22" i="61" s="1"/>
  <c r="M244" i="72"/>
  <c r="H47" i="54"/>
  <c r="H45" i="54" s="1"/>
  <c r="H44" i="54" s="1"/>
  <c r="O8" i="58"/>
  <c r="O21" i="11"/>
  <c r="F86" i="41"/>
  <c r="M229" i="66"/>
  <c r="F229" i="67" s="1"/>
  <c r="F9" i="71"/>
  <c r="R41" i="8"/>
  <c r="R81" i="12"/>
  <c r="R238" i="15"/>
  <c r="K55" i="24"/>
  <c r="K5" i="61"/>
  <c r="O31" i="6"/>
  <c r="H23" i="26"/>
  <c r="H22" i="26" s="1"/>
  <c r="H21" i="26" s="1"/>
  <c r="K256" i="38"/>
  <c r="K5" i="37"/>
  <c r="R45" i="2"/>
  <c r="K5" i="70"/>
  <c r="O95" i="4"/>
  <c r="L3" i="4" s="1"/>
  <c r="M16" i="74" s="1"/>
  <c r="F31" i="41"/>
  <c r="H186" i="38"/>
  <c r="M115" i="72"/>
  <c r="O274" i="15"/>
  <c r="F48" i="41"/>
  <c r="F408" i="38"/>
  <c r="O113" i="7"/>
  <c r="O45" i="7"/>
  <c r="F86" i="38"/>
  <c r="M60" i="66"/>
  <c r="F47" i="54"/>
  <c r="K244" i="72"/>
  <c r="P244" i="72"/>
  <c r="P242" i="72" s="1"/>
  <c r="R8" i="58"/>
  <c r="R6" i="58" s="1"/>
  <c r="L61" i="1" s="1"/>
  <c r="H2" i="58"/>
  <c r="AL7" i="74" s="1"/>
  <c r="F51" i="41"/>
  <c r="O22" i="5"/>
  <c r="H24" i="41"/>
  <c r="P28" i="72"/>
  <c r="R20" i="4"/>
  <c r="P116" i="72"/>
  <c r="K5" i="26"/>
  <c r="O68" i="12"/>
  <c r="R19" i="47"/>
  <c r="O49" i="47"/>
  <c r="I3" i="47" s="1"/>
  <c r="AI27" i="74" s="1"/>
  <c r="K5" i="33"/>
  <c r="I253" i="67"/>
  <c r="P248" i="66"/>
  <c r="G248" i="67" s="1"/>
  <c r="P34" i="72"/>
  <c r="K49" i="72"/>
  <c r="O44" i="4"/>
  <c r="F26" i="30"/>
  <c r="O95" i="3"/>
  <c r="K217" i="72"/>
  <c r="F24" i="42"/>
  <c r="O186" i="7"/>
  <c r="F34" i="42"/>
  <c r="O159" i="7"/>
  <c r="H28" i="40" s="1"/>
  <c r="F28" i="40"/>
  <c r="O140" i="7"/>
  <c r="F16" i="43"/>
  <c r="O83" i="7"/>
  <c r="F315" i="38"/>
  <c r="O22" i="8"/>
  <c r="F96" i="30"/>
  <c r="O29" i="8"/>
  <c r="H58" i="24" s="1"/>
  <c r="F58" i="24"/>
  <c r="O40" i="12"/>
  <c r="F21" i="43"/>
  <c r="O10" i="47"/>
  <c r="H508" i="38" s="1"/>
  <c r="O17" i="47"/>
  <c r="H25" i="61" s="1"/>
  <c r="I96" i="67"/>
  <c r="M28" i="1" s="1"/>
  <c r="N273" i="72"/>
  <c r="M70" i="66"/>
  <c r="F551" i="38"/>
  <c r="O33" i="9"/>
  <c r="F3" i="9" s="1"/>
  <c r="AC4" i="74" s="1"/>
  <c r="H90" i="67"/>
  <c r="R33" i="3"/>
  <c r="K2" i="3"/>
  <c r="J15" i="74" s="1"/>
  <c r="K5" i="44"/>
  <c r="O77" i="6"/>
  <c r="O96" i="6"/>
  <c r="O134" i="6"/>
  <c r="O23" i="9"/>
  <c r="O20" i="9" s="1"/>
  <c r="J50" i="1" s="1"/>
  <c r="F295" i="72"/>
  <c r="O128" i="6"/>
  <c r="F39" i="42"/>
  <c r="K241" i="72"/>
  <c r="F62" i="31"/>
  <c r="O7" i="58"/>
  <c r="O3" i="58" s="1"/>
  <c r="AK20" i="74" s="1"/>
  <c r="AK19" i="74" s="1"/>
  <c r="P213" i="65"/>
  <c r="E213" i="67" s="1"/>
  <c r="I213" i="67" s="1"/>
  <c r="O76" i="16"/>
  <c r="O89" i="16"/>
  <c r="F3" i="16" s="1"/>
  <c r="F372" i="38"/>
  <c r="M159" i="72"/>
  <c r="H14" i="34"/>
  <c r="O169" i="7"/>
  <c r="F84" i="30"/>
  <c r="O122" i="7"/>
  <c r="F417" i="38"/>
  <c r="O18" i="13"/>
  <c r="F246" i="38"/>
  <c r="O94" i="13"/>
  <c r="F503" i="38"/>
  <c r="I169" i="67"/>
  <c r="G162" i="67"/>
  <c r="P148" i="72"/>
  <c r="M184" i="65"/>
  <c r="D184" i="67" s="1"/>
  <c r="K234" i="72"/>
  <c r="F12" i="61"/>
  <c r="O164" i="7"/>
  <c r="O12" i="13"/>
  <c r="O14" i="13"/>
  <c r="K437" i="38"/>
  <c r="K436" i="38" s="1"/>
  <c r="K309" i="38"/>
  <c r="H122" i="67"/>
  <c r="H95" i="67"/>
  <c r="M83" i="66"/>
  <c r="F84" i="67" s="1"/>
  <c r="F64" i="41"/>
  <c r="O55" i="8"/>
  <c r="L3" i="8" s="1"/>
  <c r="W16" i="74" s="1"/>
  <c r="M87" i="66"/>
  <c r="F88" i="67" s="1"/>
  <c r="H233" i="67"/>
  <c r="F6" i="74"/>
  <c r="F5" i="74" s="1"/>
  <c r="R67" i="16"/>
  <c r="R70" i="16"/>
  <c r="R49" i="12"/>
  <c r="R50" i="13"/>
  <c r="M92" i="65"/>
  <c r="M26" i="66"/>
  <c r="M184" i="66"/>
  <c r="O8" i="9"/>
  <c r="O7" i="9" s="1"/>
  <c r="J49" i="1" s="1"/>
  <c r="P292" i="72"/>
  <c r="K5" i="71"/>
  <c r="O16" i="7"/>
  <c r="M80" i="66"/>
  <c r="F81" i="67" s="1"/>
  <c r="H236" i="67"/>
  <c r="P221" i="66"/>
  <c r="G221" i="67" s="1"/>
  <c r="F15" i="72"/>
  <c r="P50" i="72"/>
  <c r="F160" i="72"/>
  <c r="K5" i="42"/>
  <c r="H33" i="67"/>
  <c r="P35" i="66"/>
  <c r="G36" i="67" s="1"/>
  <c r="I74" i="67"/>
  <c r="M24" i="1" s="1"/>
  <c r="R13" i="7"/>
  <c r="R7" i="7" s="1"/>
  <c r="L36" i="1" s="1"/>
  <c r="R128" i="7"/>
  <c r="K2" i="7"/>
  <c r="V15" i="74" s="1"/>
  <c r="R251" i="7"/>
  <c r="R36" i="12"/>
  <c r="R86" i="12"/>
  <c r="R56" i="13"/>
  <c r="R59" i="13"/>
  <c r="R64" i="13"/>
  <c r="K25" i="38"/>
  <c r="K24" i="38" s="1"/>
  <c r="K23" i="38" s="1"/>
  <c r="R87" i="13"/>
  <c r="F242" i="72"/>
  <c r="F240" i="72" s="1"/>
  <c r="F7" i="72"/>
  <c r="F6" i="72" s="1"/>
  <c r="H7" i="72"/>
  <c r="H6" i="72" s="1"/>
  <c r="F126" i="72"/>
  <c r="G145" i="72"/>
  <c r="G189" i="72"/>
  <c r="F195" i="72"/>
  <c r="F206" i="72"/>
  <c r="H91" i="67"/>
  <c r="K26" i="1" s="1"/>
  <c r="I226" i="67"/>
  <c r="I201" i="67"/>
  <c r="M49" i="1" s="1"/>
  <c r="I75" i="67"/>
  <c r="I225" i="67"/>
  <c r="I103" i="67"/>
  <c r="F50" i="72"/>
  <c r="F60" i="72"/>
  <c r="F113" i="72"/>
  <c r="I88" i="67"/>
  <c r="M223" i="66"/>
  <c r="I260" i="67"/>
  <c r="I252" i="67"/>
  <c r="R106" i="3"/>
  <c r="R80" i="13"/>
  <c r="P103" i="72"/>
  <c r="R184" i="7"/>
  <c r="R37" i="11"/>
  <c r="R77" i="16"/>
  <c r="R78" i="3"/>
  <c r="R77" i="3" s="1"/>
  <c r="F2" i="4"/>
  <c r="R88" i="15"/>
  <c r="M2" i="7"/>
  <c r="V17" i="74" s="1"/>
  <c r="G2" i="13"/>
  <c r="AB6" i="74" s="1"/>
  <c r="AB5" i="74" s="1"/>
  <c r="AB8" i="74" s="1"/>
  <c r="P241" i="72"/>
  <c r="O2" i="58"/>
  <c r="AL20" i="74" s="1"/>
  <c r="AL19" i="74" s="1"/>
  <c r="L2" i="4"/>
  <c r="N16" i="74" s="1"/>
  <c r="P100" i="72"/>
  <c r="R19" i="12"/>
  <c r="F2" i="12"/>
  <c r="Z4" i="74" s="1"/>
  <c r="R35" i="11"/>
  <c r="R75" i="12"/>
  <c r="I95" i="67"/>
  <c r="G2" i="11"/>
  <c r="AH6" i="74" s="1"/>
  <c r="AH5" i="74" s="1"/>
  <c r="R10" i="11"/>
  <c r="H267" i="72"/>
  <c r="R61" i="12"/>
  <c r="R108" i="16"/>
  <c r="R50" i="16"/>
  <c r="P101" i="72"/>
  <c r="G140" i="38"/>
  <c r="R15" i="16"/>
  <c r="R45" i="16"/>
  <c r="R40" i="16" s="1"/>
  <c r="R180" i="15"/>
  <c r="R160" i="6"/>
  <c r="R100" i="16"/>
  <c r="R83" i="16" s="1"/>
  <c r="R23" i="3"/>
  <c r="R46" i="8"/>
  <c r="L45" i="1" s="1"/>
  <c r="I237" i="67"/>
  <c r="F2" i="6"/>
  <c r="T4" i="74" s="1"/>
  <c r="R9" i="3"/>
  <c r="R53" i="3"/>
  <c r="R226" i="7"/>
  <c r="R224" i="7" s="1"/>
  <c r="R45" i="3"/>
  <c r="R37" i="3" s="1"/>
  <c r="R57" i="3"/>
  <c r="K41" i="30"/>
  <c r="K40" i="30" s="1"/>
  <c r="R66" i="15"/>
  <c r="R31" i="16"/>
  <c r="J2" i="7"/>
  <c r="V14" i="74" s="1"/>
  <c r="R81" i="4"/>
  <c r="L22" i="1" s="1"/>
  <c r="R201" i="15"/>
  <c r="R99" i="3"/>
  <c r="R111" i="15"/>
  <c r="R20" i="8"/>
  <c r="R52" i="12"/>
  <c r="R67" i="13"/>
  <c r="R34" i="8"/>
  <c r="R162" i="7"/>
  <c r="P208" i="72"/>
  <c r="P206" i="72" s="1"/>
  <c r="R18" i="2"/>
  <c r="R17" i="8"/>
  <c r="R12" i="11"/>
  <c r="H53" i="30"/>
  <c r="J2" i="11"/>
  <c r="AH14" i="74" s="1"/>
  <c r="AH12" i="74" s="1"/>
  <c r="P165" i="72"/>
  <c r="R92" i="3"/>
  <c r="J2" i="10"/>
  <c r="AF14" i="74" s="1"/>
  <c r="R8" i="16"/>
  <c r="H251" i="67"/>
  <c r="H259" i="67"/>
  <c r="H252" i="67"/>
  <c r="P79" i="65"/>
  <c r="E80" i="67" s="1"/>
  <c r="H239" i="67"/>
  <c r="I261" i="67"/>
  <c r="I234" i="67"/>
  <c r="H42" i="67"/>
  <c r="I21" i="67"/>
  <c r="M11" i="1" s="1"/>
  <c r="I9" i="67"/>
  <c r="I17" i="67"/>
  <c r="I23" i="67"/>
  <c r="I29" i="67"/>
  <c r="H222" i="67"/>
  <c r="H260" i="67"/>
  <c r="I228" i="67"/>
  <c r="I233" i="67"/>
  <c r="I236" i="67"/>
  <c r="I90" i="67"/>
  <c r="H257" i="67"/>
  <c r="I78" i="67"/>
  <c r="I83" i="67"/>
  <c r="H232" i="67"/>
  <c r="H230" i="67"/>
  <c r="H238" i="67"/>
  <c r="H224" i="67"/>
  <c r="I224" i="67"/>
  <c r="I231" i="67"/>
  <c r="I137" i="67"/>
  <c r="H210" i="67"/>
  <c r="H98" i="67"/>
  <c r="H192" i="67"/>
  <c r="H118" i="67"/>
  <c r="I85" i="67"/>
  <c r="H191" i="67"/>
  <c r="H173" i="67"/>
  <c r="H148" i="67"/>
  <c r="H106" i="67"/>
  <c r="I84" i="67"/>
  <c r="H109" i="67"/>
  <c r="I190" i="67"/>
  <c r="M46" i="1" s="1"/>
  <c r="I229" i="67"/>
  <c r="I243" i="67"/>
  <c r="I227" i="67"/>
  <c r="I232" i="67"/>
  <c r="I79" i="67"/>
  <c r="I257" i="67"/>
  <c r="I193" i="67"/>
  <c r="H228" i="67"/>
  <c r="I119" i="67"/>
  <c r="I111" i="67"/>
  <c r="H179" i="67"/>
  <c r="I183" i="67"/>
  <c r="H245" i="67"/>
  <c r="H202" i="67"/>
  <c r="H39" i="67"/>
  <c r="H175" i="67"/>
  <c r="I235" i="67"/>
  <c r="I178" i="67"/>
  <c r="H151" i="67"/>
  <c r="K33" i="1" s="1"/>
  <c r="H47" i="67"/>
  <c r="H31" i="67"/>
  <c r="H57" i="67"/>
  <c r="H48" i="67"/>
  <c r="H116" i="67"/>
  <c r="H120" i="67"/>
  <c r="I156" i="67"/>
  <c r="M36" i="1" s="1"/>
  <c r="I24" i="67"/>
  <c r="M12" i="1" s="1"/>
  <c r="I222" i="67"/>
  <c r="I39" i="67"/>
  <c r="I44" i="67"/>
  <c r="I54" i="67"/>
  <c r="I60" i="67"/>
  <c r="I65" i="67"/>
  <c r="I71" i="67"/>
  <c r="I148" i="67"/>
  <c r="H145" i="67"/>
  <c r="H185" i="67"/>
  <c r="H231" i="67"/>
  <c r="H195" i="67"/>
  <c r="Y11" i="74" s="1"/>
  <c r="H18" i="67"/>
  <c r="H168" i="67"/>
  <c r="I245" i="67"/>
  <c r="I76" i="67"/>
  <c r="I81" i="67"/>
  <c r="I86" i="67"/>
  <c r="I98" i="67"/>
  <c r="I106" i="67"/>
  <c r="I112" i="67"/>
  <c r="I117" i="67"/>
  <c r="I122" i="67"/>
  <c r="I127" i="67"/>
  <c r="I132" i="67"/>
  <c r="I139" i="67"/>
  <c r="I146" i="67"/>
  <c r="I151" i="67"/>
  <c r="M33" i="1" s="1"/>
  <c r="I158" i="67"/>
  <c r="I166" i="67"/>
  <c r="I173" i="67"/>
  <c r="I186" i="67"/>
  <c r="I198" i="67"/>
  <c r="I208" i="67"/>
  <c r="I219" i="67"/>
  <c r="I230" i="67"/>
  <c r="I238" i="67"/>
  <c r="I258" i="67"/>
  <c r="I263" i="67"/>
  <c r="I262" i="67"/>
  <c r="I116" i="67"/>
  <c r="H194" i="67"/>
  <c r="H86" i="67"/>
  <c r="I66" i="67"/>
  <c r="M21" i="1" s="1"/>
  <c r="I152" i="67"/>
  <c r="M34" i="1" s="1"/>
  <c r="I264" i="67"/>
  <c r="H158" i="67"/>
  <c r="H177" i="67"/>
  <c r="H243" i="67"/>
  <c r="H209" i="67"/>
  <c r="H182" i="67"/>
  <c r="H87" i="67"/>
  <c r="H244" i="67"/>
  <c r="H166" i="67"/>
  <c r="H199" i="67"/>
  <c r="AA11" i="74" s="1"/>
  <c r="I43" i="67"/>
  <c r="I27" i="67"/>
  <c r="M13" i="1" s="1"/>
  <c r="I242" i="67"/>
  <c r="I99" i="67"/>
  <c r="I147" i="67"/>
  <c r="I38" i="67"/>
  <c r="I42" i="67"/>
  <c r="I53" i="67"/>
  <c r="I57" i="67"/>
  <c r="I64" i="67"/>
  <c r="I69" i="67"/>
  <c r="I77" i="67"/>
  <c r="I82" i="67"/>
  <c r="I87" i="67"/>
  <c r="I100" i="67"/>
  <c r="I108" i="67"/>
  <c r="I113" i="67"/>
  <c r="I118" i="67"/>
  <c r="I124" i="67"/>
  <c r="I128" i="67"/>
  <c r="I135" i="67"/>
  <c r="I141" i="67"/>
  <c r="I153" i="67"/>
  <c r="T11" i="74" s="1"/>
  <c r="I163" i="67"/>
  <c r="I170" i="67"/>
  <c r="I182" i="67"/>
  <c r="I187" i="67"/>
  <c r="I194" i="67"/>
  <c r="I199" i="67"/>
  <c r="AB11" i="74" s="1"/>
  <c r="I259" i="67"/>
  <c r="I164" i="67"/>
  <c r="I209" i="67"/>
  <c r="H28" i="67"/>
  <c r="H167" i="67"/>
  <c r="H26" i="67"/>
  <c r="I179" i="67"/>
  <c r="I16" i="67"/>
  <c r="I28" i="67"/>
  <c r="H105" i="67"/>
  <c r="H146" i="67"/>
  <c r="H196" i="67"/>
  <c r="H10" i="67"/>
  <c r="H54" i="67"/>
  <c r="H150" i="67"/>
  <c r="K32" i="1" s="1"/>
  <c r="H170" i="67"/>
  <c r="H138" i="67"/>
  <c r="H157" i="67"/>
  <c r="H153" i="67"/>
  <c r="S11" i="74" s="1"/>
  <c r="H171" i="67"/>
  <c r="H131" i="67"/>
  <c r="I202" i="67"/>
  <c r="I191" i="67"/>
  <c r="I142" i="67"/>
  <c r="I136" i="67"/>
  <c r="I129" i="67"/>
  <c r="I109" i="67"/>
  <c r="I61" i="67"/>
  <c r="I55" i="67"/>
  <c r="I31" i="67"/>
  <c r="I26" i="67"/>
  <c r="H34" i="67"/>
  <c r="I22" i="67"/>
  <c r="H197" i="67"/>
  <c r="K47" i="1" s="1"/>
  <c r="H113" i="67"/>
  <c r="I41" i="67"/>
  <c r="I48" i="67"/>
  <c r="I56" i="67"/>
  <c r="I68" i="67"/>
  <c r="I97" i="67"/>
  <c r="I105" i="67"/>
  <c r="I110" i="67"/>
  <c r="I126" i="67"/>
  <c r="I130" i="67"/>
  <c r="I138" i="67"/>
  <c r="I157" i="67"/>
  <c r="I165" i="67"/>
  <c r="I172" i="67"/>
  <c r="I185" i="67"/>
  <c r="I192" i="67"/>
  <c r="I196" i="67"/>
  <c r="I207" i="67"/>
  <c r="I218" i="67"/>
  <c r="AH11" i="74" s="1"/>
  <c r="I30" i="67"/>
  <c r="I25" i="67"/>
  <c r="I18" i="67"/>
  <c r="I10" i="67"/>
  <c r="H218" i="67"/>
  <c r="AG11" i="74" s="1"/>
  <c r="I265" i="67"/>
  <c r="I177" i="67"/>
  <c r="H203" i="67"/>
  <c r="I15" i="67"/>
  <c r="M9" i="1" s="1"/>
  <c r="H114" i="67"/>
  <c r="H38" i="67"/>
  <c r="H149" i="67"/>
  <c r="H125" i="67"/>
  <c r="H56" i="67"/>
  <c r="I123" i="67"/>
  <c r="I115" i="67"/>
  <c r="I107" i="67"/>
  <c r="I8" i="67"/>
  <c r="M7" i="1" s="1"/>
  <c r="I40" i="67"/>
  <c r="I47" i="67"/>
  <c r="I67" i="67"/>
  <c r="I72" i="67"/>
  <c r="N11" i="74" s="1"/>
  <c r="I104" i="67"/>
  <c r="I120" i="67"/>
  <c r="I125" i="67"/>
  <c r="I149" i="67"/>
  <c r="I154" i="67"/>
  <c r="I167" i="67"/>
  <c r="I171" i="67"/>
  <c r="I195" i="67"/>
  <c r="Z11" i="74" s="1"/>
  <c r="I49" i="67"/>
  <c r="I205" i="67"/>
  <c r="I203" i="67"/>
  <c r="I210" i="67"/>
  <c r="I175" i="67"/>
  <c r="H211" i="67"/>
  <c r="H29" i="67"/>
  <c r="H49" i="67"/>
  <c r="H130" i="67"/>
  <c r="H141" i="67"/>
  <c r="H129" i="67"/>
  <c r="H172" i="67"/>
  <c r="H22" i="67"/>
  <c r="H207" i="67"/>
  <c r="H178" i="67"/>
  <c r="I181" i="67"/>
  <c r="M42" i="1" s="1"/>
  <c r="H19" i="67"/>
  <c r="H142" i="67"/>
  <c r="H212" i="67"/>
  <c r="K51" i="1" s="1"/>
  <c r="H40" i="67"/>
  <c r="I140" i="67"/>
  <c r="I11" i="67"/>
  <c r="I19" i="67"/>
  <c r="I46" i="67"/>
  <c r="I176" i="67"/>
  <c r="H128" i="67"/>
  <c r="H193" i="67"/>
  <c r="I168" i="67"/>
  <c r="I145" i="67"/>
  <c r="I62" i="67"/>
  <c r="I34" i="67"/>
  <c r="I204" i="67"/>
  <c r="I52" i="67"/>
  <c r="H165" i="67"/>
  <c r="H205" i="67"/>
  <c r="H53" i="67"/>
  <c r="H16" i="67"/>
  <c r="H127" i="67"/>
  <c r="H186" i="67"/>
  <c r="H187" i="67"/>
  <c r="H139" i="67"/>
  <c r="I212" i="67"/>
  <c r="M51" i="1" s="1"/>
  <c r="I70" i="67"/>
  <c r="M22" i="1" s="1"/>
  <c r="H219" i="67"/>
  <c r="H154" i="67"/>
  <c r="I216" i="67"/>
  <c r="I150" i="67"/>
  <c r="M32" i="1" s="1"/>
  <c r="I121" i="67"/>
  <c r="I211" i="67"/>
  <c r="H121" i="67"/>
  <c r="H135" i="67"/>
  <c r="H262" i="67"/>
  <c r="I144" i="67"/>
  <c r="I134" i="67"/>
  <c r="I37" i="67"/>
  <c r="I217" i="67"/>
  <c r="M55" i="1" s="1"/>
  <c r="I131" i="67"/>
  <c r="I184" i="67"/>
  <c r="M43" i="1" s="1"/>
  <c r="I197" i="67"/>
  <c r="M47" i="1" s="1"/>
  <c r="M162" i="65" l="1"/>
  <c r="V11" i="74"/>
  <c r="R11" i="74"/>
  <c r="H216" i="67"/>
  <c r="K255" i="38"/>
  <c r="K5" i="31"/>
  <c r="AG19" i="74"/>
  <c r="P3" i="7"/>
  <c r="U22" i="74" s="1"/>
  <c r="M242" i="72"/>
  <c r="P6" i="49"/>
  <c r="H107" i="72"/>
  <c r="P123" i="49"/>
  <c r="P122" i="49" s="1"/>
  <c r="H200" i="72"/>
  <c r="P151" i="49"/>
  <c r="S5" i="49"/>
  <c r="R7" i="47" s="1"/>
  <c r="L57" i="1" s="1"/>
  <c r="K268" i="72"/>
  <c r="H20" i="61"/>
  <c r="H19" i="61" s="1"/>
  <c r="J62" i="1"/>
  <c r="D81" i="67"/>
  <c r="M269" i="72"/>
  <c r="P102" i="66"/>
  <c r="G102" i="67" s="1"/>
  <c r="AI19" i="74"/>
  <c r="C27" i="74"/>
  <c r="M79" i="65"/>
  <c r="D80" i="67" s="1"/>
  <c r="H5" i="75"/>
  <c r="H108" i="30"/>
  <c r="N3" i="8"/>
  <c r="W20" i="74" s="1"/>
  <c r="H44" i="31"/>
  <c r="H43" i="31" s="1"/>
  <c r="H42" i="31" s="1"/>
  <c r="R18" i="47"/>
  <c r="L60" i="1" s="1"/>
  <c r="M27" i="72"/>
  <c r="O20" i="4"/>
  <c r="S3" i="15"/>
  <c r="O25" i="74" s="1"/>
  <c r="AG5" i="74"/>
  <c r="AG8" i="74" s="1"/>
  <c r="D27" i="74"/>
  <c r="AJ19" i="74"/>
  <c r="D60" i="67"/>
  <c r="K254" i="72"/>
  <c r="F242" i="67"/>
  <c r="H242" i="67" s="1"/>
  <c r="M306" i="72"/>
  <c r="P68" i="49"/>
  <c r="D68" i="67"/>
  <c r="M65" i="65"/>
  <c r="D66" i="67" s="1"/>
  <c r="G6" i="74"/>
  <c r="G5" i="74" s="1"/>
  <c r="M294" i="72"/>
  <c r="F72" i="67"/>
  <c r="H72" i="67" s="1"/>
  <c r="M11" i="74" s="1"/>
  <c r="D84" i="67"/>
  <c r="H84" i="67" s="1"/>
  <c r="M272" i="72"/>
  <c r="G3" i="58"/>
  <c r="AK6" i="74" s="1"/>
  <c r="AK5" i="74" s="1"/>
  <c r="AK8" i="74" s="1"/>
  <c r="G3" i="60"/>
  <c r="K6" i="74" s="1"/>
  <c r="K5" i="74" s="1"/>
  <c r="K8" i="74" s="1"/>
  <c r="J18" i="1"/>
  <c r="H506" i="38"/>
  <c r="H505" i="38" s="1"/>
  <c r="H46" i="24"/>
  <c r="H45" i="24" s="1"/>
  <c r="H44" i="24" s="1"/>
  <c r="P3" i="5"/>
  <c r="F241" i="67"/>
  <c r="M305" i="72"/>
  <c r="W8" i="74"/>
  <c r="O19" i="47"/>
  <c r="F78" i="67"/>
  <c r="H78" i="67" s="1"/>
  <c r="M300" i="72"/>
  <c r="F71" i="67"/>
  <c r="M293" i="72"/>
  <c r="H52" i="41"/>
  <c r="F76" i="67"/>
  <c r="M298" i="72"/>
  <c r="M271" i="72"/>
  <c r="D83" i="67"/>
  <c r="H83" i="67" s="1"/>
  <c r="O61" i="47"/>
  <c r="O10" i="5"/>
  <c r="F67" i="67"/>
  <c r="M289" i="72"/>
  <c r="M288" i="72" s="1"/>
  <c r="D62" i="67"/>
  <c r="K256" i="72"/>
  <c r="M50" i="66"/>
  <c r="F51" i="67" s="1"/>
  <c r="F63" i="67"/>
  <c r="M285" i="72"/>
  <c r="F77" i="67"/>
  <c r="H77" i="67" s="1"/>
  <c r="M299" i="72"/>
  <c r="F75" i="67"/>
  <c r="H75" i="67" s="1"/>
  <c r="M297" i="72"/>
  <c r="G240" i="67"/>
  <c r="I240" i="67" s="1"/>
  <c r="P304" i="72"/>
  <c r="P303" i="72" s="1"/>
  <c r="F61" i="67"/>
  <c r="M283" i="72"/>
  <c r="M281" i="72" s="1"/>
  <c r="P19" i="49"/>
  <c r="F97" i="67"/>
  <c r="M302" i="72"/>
  <c r="M301" i="72" s="1"/>
  <c r="D82" i="67"/>
  <c r="M270" i="72"/>
  <c r="K255" i="72"/>
  <c r="D61" i="67"/>
  <c r="D97" i="67"/>
  <c r="K274" i="72"/>
  <c r="AH8" i="74"/>
  <c r="F8" i="74"/>
  <c r="H74" i="41"/>
  <c r="AB19" i="74"/>
  <c r="D21" i="74"/>
  <c r="J12" i="74"/>
  <c r="D7" i="74"/>
  <c r="D15" i="74"/>
  <c r="I20" i="67"/>
  <c r="M10" i="1" s="1"/>
  <c r="H43" i="67"/>
  <c r="I63" i="67"/>
  <c r="V19" i="74"/>
  <c r="H147" i="67"/>
  <c r="X12" i="74"/>
  <c r="H280" i="72"/>
  <c r="H279" i="72" s="1"/>
  <c r="F12" i="74"/>
  <c r="D23" i="74"/>
  <c r="D16" i="74"/>
  <c r="D25" i="74"/>
  <c r="D13" i="74"/>
  <c r="H251" i="72"/>
  <c r="H59" i="72"/>
  <c r="H12" i="72" s="1"/>
  <c r="P189" i="72"/>
  <c r="M50" i="72"/>
  <c r="D22" i="74"/>
  <c r="D17" i="74"/>
  <c r="AG10" i="74"/>
  <c r="AG9" i="74" s="1"/>
  <c r="Z10" i="74"/>
  <c r="Z9" i="74" s="1"/>
  <c r="H119" i="67"/>
  <c r="I143" i="67"/>
  <c r="H265" i="67"/>
  <c r="M61" i="1"/>
  <c r="AL11" i="74"/>
  <c r="AL10" i="74" s="1"/>
  <c r="AL9" i="74" s="1"/>
  <c r="M52" i="1"/>
  <c r="AF10" i="74"/>
  <c r="AF9" i="74" s="1"/>
  <c r="K61" i="1"/>
  <c r="AK11" i="74"/>
  <c r="AK10" i="74" s="1"/>
  <c r="AK9" i="74" s="1"/>
  <c r="N14" i="74"/>
  <c r="N12" i="74" s="1"/>
  <c r="P14" i="74"/>
  <c r="P12" i="74" s="1"/>
  <c r="P11" i="74"/>
  <c r="AB12" i="74"/>
  <c r="N19" i="74"/>
  <c r="N4" i="74"/>
  <c r="P4" i="74"/>
  <c r="M48" i="1"/>
  <c r="AD10" i="74"/>
  <c r="AD9" i="74" s="1"/>
  <c r="M18" i="1"/>
  <c r="L10" i="74"/>
  <c r="L9" i="74" s="1"/>
  <c r="L28" i="74" s="1"/>
  <c r="AB10" i="74"/>
  <c r="AB9" i="74" s="1"/>
  <c r="J11" i="74"/>
  <c r="AL5" i="74"/>
  <c r="AL8" i="74" s="1"/>
  <c r="P19" i="74"/>
  <c r="D20" i="74"/>
  <c r="M62" i="1"/>
  <c r="AN11" i="74"/>
  <c r="AN9" i="74" s="1"/>
  <c r="AN28" i="74" s="1"/>
  <c r="G11" i="74"/>
  <c r="H8" i="74"/>
  <c r="Z5" i="74"/>
  <c r="Z8" i="74" s="1"/>
  <c r="M29" i="1"/>
  <c r="K29" i="1"/>
  <c r="Q10" i="74"/>
  <c r="Q9" i="74" s="1"/>
  <c r="K62" i="1"/>
  <c r="AM11" i="74"/>
  <c r="AM9" i="74" s="1"/>
  <c r="AM28" i="74" s="1"/>
  <c r="M6" i="1"/>
  <c r="F10" i="74"/>
  <c r="Y7" i="74"/>
  <c r="F19" i="74"/>
  <c r="D24" i="74"/>
  <c r="AH10" i="74"/>
  <c r="AH9" i="74" s="1"/>
  <c r="AA10" i="74"/>
  <c r="AA9" i="74" s="1"/>
  <c r="I11" i="74"/>
  <c r="V12" i="74"/>
  <c r="H253" i="67"/>
  <c r="AF12" i="74"/>
  <c r="AF8" i="74"/>
  <c r="AE14" i="74"/>
  <c r="H50" i="68"/>
  <c r="H49" i="68" s="1"/>
  <c r="H48" i="68" s="1"/>
  <c r="M3" i="10"/>
  <c r="AE17" i="74" s="1"/>
  <c r="AE6" i="74"/>
  <c r="R6" i="5"/>
  <c r="L29" i="1" s="1"/>
  <c r="F2" i="67"/>
  <c r="L48" i="1"/>
  <c r="G2" i="9"/>
  <c r="AD6" i="74" s="1"/>
  <c r="AD5" i="74" s="1"/>
  <c r="AD8" i="74" s="1"/>
  <c r="P163" i="72"/>
  <c r="H3" i="6"/>
  <c r="S7" i="74" s="1"/>
  <c r="R6" i="6"/>
  <c r="O160" i="6"/>
  <c r="J34" i="1" s="1"/>
  <c r="H304" i="38"/>
  <c r="H303" i="38" s="1"/>
  <c r="F3" i="6"/>
  <c r="S4" i="74" s="1"/>
  <c r="O57" i="6"/>
  <c r="O7" i="6" s="1"/>
  <c r="L34" i="1"/>
  <c r="G3" i="7"/>
  <c r="U6" i="74" s="1"/>
  <c r="H26" i="53"/>
  <c r="H25" i="53" s="1"/>
  <c r="H24" i="53" s="1"/>
  <c r="H23" i="53" s="1"/>
  <c r="S3" i="7"/>
  <c r="U25" i="74" s="1"/>
  <c r="R3" i="7"/>
  <c r="U24" i="74" s="1"/>
  <c r="H18" i="71"/>
  <c r="H17" i="71" s="1"/>
  <c r="H16" i="71" s="1"/>
  <c r="H15" i="71" s="1"/>
  <c r="T3" i="7"/>
  <c r="U26" i="74" s="1"/>
  <c r="H36" i="32"/>
  <c r="Q3" i="7"/>
  <c r="U23" i="74" s="1"/>
  <c r="O251" i="7"/>
  <c r="H30" i="54"/>
  <c r="H29" i="54" s="1"/>
  <c r="H28" i="54" s="1"/>
  <c r="H31" i="23"/>
  <c r="H30" i="23" s="1"/>
  <c r="H29" i="23" s="1"/>
  <c r="H28" i="23" s="1"/>
  <c r="O3" i="7"/>
  <c r="U21" i="74" s="1"/>
  <c r="H3" i="7"/>
  <c r="U7" i="74" s="1"/>
  <c r="M3" i="7"/>
  <c r="U17" i="74" s="1"/>
  <c r="J3" i="7"/>
  <c r="U14" i="74" s="1"/>
  <c r="H56" i="41"/>
  <c r="H55" i="41" s="1"/>
  <c r="H54" i="41" s="1"/>
  <c r="H53" i="41" s="1"/>
  <c r="L3" i="7"/>
  <c r="U16" i="74" s="1"/>
  <c r="H35" i="20"/>
  <c r="H34" i="20" s="1"/>
  <c r="H33" i="20" s="1"/>
  <c r="H38" i="45"/>
  <c r="H37" i="45" s="1"/>
  <c r="H36" i="45" s="1"/>
  <c r="I3" i="7"/>
  <c r="U13" i="74" s="1"/>
  <c r="O134" i="7"/>
  <c r="O20" i="7"/>
  <c r="J37" i="1" s="1"/>
  <c r="O226" i="7"/>
  <c r="O224" i="7" s="1"/>
  <c r="H21" i="40"/>
  <c r="H20" i="40" s="1"/>
  <c r="H19" i="40" s="1"/>
  <c r="H89" i="27"/>
  <c r="H87" i="27" s="1"/>
  <c r="H86" i="27" s="1"/>
  <c r="H85" i="27" s="1"/>
  <c r="H60" i="38"/>
  <c r="O174" i="7"/>
  <c r="O219" i="7"/>
  <c r="H61" i="38"/>
  <c r="M236" i="72"/>
  <c r="H58" i="38"/>
  <c r="M233" i="72"/>
  <c r="O123" i="7"/>
  <c r="O110" i="7" s="1"/>
  <c r="O190" i="7"/>
  <c r="R189" i="7"/>
  <c r="R27" i="7" s="1"/>
  <c r="F3" i="12"/>
  <c r="Y4" i="74" s="1"/>
  <c r="H343" i="38"/>
  <c r="H342" i="38" s="1"/>
  <c r="O86" i="12"/>
  <c r="H66" i="24"/>
  <c r="R3" i="12"/>
  <c r="Y24" i="74" s="1"/>
  <c r="Y19" i="74" s="1"/>
  <c r="H120" i="30"/>
  <c r="H113" i="30" s="1"/>
  <c r="H112" i="30" s="1"/>
  <c r="J3" i="12"/>
  <c r="Y14" i="74" s="1"/>
  <c r="Y12" i="74" s="1"/>
  <c r="O46" i="12"/>
  <c r="O64" i="12"/>
  <c r="H66" i="41"/>
  <c r="H65" i="41" s="1"/>
  <c r="H542" i="38"/>
  <c r="H541" i="38" s="1"/>
  <c r="H51" i="32"/>
  <c r="H50" i="32" s="1"/>
  <c r="O42" i="12"/>
  <c r="O78" i="12"/>
  <c r="H95" i="27"/>
  <c r="H94" i="27" s="1"/>
  <c r="H424" i="38"/>
  <c r="H423" i="38" s="1"/>
  <c r="O26" i="12"/>
  <c r="O10" i="12"/>
  <c r="O30" i="12"/>
  <c r="O61" i="12"/>
  <c r="R3" i="13"/>
  <c r="AA24" i="74" s="1"/>
  <c r="H28" i="71"/>
  <c r="H27" i="71" s="1"/>
  <c r="H26" i="71" s="1"/>
  <c r="T3" i="13"/>
  <c r="AA26" i="74" s="1"/>
  <c r="Q3" i="13"/>
  <c r="AA23" i="74" s="1"/>
  <c r="J3" i="13"/>
  <c r="AA14" i="74" s="1"/>
  <c r="AA12" i="74" s="1"/>
  <c r="L3" i="11"/>
  <c r="AG16" i="74" s="1"/>
  <c r="H51" i="20"/>
  <c r="H49" i="20" s="1"/>
  <c r="H48" i="20" s="1"/>
  <c r="O12" i="11"/>
  <c r="H133" i="30"/>
  <c r="H132" i="30" s="1"/>
  <c r="H131" i="30" s="1"/>
  <c r="K3" i="11"/>
  <c r="AG15" i="74" s="1"/>
  <c r="H50" i="31"/>
  <c r="H49" i="31" s="1"/>
  <c r="O37" i="11"/>
  <c r="H79" i="24"/>
  <c r="H77" i="24" s="1"/>
  <c r="H76" i="24" s="1"/>
  <c r="H359" i="38"/>
  <c r="H358" i="38" s="1"/>
  <c r="H357" i="38" s="1"/>
  <c r="F3" i="10"/>
  <c r="H553" i="38"/>
  <c r="H552" i="38" s="1"/>
  <c r="O19" i="10"/>
  <c r="O15" i="10" s="1"/>
  <c r="F3" i="13"/>
  <c r="AA4" i="74" s="1"/>
  <c r="O87" i="13"/>
  <c r="H55" i="32"/>
  <c r="H54" i="32" s="1"/>
  <c r="O59" i="13"/>
  <c r="O77" i="13"/>
  <c r="H483" i="38"/>
  <c r="H482" i="38" s="1"/>
  <c r="O56" i="13"/>
  <c r="O33" i="13"/>
  <c r="O40" i="13"/>
  <c r="H14" i="61"/>
  <c r="H13" i="61" s="1"/>
  <c r="H21" i="71"/>
  <c r="H20" i="71" s="1"/>
  <c r="H19" i="71" s="1"/>
  <c r="T3" i="8"/>
  <c r="W26" i="74" s="1"/>
  <c r="R3" i="8"/>
  <c r="W24" i="74" s="1"/>
  <c r="H48" i="32"/>
  <c r="H47" i="32" s="1"/>
  <c r="H46" i="32" s="1"/>
  <c r="Q3" i="8"/>
  <c r="W23" i="74" s="1"/>
  <c r="H40" i="20"/>
  <c r="H39" i="20" s="1"/>
  <c r="H38" i="20" s="1"/>
  <c r="K3" i="8"/>
  <c r="W15" i="74" s="1"/>
  <c r="W14" i="74"/>
  <c r="H33" i="40"/>
  <c r="H32" i="40" s="1"/>
  <c r="H31" i="40" s="1"/>
  <c r="I3" i="8"/>
  <c r="W13" i="74" s="1"/>
  <c r="O46" i="8"/>
  <c r="J45" i="1" s="1"/>
  <c r="O17" i="8"/>
  <c r="R11" i="8"/>
  <c r="L43" i="1" s="1"/>
  <c r="M196" i="72"/>
  <c r="H28" i="24"/>
  <c r="R3" i="15"/>
  <c r="O24" i="74" s="1"/>
  <c r="H25" i="32"/>
  <c r="Q3" i="15"/>
  <c r="O23" i="74" s="1"/>
  <c r="P3" i="15"/>
  <c r="O22" i="74" s="1"/>
  <c r="M177" i="72"/>
  <c r="M176" i="72" s="1"/>
  <c r="O3" i="15"/>
  <c r="O21" i="74" s="1"/>
  <c r="M171" i="72"/>
  <c r="N3" i="15"/>
  <c r="O20" i="74" s="1"/>
  <c r="M3" i="15"/>
  <c r="O17" i="74" s="1"/>
  <c r="H36" i="41"/>
  <c r="H35" i="41" s="1"/>
  <c r="H34" i="41" s="1"/>
  <c r="H33" i="41" s="1"/>
  <c r="L3" i="15"/>
  <c r="O16" i="74" s="1"/>
  <c r="M118" i="72"/>
  <c r="K3" i="15"/>
  <c r="O15" i="74" s="1"/>
  <c r="H27" i="31"/>
  <c r="J3" i="15"/>
  <c r="O14" i="74" s="1"/>
  <c r="O124" i="15"/>
  <c r="H292" i="38"/>
  <c r="M219" i="72"/>
  <c r="H14" i="40"/>
  <c r="H13" i="40" s="1"/>
  <c r="H12" i="40" s="1"/>
  <c r="H11" i="40" s="1"/>
  <c r="H10" i="40" s="1"/>
  <c r="I3" i="15"/>
  <c r="O13" i="74" s="1"/>
  <c r="M222" i="72"/>
  <c r="M173" i="72"/>
  <c r="H37" i="24"/>
  <c r="H36" i="24" s="1"/>
  <c r="M186" i="72"/>
  <c r="M143" i="72"/>
  <c r="M114" i="72"/>
  <c r="M113" i="72" s="1"/>
  <c r="H10" i="35"/>
  <c r="H35" i="24"/>
  <c r="H34" i="24" s="1"/>
  <c r="H33" i="24" s="1"/>
  <c r="O92" i="15"/>
  <c r="O226" i="15"/>
  <c r="M181" i="72"/>
  <c r="O198" i="15"/>
  <c r="M158" i="72"/>
  <c r="M157" i="72" s="1"/>
  <c r="M202" i="72"/>
  <c r="H13" i="35"/>
  <c r="H12" i="35" s="1"/>
  <c r="H293" i="38"/>
  <c r="O98" i="15"/>
  <c r="M190" i="72"/>
  <c r="O42" i="15"/>
  <c r="O106" i="15"/>
  <c r="H12" i="34"/>
  <c r="H11" i="34" s="1"/>
  <c r="H10" i="34" s="1"/>
  <c r="H9" i="34" s="1"/>
  <c r="H182" i="38"/>
  <c r="H181" i="38" s="1"/>
  <c r="H180" i="38" s="1"/>
  <c r="O71" i="15"/>
  <c r="O117" i="15"/>
  <c r="H465" i="38"/>
  <c r="O14" i="15"/>
  <c r="H25" i="31"/>
  <c r="H17" i="53"/>
  <c r="H16" i="53" s="1"/>
  <c r="H15" i="53" s="1"/>
  <c r="H14" i="53" s="1"/>
  <c r="H13" i="53" s="1"/>
  <c r="M175" i="72"/>
  <c r="O60" i="15"/>
  <c r="M109" i="72"/>
  <c r="M187" i="72"/>
  <c r="H26" i="32"/>
  <c r="M197" i="72"/>
  <c r="M195" i="72" s="1"/>
  <c r="O193" i="15"/>
  <c r="M192" i="72"/>
  <c r="H466" i="38"/>
  <c r="M215" i="72"/>
  <c r="M204" i="72"/>
  <c r="G200" i="72"/>
  <c r="H47" i="38"/>
  <c r="H46" i="38" s="1"/>
  <c r="F3" i="15"/>
  <c r="O4" i="74" s="1"/>
  <c r="M119" i="72"/>
  <c r="H290" i="38"/>
  <c r="H10" i="43"/>
  <c r="H9" i="43" s="1"/>
  <c r="H8" i="43" s="1"/>
  <c r="H7" i="43" s="1"/>
  <c r="H6" i="43" s="1"/>
  <c r="O81" i="15"/>
  <c r="H191" i="38"/>
  <c r="H190" i="38" s="1"/>
  <c r="O201" i="15"/>
  <c r="O79" i="15"/>
  <c r="O142" i="15"/>
  <c r="M148" i="72"/>
  <c r="L26" i="1"/>
  <c r="O36" i="15"/>
  <c r="H21" i="23"/>
  <c r="H20" i="23" s="1"/>
  <c r="H19" i="23" s="1"/>
  <c r="H18" i="23" s="1"/>
  <c r="O51" i="15"/>
  <c r="O177" i="15"/>
  <c r="M182" i="72"/>
  <c r="H79" i="27"/>
  <c r="H78" i="27" s="1"/>
  <c r="H77" i="27" s="1"/>
  <c r="O229" i="15"/>
  <c r="H24" i="23"/>
  <c r="H23" i="23" s="1"/>
  <c r="H22" i="23" s="1"/>
  <c r="H531" i="38"/>
  <c r="H530" i="38" s="1"/>
  <c r="H529" i="38" s="1"/>
  <c r="H528" i="38" s="1"/>
  <c r="M146" i="72"/>
  <c r="J26" i="1"/>
  <c r="J27" i="1"/>
  <c r="H49" i="30"/>
  <c r="M208" i="72"/>
  <c r="H34" i="45"/>
  <c r="H33" i="45" s="1"/>
  <c r="H32" i="45" s="1"/>
  <c r="O186" i="15"/>
  <c r="O235" i="15"/>
  <c r="M211" i="72"/>
  <c r="F107" i="72"/>
  <c r="G107" i="72"/>
  <c r="O232" i="15"/>
  <c r="O131" i="15"/>
  <c r="H392" i="38"/>
  <c r="M169" i="72"/>
  <c r="M168" i="72" s="1"/>
  <c r="H46" i="41"/>
  <c r="M226" i="72"/>
  <c r="M225" i="72" s="1"/>
  <c r="H16" i="42"/>
  <c r="M179" i="72"/>
  <c r="M153" i="72"/>
  <c r="H16" i="33"/>
  <c r="M191" i="72"/>
  <c r="H29" i="24"/>
  <c r="M117" i="72"/>
  <c r="H288" i="38"/>
  <c r="M132" i="72"/>
  <c r="H14" i="37"/>
  <c r="O127" i="15"/>
  <c r="O156" i="15"/>
  <c r="H27" i="42"/>
  <c r="H26" i="42" s="1"/>
  <c r="M172" i="72"/>
  <c r="H29" i="32"/>
  <c r="H28" i="32" s="1"/>
  <c r="F59" i="72"/>
  <c r="H387" i="38"/>
  <c r="H386" i="38" s="1"/>
  <c r="H385" i="38" s="1"/>
  <c r="H384" i="38" s="1"/>
  <c r="M102" i="72"/>
  <c r="P3" i="4"/>
  <c r="M22" i="74" s="1"/>
  <c r="H16" i="23"/>
  <c r="H15" i="23" s="1"/>
  <c r="H14" i="23" s="1"/>
  <c r="H11" i="42"/>
  <c r="H10" i="42" s="1"/>
  <c r="H9" i="42" s="1"/>
  <c r="M101" i="72"/>
  <c r="M23" i="72"/>
  <c r="N3" i="4"/>
  <c r="M20" i="74" s="1"/>
  <c r="M82" i="72"/>
  <c r="M37" i="72"/>
  <c r="J3" i="4"/>
  <c r="M14" i="74" s="1"/>
  <c r="M12" i="74" s="1"/>
  <c r="O45" i="4"/>
  <c r="M47" i="72"/>
  <c r="M96" i="72"/>
  <c r="H453" i="38"/>
  <c r="H452" i="38" s="1"/>
  <c r="H451" i="38" s="1"/>
  <c r="H450" i="38" s="1"/>
  <c r="H14" i="54"/>
  <c r="H13" i="54" s="1"/>
  <c r="H12" i="54" s="1"/>
  <c r="H11" i="54" s="1"/>
  <c r="H10" i="54" s="1"/>
  <c r="M70" i="72"/>
  <c r="M34" i="72"/>
  <c r="H168" i="38"/>
  <c r="H167" i="38" s="1"/>
  <c r="H166" i="38" s="1"/>
  <c r="H165" i="38" s="1"/>
  <c r="M21" i="72"/>
  <c r="F3" i="4"/>
  <c r="M4" i="74" s="1"/>
  <c r="M62" i="72"/>
  <c r="H34" i="38"/>
  <c r="H33" i="38" s="1"/>
  <c r="H32" i="38" s="1"/>
  <c r="M66" i="72"/>
  <c r="P15" i="72"/>
  <c r="G59" i="72"/>
  <c r="G12" i="72" s="1"/>
  <c r="M81" i="72"/>
  <c r="H176" i="38"/>
  <c r="H175" i="38" s="1"/>
  <c r="H31" i="38"/>
  <c r="H30" i="38" s="1"/>
  <c r="H25" i="38" s="1"/>
  <c r="H24" i="38" s="1"/>
  <c r="M46" i="72"/>
  <c r="H20" i="31"/>
  <c r="H19" i="31" s="1"/>
  <c r="H18" i="31" s="1"/>
  <c r="H17" i="31" s="1"/>
  <c r="H16" i="31" s="1"/>
  <c r="H20" i="32"/>
  <c r="H19" i="32" s="1"/>
  <c r="H18" i="32" s="1"/>
  <c r="H17" i="32" s="1"/>
  <c r="Q3" i="3"/>
  <c r="I23" i="74" s="1"/>
  <c r="I19" i="74" s="1"/>
  <c r="L3" i="3"/>
  <c r="I16" i="74" s="1"/>
  <c r="K3" i="3"/>
  <c r="I15" i="74" s="1"/>
  <c r="H9" i="40"/>
  <c r="H8" i="40" s="1"/>
  <c r="H7" i="40" s="1"/>
  <c r="H6" i="40" s="1"/>
  <c r="J3" i="3"/>
  <c r="I14" i="74" s="1"/>
  <c r="H23" i="41"/>
  <c r="H22" i="41" s="1"/>
  <c r="O45" i="3"/>
  <c r="O37" i="3" s="1"/>
  <c r="O53" i="3"/>
  <c r="H26" i="41"/>
  <c r="H10" i="27"/>
  <c r="F3" i="3"/>
  <c r="I4" i="74" s="1"/>
  <c r="H23" i="27"/>
  <c r="O68" i="3"/>
  <c r="O57" i="3"/>
  <c r="O9" i="3"/>
  <c r="O106" i="3"/>
  <c r="O78" i="3"/>
  <c r="O77" i="3" s="1"/>
  <c r="H46" i="27"/>
  <c r="H45" i="27" s="1"/>
  <c r="O23" i="3"/>
  <c r="O112" i="3"/>
  <c r="O109" i="3" s="1"/>
  <c r="J17" i="1" s="1"/>
  <c r="H9" i="31"/>
  <c r="H8" i="31" s="1"/>
  <c r="H7" i="31" s="1"/>
  <c r="H6" i="31" s="1"/>
  <c r="N3" i="2"/>
  <c r="G20" i="74" s="1"/>
  <c r="G19" i="74" s="1"/>
  <c r="J3" i="2"/>
  <c r="G14" i="74" s="1"/>
  <c r="G12" i="74" s="1"/>
  <c r="H374" i="38"/>
  <c r="H15" i="30"/>
  <c r="O11" i="2"/>
  <c r="H11" i="32"/>
  <c r="H10" i="32" s="1"/>
  <c r="H7" i="32" s="1"/>
  <c r="H6" i="32" s="1"/>
  <c r="H21" i="38"/>
  <c r="O58" i="2"/>
  <c r="O54" i="2" s="1"/>
  <c r="H17" i="38"/>
  <c r="M7" i="72"/>
  <c r="M6" i="72" s="1"/>
  <c r="F3" i="2"/>
  <c r="G4" i="74" s="1"/>
  <c r="H8" i="42"/>
  <c r="H7" i="42" s="1"/>
  <c r="H6" i="42" s="1"/>
  <c r="H20" i="45"/>
  <c r="H18" i="45" s="1"/>
  <c r="H17" i="45" s="1"/>
  <c r="H13" i="45" s="1"/>
  <c r="H22" i="38"/>
  <c r="O14" i="2"/>
  <c r="O32" i="2"/>
  <c r="O31" i="2" s="1"/>
  <c r="L3" i="16"/>
  <c r="E16" i="74" s="1"/>
  <c r="H10" i="53"/>
  <c r="H9" i="53" s="1"/>
  <c r="H8" i="53" s="1"/>
  <c r="H7" i="53" s="1"/>
  <c r="H6" i="53" s="1"/>
  <c r="S3" i="16"/>
  <c r="E25" i="74" s="1"/>
  <c r="H9" i="24"/>
  <c r="H8" i="24" s="1"/>
  <c r="H7" i="24" s="1"/>
  <c r="R3" i="16"/>
  <c r="E24" i="74" s="1"/>
  <c r="M3" i="16"/>
  <c r="E17" i="74" s="1"/>
  <c r="K3" i="16"/>
  <c r="E15" i="74" s="1"/>
  <c r="J3" i="16"/>
  <c r="E14" i="74" s="1"/>
  <c r="G3" i="16"/>
  <c r="E6" i="74" s="1"/>
  <c r="E5" i="74" s="1"/>
  <c r="O31" i="16"/>
  <c r="H367" i="38"/>
  <c r="H366" i="38" s="1"/>
  <c r="O108" i="16"/>
  <c r="H9" i="20"/>
  <c r="H8" i="20" s="1"/>
  <c r="H7" i="20" s="1"/>
  <c r="H6" i="20" s="1"/>
  <c r="O45" i="16"/>
  <c r="O40" i="16" s="1"/>
  <c r="O21" i="16"/>
  <c r="O28" i="16"/>
  <c r="H6" i="30"/>
  <c r="R20" i="16"/>
  <c r="R7" i="16" s="1"/>
  <c r="P200" i="72"/>
  <c r="H68" i="67"/>
  <c r="I248" i="67"/>
  <c r="M60" i="1" s="1"/>
  <c r="I133" i="67"/>
  <c r="G279" i="72"/>
  <c r="H21" i="67"/>
  <c r="K11" i="1" s="1"/>
  <c r="H44" i="67"/>
  <c r="H256" i="67"/>
  <c r="H140" i="67"/>
  <c r="G251" i="72"/>
  <c r="H237" i="67"/>
  <c r="P252" i="72"/>
  <c r="P251" i="72" s="1"/>
  <c r="H137" i="67"/>
  <c r="I174" i="67"/>
  <c r="H198" i="67"/>
  <c r="H123" i="67"/>
  <c r="H250" i="67"/>
  <c r="H174" i="67"/>
  <c r="F62" i="67"/>
  <c r="F280" i="72"/>
  <c r="F279" i="72" s="1"/>
  <c r="G180" i="67"/>
  <c r="I180" i="67" s="1"/>
  <c r="M19" i="66"/>
  <c r="F20" i="67" s="1"/>
  <c r="F27" i="67"/>
  <c r="H27" i="67" s="1"/>
  <c r="K13" i="1" s="1"/>
  <c r="F66" i="67"/>
  <c r="H66" i="67" s="1"/>
  <c r="K21" i="1" s="1"/>
  <c r="M200" i="66"/>
  <c r="F200" i="67" s="1"/>
  <c r="F201" i="67"/>
  <c r="H201" i="67" s="1"/>
  <c r="K49" i="1" s="1"/>
  <c r="M44" i="66"/>
  <c r="F45" i="67" s="1"/>
  <c r="F46" i="67"/>
  <c r="H46" i="67" s="1"/>
  <c r="M143" i="66"/>
  <c r="F143" i="67" s="1"/>
  <c r="F144" i="67"/>
  <c r="H144" i="67" s="1"/>
  <c r="M248" i="66"/>
  <c r="F248" i="67" s="1"/>
  <c r="H248" i="67" s="1"/>
  <c r="K60" i="1" s="1"/>
  <c r="M240" i="66"/>
  <c r="H190" i="67"/>
  <c r="K46" i="1" s="1"/>
  <c r="H100" i="67"/>
  <c r="H132" i="67"/>
  <c r="M221" i="66"/>
  <c r="F223" i="67"/>
  <c r="M6" i="66"/>
  <c r="F7" i="67" s="1"/>
  <c r="F15" i="67"/>
  <c r="H15" i="67" s="1"/>
  <c r="K9" i="1" s="1"/>
  <c r="M180" i="66"/>
  <c r="F180" i="67" s="1"/>
  <c r="F184" i="67"/>
  <c r="H184" i="67" s="1"/>
  <c r="K43" i="1" s="1"/>
  <c r="M133" i="66"/>
  <c r="F133" i="67" s="1"/>
  <c r="F134" i="67"/>
  <c r="H134" i="67" s="1"/>
  <c r="P72" i="66"/>
  <c r="G73" i="67" s="1"/>
  <c r="M35" i="66"/>
  <c r="M223" i="65"/>
  <c r="D223" i="67" s="1"/>
  <c r="H111" i="67"/>
  <c r="M133" i="65"/>
  <c r="D133" i="67" s="1"/>
  <c r="M252" i="72"/>
  <c r="H107" i="67"/>
  <c r="D65" i="67"/>
  <c r="H65" i="67" s="1"/>
  <c r="D96" i="67"/>
  <c r="E58" i="67"/>
  <c r="I58" i="67" s="1"/>
  <c r="M19" i="1" s="1"/>
  <c r="M69" i="65"/>
  <c r="D70" i="67" s="1"/>
  <c r="D71" i="67"/>
  <c r="F252" i="72"/>
  <c r="F251" i="72" s="1"/>
  <c r="M19" i="65"/>
  <c r="D20" i="67" s="1"/>
  <c r="M240" i="65"/>
  <c r="D240" i="67" s="1"/>
  <c r="D241" i="67"/>
  <c r="H241" i="67" s="1"/>
  <c r="M200" i="65"/>
  <c r="D200" i="67" s="1"/>
  <c r="D206" i="67"/>
  <c r="H206" i="67" s="1"/>
  <c r="K50" i="1" s="1"/>
  <c r="D92" i="67"/>
  <c r="H92" i="67" s="1"/>
  <c r="K27" i="1" s="1"/>
  <c r="D169" i="67"/>
  <c r="H169" i="67" s="1"/>
  <c r="U11" i="74" s="1"/>
  <c r="D152" i="67"/>
  <c r="H152" i="67" s="1"/>
  <c r="K34" i="1" s="1"/>
  <c r="M6" i="65"/>
  <c r="D8" i="67"/>
  <c r="H8" i="67" s="1"/>
  <c r="K7" i="1" s="1"/>
  <c r="E45" i="67"/>
  <c r="I45" i="67" s="1"/>
  <c r="M16" i="1" s="1"/>
  <c r="P102" i="65"/>
  <c r="P221" i="65"/>
  <c r="E221" i="67" s="1"/>
  <c r="M62" i="65"/>
  <c r="H50" i="24"/>
  <c r="H49" i="24" s="1"/>
  <c r="H48" i="24" s="1"/>
  <c r="R33" i="8"/>
  <c r="L44" i="1" s="1"/>
  <c r="K5" i="24"/>
  <c r="H91" i="30"/>
  <c r="R82" i="16"/>
  <c r="L9" i="1" s="1"/>
  <c r="H53" i="27"/>
  <c r="H493" i="38"/>
  <c r="H492" i="38" s="1"/>
  <c r="H491" i="38" s="1"/>
  <c r="H271" i="38"/>
  <c r="K7" i="38"/>
  <c r="K6" i="38" s="1"/>
  <c r="M96" i="66"/>
  <c r="F96" i="67" s="1"/>
  <c r="P280" i="72"/>
  <c r="P279" i="72" s="1"/>
  <c r="P155" i="65"/>
  <c r="E155" i="67" s="1"/>
  <c r="M246" i="72"/>
  <c r="H51" i="45"/>
  <c r="H50" i="45" s="1"/>
  <c r="H72" i="41"/>
  <c r="H71" i="41" s="1"/>
  <c r="H70" i="41" s="1"/>
  <c r="O74" i="13"/>
  <c r="O80" i="13"/>
  <c r="H72" i="24"/>
  <c r="H71" i="24" s="1"/>
  <c r="H70" i="24" s="1"/>
  <c r="H100" i="27"/>
  <c r="H99" i="27" s="1"/>
  <c r="H98" i="27" s="1"/>
  <c r="O50" i="13"/>
  <c r="H43" i="42"/>
  <c r="H41" i="42" s="1"/>
  <c r="H40" i="42" s="1"/>
  <c r="O75" i="12"/>
  <c r="H501" i="38"/>
  <c r="H499" i="38" s="1"/>
  <c r="H498" i="38" s="1"/>
  <c r="O33" i="12"/>
  <c r="H26" i="37"/>
  <c r="H25" i="37" s="1"/>
  <c r="H24" i="37" s="1"/>
  <c r="O49" i="12"/>
  <c r="H30" i="26"/>
  <c r="H27" i="26" s="1"/>
  <c r="H26" i="26" s="1"/>
  <c r="O52" i="12"/>
  <c r="O97" i="12"/>
  <c r="O89" i="12" s="1"/>
  <c r="H60" i="24"/>
  <c r="H59" i="24" s="1"/>
  <c r="H233" i="38"/>
  <c r="H232" i="38" s="1"/>
  <c r="H231" i="38" s="1"/>
  <c r="O7" i="8"/>
  <c r="J42" i="1" s="1"/>
  <c r="O41" i="8"/>
  <c r="H207" i="38"/>
  <c r="H205" i="38" s="1"/>
  <c r="H204" i="38" s="1"/>
  <c r="H203" i="38" s="1"/>
  <c r="O56" i="7"/>
  <c r="H41" i="32"/>
  <c r="H40" i="32" s="1"/>
  <c r="O195" i="7"/>
  <c r="O201" i="7"/>
  <c r="O13" i="7"/>
  <c r="O7" i="7" s="1"/>
  <c r="J36" i="1" s="1"/>
  <c r="O28" i="7"/>
  <c r="O24" i="5"/>
  <c r="Q16" i="74" s="1"/>
  <c r="Q12" i="74" s="1"/>
  <c r="H461" i="38"/>
  <c r="H459" i="38" s="1"/>
  <c r="H458" i="38" s="1"/>
  <c r="M128" i="72"/>
  <c r="M126" i="72" s="1"/>
  <c r="O29" i="15"/>
  <c r="M164" i="72"/>
  <c r="M163" i="72" s="1"/>
  <c r="H44" i="30"/>
  <c r="H43" i="30" s="1"/>
  <c r="H42" i="30" s="1"/>
  <c r="O66" i="15"/>
  <c r="O54" i="15"/>
  <c r="H15" i="33"/>
  <c r="M152" i="72"/>
  <c r="H31" i="24"/>
  <c r="M193" i="72"/>
  <c r="M141" i="72"/>
  <c r="M139" i="72" s="1"/>
  <c r="H11" i="35"/>
  <c r="H50" i="30"/>
  <c r="M209" i="72"/>
  <c r="M136" i="72"/>
  <c r="H44" i="38"/>
  <c r="H41" i="38"/>
  <c r="H18" i="54"/>
  <c r="H17" i="54"/>
  <c r="H16" i="54" s="1"/>
  <c r="O238" i="15"/>
  <c r="H119" i="38"/>
  <c r="H118" i="38" s="1"/>
  <c r="H43" i="41"/>
  <c r="H41" i="41" s="1"/>
  <c r="H40" i="41" s="1"/>
  <c r="O222" i="15"/>
  <c r="H20" i="42"/>
  <c r="M183" i="72"/>
  <c r="M125" i="72"/>
  <c r="M123" i="72" s="1"/>
  <c r="O26" i="15"/>
  <c r="H393" i="38"/>
  <c r="O196" i="15"/>
  <c r="H19" i="33"/>
  <c r="H18" i="33" s="1"/>
  <c r="H17" i="33" s="1"/>
  <c r="H27" i="32"/>
  <c r="M188" i="72"/>
  <c r="M110" i="72"/>
  <c r="H40" i="38"/>
  <c r="M144" i="72"/>
  <c r="H31" i="45"/>
  <c r="H29" i="45" s="1"/>
  <c r="H28" i="45" s="1"/>
  <c r="H27" i="45" s="1"/>
  <c r="O259" i="15"/>
  <c r="H13" i="70"/>
  <c r="H12" i="70" s="1"/>
  <c r="H11" i="70" s="1"/>
  <c r="H6" i="70" s="1"/>
  <c r="H5" i="70" s="1"/>
  <c r="H26" i="20"/>
  <c r="H25" i="20" s="1"/>
  <c r="H24" i="20" s="1"/>
  <c r="H20" i="20" s="1"/>
  <c r="M213" i="72"/>
  <c r="H13" i="37"/>
  <c r="O33" i="15"/>
  <c r="M131" i="72"/>
  <c r="M207" i="72"/>
  <c r="O111" i="15"/>
  <c r="H48" i="30"/>
  <c r="O88" i="15"/>
  <c r="O180" i="15"/>
  <c r="F200" i="72"/>
  <c r="O45" i="15"/>
  <c r="H10" i="33"/>
  <c r="H9" i="33" s="1"/>
  <c r="H8" i="33" s="1"/>
  <c r="H7" i="33" s="1"/>
  <c r="H6" i="33" s="1"/>
  <c r="R8" i="4"/>
  <c r="R7" i="4" s="1"/>
  <c r="L20" i="1" s="1"/>
  <c r="H8" i="34"/>
  <c r="H7" i="34" s="1"/>
  <c r="H6" i="34" s="1"/>
  <c r="M89" i="72"/>
  <c r="H25" i="45"/>
  <c r="H24" i="45" s="1"/>
  <c r="H23" i="45" s="1"/>
  <c r="M45" i="72"/>
  <c r="H37" i="30"/>
  <c r="M97" i="72"/>
  <c r="H23" i="24"/>
  <c r="H22" i="24" s="1"/>
  <c r="H21" i="24" s="1"/>
  <c r="M103" i="72"/>
  <c r="F14" i="72"/>
  <c r="F13" i="72" s="1"/>
  <c r="F12" i="72" s="1"/>
  <c r="H57" i="27"/>
  <c r="H51" i="27"/>
  <c r="H50" i="27" s="1"/>
  <c r="O50" i="3"/>
  <c r="H9" i="27"/>
  <c r="O45" i="2"/>
  <c r="H140" i="38"/>
  <c r="H138" i="38" s="1"/>
  <c r="H137" i="38" s="1"/>
  <c r="H136" i="38" s="1"/>
  <c r="H135" i="38" s="1"/>
  <c r="O62" i="16"/>
  <c r="O60" i="16" s="1"/>
  <c r="H429" i="38"/>
  <c r="H428" i="38" s="1"/>
  <c r="R6" i="13"/>
  <c r="L47" i="1" s="1"/>
  <c r="R105" i="15"/>
  <c r="R8" i="3"/>
  <c r="R7" i="3" s="1"/>
  <c r="L15" i="1" s="1"/>
  <c r="P86" i="72"/>
  <c r="P59" i="72" s="1"/>
  <c r="H35" i="32"/>
  <c r="R54" i="4"/>
  <c r="L21" i="1" s="1"/>
  <c r="P240" i="72"/>
  <c r="R66" i="16"/>
  <c r="R59" i="16" s="1"/>
  <c r="L8" i="1" s="1"/>
  <c r="H14" i="68"/>
  <c r="H13" i="68" s="1"/>
  <c r="O103" i="16"/>
  <c r="O15" i="16"/>
  <c r="H442" i="38"/>
  <c r="H439" i="38" s="1"/>
  <c r="H438" i="38" s="1"/>
  <c r="H437" i="38" s="1"/>
  <c r="H567" i="38"/>
  <c r="H564" i="38" s="1"/>
  <c r="H563" i="38" s="1"/>
  <c r="H562" i="38" s="1"/>
  <c r="H561" i="38" s="1"/>
  <c r="H12" i="45"/>
  <c r="H10" i="45" s="1"/>
  <c r="H7" i="45" s="1"/>
  <c r="H6" i="45" s="1"/>
  <c r="H14" i="24"/>
  <c r="H12" i="24" s="1"/>
  <c r="H11" i="24" s="1"/>
  <c r="H264" i="38"/>
  <c r="H262" i="38" s="1"/>
  <c r="H258" i="38" s="1"/>
  <c r="H257" i="38" s="1"/>
  <c r="O24" i="16"/>
  <c r="E4" i="74" s="1"/>
  <c r="H9" i="26"/>
  <c r="H8" i="26" s="1"/>
  <c r="H7" i="26" s="1"/>
  <c r="H6" i="26" s="1"/>
  <c r="O77" i="16"/>
  <c r="O50" i="16"/>
  <c r="O63" i="15"/>
  <c r="M161" i="72"/>
  <c r="M160" i="72" s="1"/>
  <c r="H124" i="30"/>
  <c r="H123" i="30" s="1"/>
  <c r="H122" i="30" s="1"/>
  <c r="O67" i="13"/>
  <c r="M64" i="72"/>
  <c r="O55" i="4"/>
  <c r="M143" i="65"/>
  <c r="H236" i="38"/>
  <c r="O14" i="12"/>
  <c r="P220" i="66"/>
  <c r="G220" i="67" s="1"/>
  <c r="H111" i="38"/>
  <c r="H106" i="38" s="1"/>
  <c r="H105" i="38" s="1"/>
  <c r="O7" i="13"/>
  <c r="H249" i="67"/>
  <c r="H246" i="38"/>
  <c r="H84" i="30"/>
  <c r="M69" i="66"/>
  <c r="H21" i="43"/>
  <c r="H20" i="43" s="1"/>
  <c r="H19" i="43" s="1"/>
  <c r="O39" i="12"/>
  <c r="H315" i="38"/>
  <c r="H314" i="38" s="1"/>
  <c r="H313" i="38" s="1"/>
  <c r="H309" i="38" s="1"/>
  <c r="O82" i="7"/>
  <c r="H51" i="41"/>
  <c r="H50" i="41" s="1"/>
  <c r="H49" i="41" s="1"/>
  <c r="O21" i="5"/>
  <c r="H408" i="38"/>
  <c r="H86" i="41"/>
  <c r="H83" i="41" s="1"/>
  <c r="H82" i="41" s="1"/>
  <c r="O18" i="11"/>
  <c r="O128" i="7"/>
  <c r="H479" i="38"/>
  <c r="H476" i="38" s="1"/>
  <c r="H475" i="38" s="1"/>
  <c r="H474" i="38" s="1"/>
  <c r="H32" i="20"/>
  <c r="H30" i="20" s="1"/>
  <c r="H29" i="20" s="1"/>
  <c r="O219" i="15"/>
  <c r="H20" i="26"/>
  <c r="H18" i="26" s="1"/>
  <c r="H17" i="26" s="1"/>
  <c r="H16" i="26" s="1"/>
  <c r="H15" i="26" s="1"/>
  <c r="O57" i="15"/>
  <c r="M156" i="72"/>
  <c r="M154" i="72" s="1"/>
  <c r="O85" i="13"/>
  <c r="H40" i="54"/>
  <c r="H39" i="54" s="1"/>
  <c r="H38" i="54" s="1"/>
  <c r="H45" i="38"/>
  <c r="M137" i="72"/>
  <c r="H213" i="67"/>
  <c r="H215" i="67"/>
  <c r="K54" i="1" s="1"/>
  <c r="H103" i="67"/>
  <c r="H26" i="68"/>
  <c r="H24" i="68" s="1"/>
  <c r="H23" i="68" s="1"/>
  <c r="H22" i="68" s="1"/>
  <c r="O254" i="15"/>
  <c r="M35" i="65"/>
  <c r="D36" i="67" s="1"/>
  <c r="H37" i="67"/>
  <c r="M73" i="65"/>
  <c r="D74" i="67" s="1"/>
  <c r="M180" i="65"/>
  <c r="D180" i="67" s="1"/>
  <c r="H181" i="67"/>
  <c r="K42" i="1" s="1"/>
  <c r="H38" i="30"/>
  <c r="M98" i="72"/>
  <c r="H10" i="44"/>
  <c r="H8" i="44" s="1"/>
  <c r="H7" i="44" s="1"/>
  <c r="H6" i="44" s="1"/>
  <c r="O8" i="47"/>
  <c r="J58" i="1" s="1"/>
  <c r="H20" i="68"/>
  <c r="H19" i="68" s="1"/>
  <c r="H18" i="68" s="1"/>
  <c r="H49" i="27"/>
  <c r="O18" i="2"/>
  <c r="J12" i="1" s="1"/>
  <c r="H518" i="38"/>
  <c r="H516" i="38" s="1"/>
  <c r="H515" i="38" s="1"/>
  <c r="H11" i="68"/>
  <c r="H10" i="68" s="1"/>
  <c r="O100" i="16"/>
  <c r="H37" i="68"/>
  <c r="M79" i="66"/>
  <c r="F80" i="67" s="1"/>
  <c r="H89" i="67"/>
  <c r="O206" i="7"/>
  <c r="H178" i="38"/>
  <c r="H177" i="38" s="1"/>
  <c r="M93" i="72"/>
  <c r="O81" i="4"/>
  <c r="J22" i="1" s="1"/>
  <c r="H116" i="38"/>
  <c r="H115" i="38" s="1"/>
  <c r="H114" i="38" s="1"/>
  <c r="H113" i="38" s="1"/>
  <c r="O13" i="13"/>
  <c r="H242" i="38"/>
  <c r="I162" i="67"/>
  <c r="M40" i="1" s="1"/>
  <c r="P155" i="66"/>
  <c r="H8" i="41"/>
  <c r="H7" i="41" s="1"/>
  <c r="H6" i="41" s="1"/>
  <c r="H277" i="38"/>
  <c r="O66" i="16"/>
  <c r="M241" i="72"/>
  <c r="H62" i="31"/>
  <c r="H61" i="31" s="1"/>
  <c r="O6" i="58"/>
  <c r="J61" i="1" s="1"/>
  <c r="H551" i="38"/>
  <c r="H550" i="38" s="1"/>
  <c r="H549" i="38" s="1"/>
  <c r="O31" i="9"/>
  <c r="J51" i="1" s="1"/>
  <c r="M49" i="72"/>
  <c r="M58" i="66"/>
  <c r="F59" i="67" s="1"/>
  <c r="H86" i="38"/>
  <c r="H48" i="41"/>
  <c r="O271" i="15"/>
  <c r="J28" i="1" s="1"/>
  <c r="H31" i="41"/>
  <c r="H30" i="41" s="1"/>
  <c r="H29" i="41" s="1"/>
  <c r="M100" i="72"/>
  <c r="M67" i="72"/>
  <c r="H173" i="38"/>
  <c r="H172" i="38" s="1"/>
  <c r="H69" i="30"/>
  <c r="H57" i="30" s="1"/>
  <c r="H56" i="30" s="1"/>
  <c r="H93" i="38"/>
  <c r="H52" i="67"/>
  <c r="M50" i="65"/>
  <c r="M95" i="72"/>
  <c r="H527" i="38"/>
  <c r="H526" i="38" s="1"/>
  <c r="H525" i="38" s="1"/>
  <c r="M76" i="72"/>
  <c r="O70" i="4"/>
  <c r="O34" i="8"/>
  <c r="O33" i="8" s="1"/>
  <c r="J44" i="1" s="1"/>
  <c r="H100" i="30"/>
  <c r="H99" i="30" s="1"/>
  <c r="H98" i="30" s="1"/>
  <c r="H57" i="24"/>
  <c r="H56" i="24" s="1"/>
  <c r="H82" i="30"/>
  <c r="M147" i="72"/>
  <c r="O48" i="15"/>
  <c r="P26" i="72"/>
  <c r="H94" i="67"/>
  <c r="K5" i="38"/>
  <c r="P34" i="66"/>
  <c r="G35" i="67" s="1"/>
  <c r="H26" i="30"/>
  <c r="H23" i="30" s="1"/>
  <c r="O92" i="3"/>
  <c r="H237" i="38"/>
  <c r="H18" i="44"/>
  <c r="H17" i="44" s="1"/>
  <c r="H16" i="44" s="1"/>
  <c r="H15" i="44" s="1"/>
  <c r="O146" i="7"/>
  <c r="H156" i="67"/>
  <c r="K36" i="1" s="1"/>
  <c r="O264" i="7"/>
  <c r="P101" i="66"/>
  <c r="G101" i="67" s="1"/>
  <c r="H64" i="41"/>
  <c r="H63" i="41" s="1"/>
  <c r="H59" i="41" s="1"/>
  <c r="O54" i="8"/>
  <c r="O162" i="7"/>
  <c r="H79" i="30"/>
  <c r="H503" i="38"/>
  <c r="H502" i="38" s="1"/>
  <c r="O93" i="13"/>
  <c r="H417" i="38"/>
  <c r="H372" i="38"/>
  <c r="H371" i="38" s="1"/>
  <c r="H370" i="38" s="1"/>
  <c r="O20" i="8"/>
  <c r="H96" i="30"/>
  <c r="H94" i="30" s="1"/>
  <c r="H16" i="43"/>
  <c r="H34" i="42"/>
  <c r="H32" i="42" s="1"/>
  <c r="H31" i="42" s="1"/>
  <c r="H30" i="42" s="1"/>
  <c r="O184" i="7"/>
  <c r="H82" i="67"/>
  <c r="H81" i="67"/>
  <c r="H57" i="38"/>
  <c r="M232" i="72"/>
  <c r="H32" i="30"/>
  <c r="H30" i="30" s="1"/>
  <c r="O99" i="3"/>
  <c r="H11" i="38"/>
  <c r="O8" i="16"/>
  <c r="M20" i="72"/>
  <c r="O9" i="4"/>
  <c r="H115" i="67"/>
  <c r="H548" i="38"/>
  <c r="H546" i="38" s="1"/>
  <c r="H545" i="38" s="1"/>
  <c r="O64" i="13"/>
  <c r="H68" i="24"/>
  <c r="H152" i="38"/>
  <c r="H151" i="38" s="1"/>
  <c r="H150" i="38" s="1"/>
  <c r="H149" i="38" s="1"/>
  <c r="M120" i="72"/>
  <c r="O19" i="15"/>
  <c r="H291" i="38"/>
  <c r="H69" i="67"/>
  <c r="H13" i="38"/>
  <c r="I36" i="67"/>
  <c r="M15" i="1" s="1"/>
  <c r="P34" i="65"/>
  <c r="M44" i="65"/>
  <c r="O12" i="47"/>
  <c r="H73" i="27"/>
  <c r="H68" i="27" s="1"/>
  <c r="H36" i="27"/>
  <c r="H33" i="27" s="1"/>
  <c r="O33" i="3"/>
  <c r="H67" i="24"/>
  <c r="O81" i="12"/>
  <c r="O138" i="7"/>
  <c r="H15" i="43"/>
  <c r="O73" i="15"/>
  <c r="M174" i="72"/>
  <c r="H28" i="31"/>
  <c r="M112" i="72"/>
  <c r="H42" i="38"/>
  <c r="O9" i="15"/>
  <c r="H67" i="67"/>
  <c r="R6" i="11"/>
  <c r="L55" i="1" s="1"/>
  <c r="R6" i="12"/>
  <c r="L46" i="1" s="1"/>
  <c r="R141" i="15"/>
  <c r="L25" i="1" s="1"/>
  <c r="R8" i="15"/>
  <c r="R30" i="2"/>
  <c r="L13" i="1" s="1"/>
  <c r="H88" i="67"/>
  <c r="H226" i="67"/>
  <c r="H229" i="67"/>
  <c r="O152" i="7"/>
  <c r="O35" i="4"/>
  <c r="R91" i="3"/>
  <c r="R74" i="3" s="1"/>
  <c r="L16" i="1" s="1"/>
  <c r="L12" i="1"/>
  <c r="L54" i="1"/>
  <c r="R6" i="10"/>
  <c r="L52" i="1" s="1"/>
  <c r="I80" i="67"/>
  <c r="M25" i="1" s="1"/>
  <c r="P72" i="65"/>
  <c r="E73" i="67" s="1"/>
  <c r="C26" i="74" l="1"/>
  <c r="U19" i="74"/>
  <c r="C21" i="74"/>
  <c r="AG12" i="74"/>
  <c r="AG28" i="74" s="1"/>
  <c r="AK28" i="74"/>
  <c r="R6" i="47"/>
  <c r="F2" i="47" s="1"/>
  <c r="AJ4" i="74" s="1"/>
  <c r="AJ8" i="74" s="1"/>
  <c r="U5" i="74"/>
  <c r="G8" i="74"/>
  <c r="C13" i="74"/>
  <c r="H5" i="61"/>
  <c r="G3" i="47"/>
  <c r="J59" i="1"/>
  <c r="I12" i="74"/>
  <c r="C22" i="74"/>
  <c r="U12" i="74"/>
  <c r="D14" i="74"/>
  <c r="C23" i="74"/>
  <c r="C7" i="74"/>
  <c r="O6" i="5"/>
  <c r="M292" i="72"/>
  <c r="M280" i="72" s="1"/>
  <c r="H97" i="67"/>
  <c r="F240" i="67"/>
  <c r="M304" i="72"/>
  <c r="M303" i="72" s="1"/>
  <c r="M19" i="74"/>
  <c r="W12" i="74"/>
  <c r="D63" i="67"/>
  <c r="H63" i="67" s="1"/>
  <c r="K257" i="72"/>
  <c r="AA19" i="74"/>
  <c r="Q24" i="74"/>
  <c r="Q19" i="74" s="1"/>
  <c r="Q6" i="74"/>
  <c r="Q5" i="74" s="1"/>
  <c r="Q8" i="74" s="1"/>
  <c r="Q28" i="74" s="1"/>
  <c r="W19" i="74"/>
  <c r="O11" i="74"/>
  <c r="M268" i="72"/>
  <c r="M267" i="72" s="1"/>
  <c r="M251" i="72" s="1"/>
  <c r="O12" i="74"/>
  <c r="M296" i="72"/>
  <c r="M295" i="72" s="1"/>
  <c r="O18" i="47"/>
  <c r="J60" i="1" s="1"/>
  <c r="P5" i="49"/>
  <c r="O7" i="47" s="1"/>
  <c r="C15" i="74"/>
  <c r="H10" i="74"/>
  <c r="H9" i="74" s="1"/>
  <c r="H28" i="74" s="1"/>
  <c r="AH28" i="74"/>
  <c r="E12" i="74"/>
  <c r="C16" i="74"/>
  <c r="C25" i="74"/>
  <c r="E19" i="74"/>
  <c r="Z28" i="74"/>
  <c r="H200" i="67"/>
  <c r="AC10" i="74" s="1"/>
  <c r="AC9" i="74" s="1"/>
  <c r="AB28" i="74"/>
  <c r="E8" i="74"/>
  <c r="H5" i="72"/>
  <c r="P107" i="72"/>
  <c r="O19" i="74"/>
  <c r="C20" i="74"/>
  <c r="D19" i="74"/>
  <c r="C17" i="74"/>
  <c r="AD28" i="74"/>
  <c r="F3" i="67"/>
  <c r="AL28" i="74"/>
  <c r="M41" i="1"/>
  <c r="X10" i="74"/>
  <c r="X9" i="74" s="1"/>
  <c r="X28" i="74" s="1"/>
  <c r="F9" i="74"/>
  <c r="D12" i="74"/>
  <c r="K52" i="1"/>
  <c r="AE10" i="74"/>
  <c r="AE9" i="74" s="1"/>
  <c r="Y10" i="74"/>
  <c r="Y9" i="74" s="1"/>
  <c r="N10" i="74"/>
  <c r="N9" i="74" s="1"/>
  <c r="AE5" i="74"/>
  <c r="AF28" i="74"/>
  <c r="AE12" i="74"/>
  <c r="C14" i="74"/>
  <c r="AE4" i="74"/>
  <c r="L30" i="1"/>
  <c r="G2" i="6"/>
  <c r="T6" i="74" s="1"/>
  <c r="T5" i="74" s="1"/>
  <c r="T8" i="74" s="1"/>
  <c r="G5" i="72"/>
  <c r="O6" i="6"/>
  <c r="J31" i="1"/>
  <c r="O189" i="7"/>
  <c r="O27" i="7" s="1"/>
  <c r="M231" i="72"/>
  <c r="M230" i="72" s="1"/>
  <c r="H56" i="38"/>
  <c r="H490" i="38"/>
  <c r="H5" i="71"/>
  <c r="M240" i="72"/>
  <c r="O6" i="11"/>
  <c r="J55" i="1" s="1"/>
  <c r="O6" i="10"/>
  <c r="J52" i="1" s="1"/>
  <c r="J54" i="1"/>
  <c r="O11" i="8"/>
  <c r="J43" i="1" s="1"/>
  <c r="L41" i="1"/>
  <c r="M142" i="72"/>
  <c r="H5" i="40"/>
  <c r="H24" i="31"/>
  <c r="H23" i="31" s="1"/>
  <c r="H22" i="31" s="1"/>
  <c r="H21" i="31" s="1"/>
  <c r="H5" i="31" s="1"/>
  <c r="H9" i="35"/>
  <c r="H8" i="35" s="1"/>
  <c r="H7" i="35" s="1"/>
  <c r="H6" i="35" s="1"/>
  <c r="H5" i="35" s="1"/>
  <c r="H12" i="37"/>
  <c r="H11" i="37" s="1"/>
  <c r="H10" i="37" s="1"/>
  <c r="H9" i="37" s="1"/>
  <c r="H5" i="37" s="1"/>
  <c r="M178" i="72"/>
  <c r="M201" i="72"/>
  <c r="H464" i="38"/>
  <c r="H463" i="38" s="1"/>
  <c r="H457" i="38" s="1"/>
  <c r="H456" i="38" s="1"/>
  <c r="H436" i="38" s="1"/>
  <c r="H5" i="34"/>
  <c r="M212" i="72"/>
  <c r="H17" i="23"/>
  <c r="H5" i="23" s="1"/>
  <c r="H5" i="53"/>
  <c r="H179" i="38"/>
  <c r="H24" i="32"/>
  <c r="H23" i="32" s="1"/>
  <c r="H22" i="32" s="1"/>
  <c r="H21" i="32" s="1"/>
  <c r="M206" i="72"/>
  <c r="M185" i="72"/>
  <c r="H27" i="24"/>
  <c r="H26" i="24" s="1"/>
  <c r="H25" i="24" s="1"/>
  <c r="H24" i="24" s="1"/>
  <c r="O105" i="15"/>
  <c r="M170" i="72"/>
  <c r="H47" i="30"/>
  <c r="H46" i="30" s="1"/>
  <c r="H41" i="30" s="1"/>
  <c r="H40" i="30" s="1"/>
  <c r="H14" i="33"/>
  <c r="H13" i="33" s="1"/>
  <c r="H12" i="33" s="1"/>
  <c r="H11" i="33" s="1"/>
  <c r="H5" i="33" s="1"/>
  <c r="M151" i="72"/>
  <c r="M116" i="72"/>
  <c r="H43" i="38"/>
  <c r="M189" i="72"/>
  <c r="H391" i="38"/>
  <c r="H390" i="38" s="1"/>
  <c r="H389" i="38" s="1"/>
  <c r="H388" i="38" s="1"/>
  <c r="M145" i="72"/>
  <c r="H45" i="41"/>
  <c r="H32" i="41" s="1"/>
  <c r="M108" i="72"/>
  <c r="M133" i="72"/>
  <c r="M130" i="72"/>
  <c r="H287" i="38"/>
  <c r="H286" i="38" s="1"/>
  <c r="H285" i="38" s="1"/>
  <c r="H284" i="38" s="1"/>
  <c r="H112" i="38"/>
  <c r="H26" i="45"/>
  <c r="H5" i="45" s="1"/>
  <c r="H15" i="42"/>
  <c r="H14" i="42" s="1"/>
  <c r="H13" i="42" s="1"/>
  <c r="H12" i="42" s="1"/>
  <c r="H5" i="42" s="1"/>
  <c r="P14" i="72"/>
  <c r="P13" i="72" s="1"/>
  <c r="P12" i="72" s="1"/>
  <c r="M26" i="72"/>
  <c r="M15" i="72"/>
  <c r="H171" i="38"/>
  <c r="H164" i="38" s="1"/>
  <c r="M40" i="72"/>
  <c r="H23" i="38"/>
  <c r="O8" i="4"/>
  <c r="O7" i="4" s="1"/>
  <c r="J20" i="1" s="1"/>
  <c r="H5" i="54"/>
  <c r="M75" i="72"/>
  <c r="H21" i="41"/>
  <c r="H20" i="41" s="1"/>
  <c r="H37" i="27"/>
  <c r="H8" i="27" s="1"/>
  <c r="H7" i="27" s="1"/>
  <c r="H6" i="27" s="1"/>
  <c r="H5" i="27" s="1"/>
  <c r="H16" i="38"/>
  <c r="H15" i="38" s="1"/>
  <c r="H14" i="38" s="1"/>
  <c r="O7" i="2"/>
  <c r="J11" i="1" s="1"/>
  <c r="O30" i="2"/>
  <c r="J13" i="1" s="1"/>
  <c r="H6" i="24"/>
  <c r="H365" i="38"/>
  <c r="O59" i="16"/>
  <c r="J8" i="1" s="1"/>
  <c r="O83" i="16"/>
  <c r="O82" i="16" s="1"/>
  <c r="J9" i="1" s="1"/>
  <c r="H267" i="38"/>
  <c r="H266" i="38" s="1"/>
  <c r="H256" i="38" s="1"/>
  <c r="H133" i="67"/>
  <c r="M220" i="66"/>
  <c r="F220" i="67" s="1"/>
  <c r="F221" i="67"/>
  <c r="F70" i="67"/>
  <c r="H70" i="67" s="1"/>
  <c r="K22" i="1" s="1"/>
  <c r="F162" i="67"/>
  <c r="M155" i="66"/>
  <c r="F155" i="67" s="1"/>
  <c r="M102" i="66"/>
  <c r="H240" i="67"/>
  <c r="G155" i="67"/>
  <c r="I155" i="67" s="1"/>
  <c r="R10" i="74" s="1"/>
  <c r="R9" i="74" s="1"/>
  <c r="M34" i="66"/>
  <c r="F35" i="67" s="1"/>
  <c r="F36" i="67"/>
  <c r="H36" i="67" s="1"/>
  <c r="K15" i="1" s="1"/>
  <c r="H96" i="67"/>
  <c r="K28" i="1" s="1"/>
  <c r="P220" i="65"/>
  <c r="E220" i="67" s="1"/>
  <c r="D162" i="67"/>
  <c r="E35" i="67"/>
  <c r="I35" i="67" s="1"/>
  <c r="M14" i="1" s="1"/>
  <c r="M58" i="65"/>
  <c r="I220" i="67"/>
  <c r="D51" i="67"/>
  <c r="H51" i="67" s="1"/>
  <c r="D143" i="67"/>
  <c r="H143" i="67" s="1"/>
  <c r="D45" i="67"/>
  <c r="H45" i="67" s="1"/>
  <c r="K16" i="1" s="1"/>
  <c r="E102" i="67"/>
  <c r="I102" i="67" s="1"/>
  <c r="M31" i="1" s="1"/>
  <c r="P101" i="65"/>
  <c r="E101" i="67" s="1"/>
  <c r="I101" i="67" s="1"/>
  <c r="D7" i="67"/>
  <c r="H7" i="67" s="1"/>
  <c r="M221" i="65"/>
  <c r="H55" i="24"/>
  <c r="H34" i="32"/>
  <c r="H33" i="32" s="1"/>
  <c r="H32" i="32" s="1"/>
  <c r="R6" i="2"/>
  <c r="L10" i="1" s="1"/>
  <c r="H87" i="30"/>
  <c r="R6" i="16"/>
  <c r="L6" i="1" s="1"/>
  <c r="R7" i="15"/>
  <c r="P106" i="72" s="1"/>
  <c r="P105" i="72" s="1"/>
  <c r="H38" i="38"/>
  <c r="F5" i="72"/>
  <c r="H20" i="67"/>
  <c r="M72" i="66"/>
  <c r="F73" i="67" s="1"/>
  <c r="I221" i="67"/>
  <c r="M57" i="1" s="1"/>
  <c r="O6" i="9"/>
  <c r="H241" i="38"/>
  <c r="H240" i="38" s="1"/>
  <c r="H77" i="30"/>
  <c r="H76" i="30" s="1"/>
  <c r="H75" i="30" s="1"/>
  <c r="H19" i="20"/>
  <c r="H5" i="20" s="1"/>
  <c r="O141" i="15"/>
  <c r="J25" i="1" s="1"/>
  <c r="H36" i="30"/>
  <c r="H35" i="30" s="1"/>
  <c r="O8" i="3"/>
  <c r="O7" i="3" s="1"/>
  <c r="J15" i="1" s="1"/>
  <c r="H22" i="30"/>
  <c r="H21" i="30" s="1"/>
  <c r="H20" i="30" s="1"/>
  <c r="H5" i="26"/>
  <c r="H69" i="38"/>
  <c r="H68" i="38" s="1"/>
  <c r="H180" i="67"/>
  <c r="L7" i="1"/>
  <c r="R6" i="4"/>
  <c r="H14" i="43"/>
  <c r="H13" i="43" s="1"/>
  <c r="H12" i="43" s="1"/>
  <c r="H5" i="43" s="1"/>
  <c r="H405" i="38"/>
  <c r="H404" i="38" s="1"/>
  <c r="H403" i="38" s="1"/>
  <c r="M60" i="72"/>
  <c r="O20" i="16"/>
  <c r="O7" i="16" s="1"/>
  <c r="H8" i="68"/>
  <c r="H7" i="68" s="1"/>
  <c r="H6" i="68" s="1"/>
  <c r="H80" i="67"/>
  <c r="K25" i="1" s="1"/>
  <c r="O91" i="3"/>
  <c r="O74" i="3" s="1"/>
  <c r="J16" i="1" s="1"/>
  <c r="H61" i="67"/>
  <c r="H76" i="67"/>
  <c r="M155" i="65"/>
  <c r="H65" i="24"/>
  <c r="H64" i="24" s="1"/>
  <c r="H10" i="38"/>
  <c r="H9" i="38" s="1"/>
  <c r="H8" i="38" s="1"/>
  <c r="M102" i="65"/>
  <c r="H5" i="44"/>
  <c r="O54" i="4"/>
  <c r="H64" i="67"/>
  <c r="H235" i="38"/>
  <c r="H234" i="38" s="1"/>
  <c r="O6" i="12"/>
  <c r="G6" i="67"/>
  <c r="M72" i="65"/>
  <c r="D73" i="67" s="1"/>
  <c r="H71" i="67"/>
  <c r="O8" i="15"/>
  <c r="H60" i="67"/>
  <c r="H62" i="67"/>
  <c r="H41" i="68"/>
  <c r="H34" i="68" s="1"/>
  <c r="H33" i="68" s="1"/>
  <c r="H32" i="68" s="1"/>
  <c r="M34" i="65"/>
  <c r="D35" i="67" s="1"/>
  <c r="R6" i="3"/>
  <c r="G2" i="3" s="1"/>
  <c r="J6" i="74" s="1"/>
  <c r="J5" i="74" s="1"/>
  <c r="J8" i="74" s="1"/>
  <c r="H225" i="67"/>
  <c r="M57" i="66"/>
  <c r="M86" i="72"/>
  <c r="H510" i="38"/>
  <c r="O6" i="13"/>
  <c r="R6" i="7"/>
  <c r="L40" i="1"/>
  <c r="I73" i="67"/>
  <c r="M23" i="1" s="1"/>
  <c r="P5" i="65"/>
  <c r="C24" i="74" l="1"/>
  <c r="L56" i="1"/>
  <c r="J48" i="1"/>
  <c r="G3" i="9"/>
  <c r="AC6" i="74" s="1"/>
  <c r="AC5" i="74" s="1"/>
  <c r="AC8" i="74" s="1"/>
  <c r="AC28" i="74" s="1"/>
  <c r="C19" i="74"/>
  <c r="K48" i="1"/>
  <c r="M279" i="72"/>
  <c r="R6" i="74"/>
  <c r="R5" i="74" s="1"/>
  <c r="R8" i="74" s="1"/>
  <c r="R28" i="74" s="1"/>
  <c r="J29" i="1"/>
  <c r="AI6" i="74"/>
  <c r="AI5" i="74" s="1"/>
  <c r="J57" i="1"/>
  <c r="O6" i="47"/>
  <c r="F3" i="47" s="1"/>
  <c r="AI4" i="74" s="1"/>
  <c r="J41" i="1"/>
  <c r="J46" i="1"/>
  <c r="G3" i="12"/>
  <c r="Y6" i="74" s="1"/>
  <c r="Y5" i="74" s="1"/>
  <c r="Y8" i="74" s="1"/>
  <c r="Y28" i="74" s="1"/>
  <c r="H5" i="68"/>
  <c r="J47" i="1"/>
  <c r="G3" i="13"/>
  <c r="AA6" i="74" s="1"/>
  <c r="AA5" i="74" s="1"/>
  <c r="AA8" i="74" s="1"/>
  <c r="AA28" i="74" s="1"/>
  <c r="J30" i="1"/>
  <c r="G3" i="6"/>
  <c r="S6" i="74" s="1"/>
  <c r="S5" i="74" s="1"/>
  <c r="S8" i="74" s="1"/>
  <c r="P10" i="74"/>
  <c r="P9" i="74" s="1"/>
  <c r="K6" i="1"/>
  <c r="E10" i="74"/>
  <c r="K10" i="1"/>
  <c r="G10" i="74"/>
  <c r="G9" i="74" s="1"/>
  <c r="G28" i="74" s="1"/>
  <c r="M30" i="1"/>
  <c r="T10" i="74"/>
  <c r="T9" i="74" s="1"/>
  <c r="K18" i="1"/>
  <c r="K10" i="74"/>
  <c r="K9" i="74" s="1"/>
  <c r="K28" i="74" s="1"/>
  <c r="J10" i="74"/>
  <c r="T28" i="74"/>
  <c r="F28" i="74"/>
  <c r="K41" i="1"/>
  <c r="W10" i="74"/>
  <c r="W9" i="74" s="1"/>
  <c r="W28" i="74" s="1"/>
  <c r="M56" i="1"/>
  <c r="AJ11" i="74"/>
  <c r="M35" i="1"/>
  <c r="V10" i="74"/>
  <c r="V9" i="74" s="1"/>
  <c r="AE8" i="74"/>
  <c r="AE28" i="74" s="1"/>
  <c r="H162" i="67"/>
  <c r="K40" i="1" s="1"/>
  <c r="L35" i="1"/>
  <c r="F2" i="7"/>
  <c r="L19" i="1"/>
  <c r="G2" i="4"/>
  <c r="N6" i="74" s="1"/>
  <c r="N5" i="74" s="1"/>
  <c r="N8" i="74" s="1"/>
  <c r="N28" i="74" s="1"/>
  <c r="L14" i="1"/>
  <c r="J40" i="1"/>
  <c r="O6" i="7"/>
  <c r="H55" i="38"/>
  <c r="H5" i="32"/>
  <c r="H255" i="38"/>
  <c r="H37" i="38"/>
  <c r="H36" i="38" s="1"/>
  <c r="H35" i="38" s="1"/>
  <c r="M200" i="72"/>
  <c r="O7" i="15"/>
  <c r="M107" i="72"/>
  <c r="H5" i="41"/>
  <c r="H5" i="30"/>
  <c r="M14" i="72"/>
  <c r="M13" i="72" s="1"/>
  <c r="M59" i="72"/>
  <c r="O6" i="4"/>
  <c r="J21" i="1"/>
  <c r="H148" i="38"/>
  <c r="O6" i="2"/>
  <c r="J10" i="1" s="1"/>
  <c r="H364" i="38"/>
  <c r="H73" i="67"/>
  <c r="F58" i="67"/>
  <c r="M101" i="66"/>
  <c r="F101" i="67" s="1"/>
  <c r="F102" i="67"/>
  <c r="E6" i="67"/>
  <c r="I6" i="67" s="1"/>
  <c r="M220" i="65"/>
  <c r="D220" i="67" s="1"/>
  <c r="D221" i="67"/>
  <c r="M57" i="65"/>
  <c r="D58" i="67" s="1"/>
  <c r="D59" i="67"/>
  <c r="H59" i="67" s="1"/>
  <c r="K20" i="1" s="1"/>
  <c r="D155" i="67"/>
  <c r="H155" i="67" s="1"/>
  <c r="U10" i="74" s="1"/>
  <c r="M101" i="65"/>
  <c r="D101" i="67" s="1"/>
  <c r="D102" i="67"/>
  <c r="H5" i="24"/>
  <c r="R6" i="15"/>
  <c r="P5" i="72"/>
  <c r="L24" i="1"/>
  <c r="O6" i="3"/>
  <c r="G3" i="3" s="1"/>
  <c r="I6" i="74" s="1"/>
  <c r="I5" i="74" s="1"/>
  <c r="I8" i="74" s="1"/>
  <c r="O6" i="16"/>
  <c r="J6" i="1" s="1"/>
  <c r="J7" i="1"/>
  <c r="H74" i="67"/>
  <c r="K24" i="1" s="1"/>
  <c r="H223" i="67"/>
  <c r="H35" i="67"/>
  <c r="AI8" i="74" l="1"/>
  <c r="J56" i="1"/>
  <c r="C18" i="74"/>
  <c r="AI12" i="74"/>
  <c r="C12" i="74" s="1"/>
  <c r="J19" i="1"/>
  <c r="G3" i="4"/>
  <c r="M6" i="74" s="1"/>
  <c r="M5" i="74" s="1"/>
  <c r="M8" i="74" s="1"/>
  <c r="J24" i="1"/>
  <c r="O6" i="15"/>
  <c r="M63" i="1"/>
  <c r="E9" i="74"/>
  <c r="AJ10" i="74"/>
  <c r="AJ9" i="74" s="1"/>
  <c r="AJ28" i="74" s="1"/>
  <c r="D11" i="74"/>
  <c r="K14" i="1"/>
  <c r="I10" i="74"/>
  <c r="I9" i="74" s="1"/>
  <c r="I28" i="74" s="1"/>
  <c r="K35" i="1"/>
  <c r="U9" i="74"/>
  <c r="J9" i="74"/>
  <c r="K23" i="1"/>
  <c r="O10" i="74"/>
  <c r="O9" i="74" s="1"/>
  <c r="V4" i="74"/>
  <c r="J35" i="1"/>
  <c r="F3" i="7"/>
  <c r="D2" i="67"/>
  <c r="L23" i="1"/>
  <c r="L63" i="1" s="1"/>
  <c r="G2" i="15"/>
  <c r="P6" i="74" s="1"/>
  <c r="J14" i="1"/>
  <c r="H7" i="38"/>
  <c r="H6" i="38" s="1"/>
  <c r="H5" i="38" s="1"/>
  <c r="M106" i="72"/>
  <c r="M105" i="72" s="1"/>
  <c r="M12" i="72"/>
  <c r="H101" i="67"/>
  <c r="H102" i="67"/>
  <c r="K31" i="1" s="1"/>
  <c r="F6" i="67"/>
  <c r="M5" i="65"/>
  <c r="D6" i="67" s="1"/>
  <c r="H221" i="67"/>
  <c r="K57" i="1" s="1"/>
  <c r="H58" i="67"/>
  <c r="H220" i="67"/>
  <c r="D10" i="74" l="1"/>
  <c r="D9" i="74"/>
  <c r="J28" i="74"/>
  <c r="K56" i="1"/>
  <c r="AI11" i="74"/>
  <c r="K30" i="1"/>
  <c r="K63" i="1" s="1"/>
  <c r="S10" i="74"/>
  <c r="S9" i="74" s="1"/>
  <c r="S28" i="74" s="1"/>
  <c r="K19" i="1"/>
  <c r="M10" i="74"/>
  <c r="P5" i="74"/>
  <c r="D6" i="74"/>
  <c r="J23" i="1"/>
  <c r="J63" i="1" s="1"/>
  <c r="G3" i="15"/>
  <c r="O6" i="74" s="1"/>
  <c r="V8" i="74"/>
  <c r="D4" i="74"/>
  <c r="U4" i="74"/>
  <c r="H6" i="67"/>
  <c r="D3" i="67" s="1"/>
  <c r="M5" i="72"/>
  <c r="M9" i="74" l="1"/>
  <c r="AI10" i="74"/>
  <c r="AI9" i="74" s="1"/>
  <c r="AI28" i="74" s="1"/>
  <c r="C11" i="74"/>
  <c r="P8" i="74"/>
  <c r="P28" i="74" s="1"/>
  <c r="D5" i="74"/>
  <c r="O5" i="74"/>
  <c r="C6" i="74"/>
  <c r="V28" i="74"/>
  <c r="U8" i="74"/>
  <c r="C4" i="74"/>
  <c r="D28" i="74" l="1"/>
  <c r="D8" i="74"/>
  <c r="C10" i="74"/>
  <c r="M28" i="74"/>
  <c r="C9" i="74"/>
  <c r="O8" i="74"/>
  <c r="O28" i="74" s="1"/>
  <c r="C5" i="74"/>
  <c r="U28" i="74"/>
  <c r="C28" i="74" l="1"/>
  <c r="C8" i="74"/>
</calcChain>
</file>

<file path=xl/comments1.xml><?xml version="1.0" encoding="utf-8"?>
<comments xmlns="http://schemas.openxmlformats.org/spreadsheetml/2006/main">
  <authors>
    <author>lenovo</author>
  </authors>
  <commentList>
    <comment ref="L175" authorId="0">
      <text>
        <r>
          <rPr>
            <b/>
            <sz val="9"/>
            <color indexed="81"/>
            <rFont val="Tahoma"/>
            <family val="2"/>
          </rPr>
          <t>repeated row 159 &amp; row 169</t>
        </r>
      </text>
    </comment>
  </commentList>
</comments>
</file>

<file path=xl/sharedStrings.xml><?xml version="1.0" encoding="utf-8"?>
<sst xmlns="http://schemas.openxmlformats.org/spreadsheetml/2006/main" count="11989" uniqueCount="6075">
  <si>
    <t>Budget Summary:</t>
  </si>
  <si>
    <t>&lt;Name of State&gt;</t>
  </si>
  <si>
    <t>Budget Head</t>
  </si>
  <si>
    <t>Committed unspent  balance 
(projected for ________)</t>
  </si>
  <si>
    <t xml:space="preserve">Total Budget
 (Rs. In Lakhs) </t>
  </si>
  <si>
    <t>Service Delivery - Facility Based</t>
  </si>
  <si>
    <t>Service Delivery</t>
  </si>
  <si>
    <t>Service Delivery - Community Based</t>
  </si>
  <si>
    <t>Mobile Units</t>
  </si>
  <si>
    <t>Recurring/ Operational cost</t>
  </si>
  <si>
    <t xml:space="preserve">Outreach activities </t>
  </si>
  <si>
    <t>Community Interventions</t>
  </si>
  <si>
    <t>ASHA Activities</t>
  </si>
  <si>
    <t>Other Community Interventions</t>
  </si>
  <si>
    <t>Panchayati Raj Institutions (PRIs)</t>
  </si>
  <si>
    <t>Infrastructure</t>
  </si>
  <si>
    <t>Upgradation of existing facilities</t>
  </si>
  <si>
    <t xml:space="preserve">New Constructions </t>
  </si>
  <si>
    <t>Other construction/ Civil works</t>
  </si>
  <si>
    <t>Procurement</t>
  </si>
  <si>
    <t>Procurement of Drugs</t>
  </si>
  <si>
    <t>Referral Transport</t>
  </si>
  <si>
    <t>Service Delivery - Human Resource</t>
  </si>
  <si>
    <t>Setting Up &amp; Strengthening of Skill Lab/ Other Training Centres</t>
  </si>
  <si>
    <t>HR for Skill Lab/ Training Institutes</t>
  </si>
  <si>
    <t>Review, Research, Surveillance &amp; Surveys</t>
  </si>
  <si>
    <t>Reviews</t>
  </si>
  <si>
    <t>Research &amp; Surveys</t>
  </si>
  <si>
    <t>Surveillance</t>
  </si>
  <si>
    <t xml:space="preserve">Other Recurring cost </t>
  </si>
  <si>
    <t>IEC/ BCC</t>
  </si>
  <si>
    <t>Printing</t>
  </si>
  <si>
    <t>Quality Assurance</t>
  </si>
  <si>
    <t>Kayakalp</t>
  </si>
  <si>
    <t>Other Logistics</t>
  </si>
  <si>
    <t>PPP</t>
  </si>
  <si>
    <t>Programme Management</t>
  </si>
  <si>
    <t>Planning Activities</t>
  </si>
  <si>
    <t>Mobility Support</t>
  </si>
  <si>
    <t>Monitoring &amp; Data Management</t>
  </si>
  <si>
    <t>PM HR Increment</t>
  </si>
  <si>
    <t>PM HR EPF</t>
  </si>
  <si>
    <t>Grand Total</t>
  </si>
  <si>
    <t>Human Resources</t>
  </si>
  <si>
    <t>Beneficiary Compensation</t>
  </si>
  <si>
    <t>Miscellaneous ASHA Costs</t>
  </si>
  <si>
    <t>Procurement (Others)</t>
  </si>
  <si>
    <t>Others (including PMSMA, any other)</t>
  </si>
  <si>
    <t>Operating Expenses</t>
  </si>
  <si>
    <t>3.1.1</t>
  </si>
  <si>
    <t>3.1.2</t>
  </si>
  <si>
    <t>3.1.3</t>
  </si>
  <si>
    <t>1.2.1</t>
  </si>
  <si>
    <t>1.2.2</t>
  </si>
  <si>
    <t>1.2.3</t>
  </si>
  <si>
    <t>Training &amp; Capacity Building</t>
  </si>
  <si>
    <t>New FMR</t>
  </si>
  <si>
    <t>Old FMR</t>
  </si>
  <si>
    <t>Particulars</t>
  </si>
  <si>
    <t>Pool</t>
  </si>
  <si>
    <t>Programme Division</t>
  </si>
  <si>
    <t>Unit of Measure</t>
  </si>
  <si>
    <t xml:space="preserve">Unit Cost 
(Rs)  </t>
  </si>
  <si>
    <t xml:space="preserve">Unit Cost
(Rs. Lakhs) </t>
  </si>
  <si>
    <t>Quantity/ Target</t>
  </si>
  <si>
    <t>Budget 
(Rs. Lakhs)</t>
  </si>
  <si>
    <t>State Remarks</t>
  </si>
  <si>
    <t>2.1.1</t>
  </si>
  <si>
    <t>B11</t>
  </si>
  <si>
    <t>National Mobile Medical Units (MMU)</t>
  </si>
  <si>
    <t>2.1.1.1</t>
  </si>
  <si>
    <t>B11.1.1</t>
  </si>
  <si>
    <t>Capex</t>
  </si>
  <si>
    <t>HSS</t>
  </si>
  <si>
    <t>2.1.1.2</t>
  </si>
  <si>
    <t>B11.1.2</t>
  </si>
  <si>
    <t>Opex</t>
  </si>
  <si>
    <t>2.1.2</t>
  </si>
  <si>
    <t>B11.2</t>
  </si>
  <si>
    <t>National Mobile Medical Vans (smaller vehicles) and specialised Mobile Medical Units</t>
  </si>
  <si>
    <t>2.1.2.1</t>
  </si>
  <si>
    <t>B11.2.1</t>
  </si>
  <si>
    <t>2.1.2.2</t>
  </si>
  <si>
    <t>B11.2.2</t>
  </si>
  <si>
    <t>2.1.3</t>
  </si>
  <si>
    <t>B11.2.4</t>
  </si>
  <si>
    <t>I.2.8</t>
  </si>
  <si>
    <t xml:space="preserve">Grant in aid for Mobile Ophthalmic Units </t>
  </si>
  <si>
    <t>NCD</t>
  </si>
  <si>
    <t>NPCB</t>
  </si>
  <si>
    <t>2.2.1</t>
  </si>
  <si>
    <t>A.3.3</t>
  </si>
  <si>
    <t>POL for Family Planning/ Others (including additional mobility support to surgeon's team if req)</t>
  </si>
  <si>
    <t>RCH</t>
  </si>
  <si>
    <t>FP</t>
  </si>
  <si>
    <t>2.2.2</t>
  </si>
  <si>
    <t>A.4.1.4</t>
  </si>
  <si>
    <t>2.2.3</t>
  </si>
  <si>
    <t>A.5.1.3</t>
  </si>
  <si>
    <t>RBSK</t>
  </si>
  <si>
    <t>2.2.4</t>
  </si>
  <si>
    <t>B11.2.5</t>
  </si>
  <si>
    <t>2.2.5</t>
  </si>
  <si>
    <t>C.1.r</t>
  </si>
  <si>
    <t xml:space="preserve">Teeka Express Operational Cost </t>
  </si>
  <si>
    <t>2.2.6</t>
  </si>
  <si>
    <t>C.1.t</t>
  </si>
  <si>
    <t xml:space="preserve">JE Campaign Operational Cost </t>
  </si>
  <si>
    <t>2.2.7</t>
  </si>
  <si>
    <t>C.6</t>
  </si>
  <si>
    <t>Pulse Polio operating costs</t>
  </si>
  <si>
    <t>2.2.8</t>
  </si>
  <si>
    <t>C.1.s</t>
  </si>
  <si>
    <t>Measles Rubella SIA operational Cost</t>
  </si>
  <si>
    <t>2.2.9</t>
  </si>
  <si>
    <t>F.1.5.c</t>
  </si>
  <si>
    <t>DCP</t>
  </si>
  <si>
    <t>NVBDCP</t>
  </si>
  <si>
    <t>2.3.1</t>
  </si>
  <si>
    <t>A.1.2</t>
  </si>
  <si>
    <t>Integrated outreach RCH services (state should focus on facility based services and outreach camps to be restricted only to areas without functional health facilities)</t>
  </si>
  <si>
    <t>MH</t>
  </si>
  <si>
    <t>2.3.2</t>
  </si>
  <si>
    <t>A.1.2.1</t>
  </si>
  <si>
    <t>Outreach camps</t>
  </si>
  <si>
    <t>2.3.3</t>
  </si>
  <si>
    <t>A.1.2.2</t>
  </si>
  <si>
    <t>Monthly Village Health and Nutrition Days</t>
  </si>
  <si>
    <t>2.3.4</t>
  </si>
  <si>
    <t>A.1.5.1</t>
  </si>
  <si>
    <t>Line listing and follow-up of severely anaemic women</t>
  </si>
  <si>
    <t>A.1.5.2</t>
  </si>
  <si>
    <t>Line listing of the women with blood disorders</t>
  </si>
  <si>
    <t>A.1.5.3</t>
  </si>
  <si>
    <t>CH</t>
  </si>
  <si>
    <t>A.2.7</t>
  </si>
  <si>
    <t>A.2.10.1</t>
  </si>
  <si>
    <t>A.4.2.2</t>
  </si>
  <si>
    <t>Organizing Adolescent Health day</t>
  </si>
  <si>
    <t>A.5.1.5</t>
  </si>
  <si>
    <t>New born screening-  Inborn error of metabolism (please give details per unit cost of screening, number of children to be screened and the delivery points Add details)</t>
  </si>
  <si>
    <t>A.5.1.6</t>
  </si>
  <si>
    <t>A.6.2</t>
  </si>
  <si>
    <t>A.11.2</t>
  </si>
  <si>
    <t>Services for Vulnerable groups</t>
  </si>
  <si>
    <t>B18.2</t>
  </si>
  <si>
    <t>Universal health check-up and screening of NCDs</t>
  </si>
  <si>
    <t>C.1.f</t>
  </si>
  <si>
    <t>Focus on slum &amp; underserved areas in urban areas/alternative vaccinator for slums (only where regular ANM under NUHM not engaged)</t>
  </si>
  <si>
    <t>G.2.5</t>
  </si>
  <si>
    <t>NLEP</t>
  </si>
  <si>
    <t>I.1.3</t>
  </si>
  <si>
    <t>I.1.4</t>
  </si>
  <si>
    <t>J.1.3</t>
  </si>
  <si>
    <t>NMHP</t>
  </si>
  <si>
    <t>M.1.2</t>
  </si>
  <si>
    <t>NTCP</t>
  </si>
  <si>
    <t>M.1.2.1</t>
  </si>
  <si>
    <t>Coverage of Public School</t>
  </si>
  <si>
    <t>M.1.2.2</t>
  </si>
  <si>
    <t>Coverage of Pvt. School</t>
  </si>
  <si>
    <t>M.1.2.3</t>
  </si>
  <si>
    <t>Coverage of Public School in other's school programme</t>
  </si>
  <si>
    <t>M.1.2.4</t>
  </si>
  <si>
    <t>Coverage of Pvt. School in other's school programme</t>
  </si>
  <si>
    <t>M.1.2.5</t>
  </si>
  <si>
    <t>Sensitization campaign for college students</t>
  </si>
  <si>
    <t>M.2.1.1</t>
  </si>
  <si>
    <t>Annexure for Community Intervention</t>
  </si>
  <si>
    <t>Performance Incentive/Other Incentive to ASHAs</t>
  </si>
  <si>
    <t>3.1.1.1</t>
  </si>
  <si>
    <t xml:space="preserve">A.1.3.4 </t>
  </si>
  <si>
    <t xml:space="preserve">JSY Incentive to ASHA </t>
  </si>
  <si>
    <t>3.1.1.2</t>
  </si>
  <si>
    <t>A.3.7.1</t>
  </si>
  <si>
    <t>ASHA Incentives under Saas Bahu Sammellan</t>
  </si>
  <si>
    <t>3.1.1.3</t>
  </si>
  <si>
    <t>A.3.7.2</t>
  </si>
  <si>
    <t>ASHA Incentives under Nayi Pehl Kit</t>
  </si>
  <si>
    <t>3.1.1.4</t>
  </si>
  <si>
    <t>B1.1.3.2.1</t>
  </si>
  <si>
    <t>3.1.1.5</t>
  </si>
  <si>
    <t>B1.1.3.2.2</t>
  </si>
  <si>
    <t>B1.1.3.2.4</t>
  </si>
  <si>
    <t>B1.1.3.2.6</t>
  </si>
  <si>
    <t xml:space="preserve">ASHA incentive under MAA programme @ Rs 100 per ASHA for quarterly mother's meeting </t>
  </si>
  <si>
    <t>B1.1.3.2.7</t>
  </si>
  <si>
    <t>Incentive for National Deworming Day  for mobilising out of school children</t>
  </si>
  <si>
    <t>B1.1.3.2.8</t>
  </si>
  <si>
    <t xml:space="preserve">Incentive for IDCF for prophylactic distribution of ORS  to family with under-five children. </t>
  </si>
  <si>
    <t>B1.1.3.3.1</t>
  </si>
  <si>
    <t>ASHA PPIUCD incentive for accompanying the client for PPIUCD insertion (@ Rs. 150/ASHA/insertion)</t>
  </si>
  <si>
    <t>B1.1.3.3.2</t>
  </si>
  <si>
    <t>ASHA PAIUCD incentive for accompanying the client for PAIUCD insertion (@ Rs. 150/ASHA/insertion)</t>
  </si>
  <si>
    <t>B1.1.3.3.3</t>
  </si>
  <si>
    <t>ASHA incentive under ESB scheme for promoting spacing of births</t>
  </si>
  <si>
    <t>B1.1.3.3.4</t>
  </si>
  <si>
    <t>B.1.1.3.4.1</t>
  </si>
  <si>
    <t>Incentive for support to Peer Educator</t>
  </si>
  <si>
    <t>AH</t>
  </si>
  <si>
    <t>B.1.1.3.4.2</t>
  </si>
  <si>
    <t>Incentive for mobilizing adolescents  and community for AHD</t>
  </si>
  <si>
    <t>B.1.1.3.4.3</t>
  </si>
  <si>
    <t>B1.1.3.5.1</t>
  </si>
  <si>
    <t>National Iron Plus Incentive for mobilizing WRA (non pregnant &amp; non-lactating Women 20-49 years)</t>
  </si>
  <si>
    <t>B1.1.3.5.2</t>
  </si>
  <si>
    <t>National Iron Plus Incentive for mobilizing children and/or ensuring compliance and reporting (6-59 months)</t>
  </si>
  <si>
    <t>B1.1.3.5.3</t>
  </si>
  <si>
    <t>National Iron Plus Others</t>
  </si>
  <si>
    <t>B1.1.3.6.1</t>
  </si>
  <si>
    <t xml:space="preserve">ASHA incentives for routine activities </t>
  </si>
  <si>
    <t>C.5</t>
  </si>
  <si>
    <t>RI</t>
  </si>
  <si>
    <t>D.5</t>
  </si>
  <si>
    <t>ASHA Incentive under NIDDCP</t>
  </si>
  <si>
    <t>NIDDCP</t>
  </si>
  <si>
    <t>F.1.1.b</t>
  </si>
  <si>
    <t>F.1.2.i</t>
  </si>
  <si>
    <t>ASHA Incentive for Dengue and Chikungunya</t>
  </si>
  <si>
    <t>F.1.3.k</t>
  </si>
  <si>
    <t xml:space="preserve">ASHA Incentivization for sensitizing community for AES/JE </t>
  </si>
  <si>
    <t>F.1.3.m</t>
  </si>
  <si>
    <t>ASHA incentive for referral of AES/JE cases to the nearest CHC/DH/Medical College</t>
  </si>
  <si>
    <t>F.1.4.e</t>
  </si>
  <si>
    <t>Honorarium  for Drug Distribution including ASHAs and supervisors involved in MDA</t>
  </si>
  <si>
    <t>F.1.4.i</t>
  </si>
  <si>
    <t>G.1.3.a</t>
  </si>
  <si>
    <t>G.1.3.b.i</t>
  </si>
  <si>
    <t>G.1.3.b.ii</t>
  </si>
  <si>
    <t>G.1.3.b.iii</t>
  </si>
  <si>
    <t>B1.1.1</t>
  </si>
  <si>
    <t>Selection &amp; Training of ASHA</t>
  </si>
  <si>
    <t>3.1.2.1</t>
  </si>
  <si>
    <t>A.3.2.6</t>
  </si>
  <si>
    <t xml:space="preserve">Orientation/review  of ASHAs (as applicable) for New Contraceptives, Post partum and post abortion Family Planning, Scheme for home delivery of contraceptives (HDC), Ensuring spacing at birth (ESB {wherever applicable}), Pregnancy Testing Kits (PTK) </t>
  </si>
  <si>
    <t>3.1.2.2</t>
  </si>
  <si>
    <t>B1.1.1.1</t>
  </si>
  <si>
    <t>Induction training</t>
  </si>
  <si>
    <t>3.1.2.3</t>
  </si>
  <si>
    <t>B1.1.1.2</t>
  </si>
  <si>
    <t xml:space="preserve">Module VI &amp; VII </t>
  </si>
  <si>
    <t>3.1.2.4</t>
  </si>
  <si>
    <t>B1.1.1.3</t>
  </si>
  <si>
    <t xml:space="preserve">Supplementary training for ASHAs </t>
  </si>
  <si>
    <t>3.1.2.5</t>
  </si>
  <si>
    <t>B1.2</t>
  </si>
  <si>
    <t>Certification of ASHA by NIOS</t>
  </si>
  <si>
    <t>3.1.3.1</t>
  </si>
  <si>
    <t>B1.1.1.4.1</t>
  </si>
  <si>
    <t>Supervision costs  by ASHA facilitators(12 months)</t>
  </si>
  <si>
    <t>3.1.3.2</t>
  </si>
  <si>
    <t>B1.1.3.7</t>
  </si>
  <si>
    <t>Support provisions to ASHA (Uniform)</t>
  </si>
  <si>
    <t>3.1.3.3</t>
  </si>
  <si>
    <t>B1.1.4</t>
  </si>
  <si>
    <t>Awards to ASHA's/Link workers</t>
  </si>
  <si>
    <t>3.1.3.4</t>
  </si>
  <si>
    <t>C.1.g</t>
  </si>
  <si>
    <t>Mobilization of children through ASHA or other mobilizers</t>
  </si>
  <si>
    <t>3.2.1</t>
  </si>
  <si>
    <t>A.3.7.5</t>
  </si>
  <si>
    <t>3.2.2</t>
  </si>
  <si>
    <t>A.4.2.1</t>
  </si>
  <si>
    <t>Incentives for Peer Educators</t>
  </si>
  <si>
    <t>3.2.3</t>
  </si>
  <si>
    <t>B15.1</t>
  </si>
  <si>
    <t>Community Action for Health (Visioning workshops at state, dist., block level, Training of VHSNC, Training of RKS)</t>
  </si>
  <si>
    <t>B15.1.1</t>
  </si>
  <si>
    <t>State level</t>
  </si>
  <si>
    <t>B15.1.2</t>
  </si>
  <si>
    <t>District level</t>
  </si>
  <si>
    <t>B15.1.3</t>
  </si>
  <si>
    <t xml:space="preserve">Block level </t>
  </si>
  <si>
    <t>B15.1.4.1</t>
  </si>
  <si>
    <t>Constitution / Reconstitution of VHSNC</t>
  </si>
  <si>
    <t>3.2.5</t>
  </si>
  <si>
    <t>Preventive Strategies</t>
  </si>
  <si>
    <t>3.2.5.1</t>
  </si>
  <si>
    <t>F.1.1.c</t>
  </si>
  <si>
    <t>3.2.5.2</t>
  </si>
  <si>
    <t>F.1.1.c.i</t>
  </si>
  <si>
    <t>3.2.5.3</t>
  </si>
  <si>
    <t>F.1.1.c.ii</t>
  </si>
  <si>
    <t>Operational cost for IRS</t>
  </si>
  <si>
    <t>3.2.5.4</t>
  </si>
  <si>
    <t>F.1.1.c.iii</t>
  </si>
  <si>
    <t>F.1.1.h</t>
  </si>
  <si>
    <t>Biological and Environmental Management through VHSC</t>
  </si>
  <si>
    <t>F.1.1.i</t>
  </si>
  <si>
    <t>Larvivorous Fish support</t>
  </si>
  <si>
    <t>F.1.2.f</t>
  </si>
  <si>
    <t>F.1.3.g</t>
  </si>
  <si>
    <t>F.1.5.b</t>
  </si>
  <si>
    <t>F.1.5.e</t>
  </si>
  <si>
    <t>3.3.1</t>
  </si>
  <si>
    <t>B8.1</t>
  </si>
  <si>
    <t>Orientation of Community leader &amp; of VHSC,SHC,PHC,CHC etc.</t>
  </si>
  <si>
    <t>3.3.2</t>
  </si>
  <si>
    <t>B8.2</t>
  </si>
  <si>
    <t xml:space="preserve">Orientation Workshops, Trainings and capacity building of PRI  for RKS at District Health Societies, CHC and PHC </t>
  </si>
  <si>
    <t>3.3.3</t>
  </si>
  <si>
    <t>PRI Sensitization/Trainings</t>
  </si>
  <si>
    <t>3.3.3.1</t>
  </si>
  <si>
    <t>E.2.9</t>
  </si>
  <si>
    <t>One day sensitization for PRIs</t>
  </si>
  <si>
    <t>IDSP</t>
  </si>
  <si>
    <t>3.3.3.2</t>
  </si>
  <si>
    <t>M.1.1.4</t>
  </si>
  <si>
    <t>Training of PRI's representatives/ Police personnel/ Teachers/ Transport personnel/ NGO personnel/ other stakeholders</t>
  </si>
  <si>
    <t>Annexure for Infrastructure Strengthening</t>
  </si>
  <si>
    <t>5.1.1</t>
  </si>
  <si>
    <t>B.4.1</t>
  </si>
  <si>
    <t xml:space="preserve">Upgradation of CHCs, PHCs, Dist. Hospitals and other Institutions </t>
  </si>
  <si>
    <t>5.1.1.1</t>
  </si>
  <si>
    <t>Additional Building/ Major Upgradation of existing Structure</t>
  </si>
  <si>
    <t>District Hospitals (As per the DH Strengthening Guidelines)</t>
  </si>
  <si>
    <t>CHCs</t>
  </si>
  <si>
    <t>PHCs</t>
  </si>
  <si>
    <t>Sub Centres</t>
  </si>
  <si>
    <t>MCH Wings</t>
  </si>
  <si>
    <t>SDH</t>
  </si>
  <si>
    <t>Training Institutions</t>
  </si>
  <si>
    <t>Others</t>
  </si>
  <si>
    <t>5.1.1.2</t>
  </si>
  <si>
    <t>Upgradation/ Renovation</t>
  </si>
  <si>
    <t>B.26.1.1</t>
  </si>
  <si>
    <t xml:space="preserve">Renovation, Dental Chair, Equipment - District Hospitals </t>
  </si>
  <si>
    <t>NOHP</t>
  </si>
  <si>
    <t>B.27.1.4</t>
  </si>
  <si>
    <t>Renovation of PC unit/OPD/Beds/Miscellaneous equipment etc.</t>
  </si>
  <si>
    <t>NPPC</t>
  </si>
  <si>
    <t>5.1.1.3</t>
  </si>
  <si>
    <t>5.1.1.4</t>
  </si>
  <si>
    <t>Staff Quarters</t>
  </si>
  <si>
    <t>5.1.2</t>
  </si>
  <si>
    <t>I.2.1.</t>
  </si>
  <si>
    <t>Grant-in-aid for District Hospitals</t>
  </si>
  <si>
    <t>I.2.2.</t>
  </si>
  <si>
    <t>Grant-in-aid for Sub Divisional Hospitals</t>
  </si>
  <si>
    <t>I.2.3</t>
  </si>
  <si>
    <t>I.2.4</t>
  </si>
  <si>
    <t>I.2.5</t>
  </si>
  <si>
    <t>I.2.6</t>
  </si>
  <si>
    <t>I.2.7</t>
  </si>
  <si>
    <t>Grant-in-aid for construction of Eye Wards and Eye OTS (renamed as  dedicated eye unit)</t>
  </si>
  <si>
    <t>B.4.3</t>
  </si>
  <si>
    <t>Sub Centre Rent and Contingencies</t>
  </si>
  <si>
    <t>5.2.1</t>
  </si>
  <si>
    <t>5.2.1.1</t>
  </si>
  <si>
    <t>5.2.1.2</t>
  </si>
  <si>
    <t>5.2.1.3</t>
  </si>
  <si>
    <t>SHCs/Sub Centres</t>
  </si>
  <si>
    <t>5.2.1.4</t>
  </si>
  <si>
    <t>5.2.1.5</t>
  </si>
  <si>
    <t>B5.5</t>
  </si>
  <si>
    <t>Govt. Dispensaries/ others</t>
  </si>
  <si>
    <t>5.2.1.6</t>
  </si>
  <si>
    <t>5.2.1.7</t>
  </si>
  <si>
    <t>5.2.1.8</t>
  </si>
  <si>
    <t>DH</t>
  </si>
  <si>
    <t>5.2.1.9</t>
  </si>
  <si>
    <t>DEIC (RBSK)</t>
  </si>
  <si>
    <t>5.2.1.10</t>
  </si>
  <si>
    <t>5.2.1.11</t>
  </si>
  <si>
    <t>A.4.1.2</t>
  </si>
  <si>
    <t xml:space="preserve">AFHCs at Medical college/ DH/CHC/PHC level  </t>
  </si>
  <si>
    <t>5.2.1.12</t>
  </si>
  <si>
    <t>A.2.5</t>
  </si>
  <si>
    <t>Establishment of NRCs</t>
  </si>
  <si>
    <t>5.2.1.13</t>
  </si>
  <si>
    <t>5.2.2</t>
  </si>
  <si>
    <t>Carry forward of new construction initiated last year, or the year before</t>
  </si>
  <si>
    <t>5.2.2.1</t>
  </si>
  <si>
    <t>5.2.2.2</t>
  </si>
  <si>
    <t>5.2.2.3</t>
  </si>
  <si>
    <t>5.2.2.4</t>
  </si>
  <si>
    <t>5.2.2.5</t>
  </si>
  <si>
    <t>5.2.2.6</t>
  </si>
  <si>
    <t>5.2.2.7</t>
  </si>
  <si>
    <t>5.2.2.8</t>
  </si>
  <si>
    <t>5.2.2.9</t>
  </si>
  <si>
    <t>5.2.2.10</t>
  </si>
  <si>
    <t>5.3.1</t>
  </si>
  <si>
    <t>B4.1.5.4</t>
  </si>
  <si>
    <t>Civil Works</t>
  </si>
  <si>
    <t>5.3.2</t>
  </si>
  <si>
    <t xml:space="preserve">ASHA Ghar </t>
  </si>
  <si>
    <t>5.3.3</t>
  </si>
  <si>
    <t>B4.1.5.4.1</t>
  </si>
  <si>
    <t>5.3.4</t>
  </si>
  <si>
    <t>B.5.7</t>
  </si>
  <si>
    <t>Operationalization of FRUS</t>
  </si>
  <si>
    <t>5.3.5</t>
  </si>
  <si>
    <t>B.5.8</t>
  </si>
  <si>
    <t>Operationalization of 24 hour services at PHCs</t>
  </si>
  <si>
    <t>5.3.6</t>
  </si>
  <si>
    <t>B.5.9</t>
  </si>
  <si>
    <t>Operationalising Infection Management &amp; Environment Plan at health facilities</t>
  </si>
  <si>
    <t>5.3.7</t>
  </si>
  <si>
    <t>B.28.1</t>
  </si>
  <si>
    <t>Burns &amp; Injury</t>
  </si>
  <si>
    <t>5.3.8</t>
  </si>
  <si>
    <t>C.1.p</t>
  </si>
  <si>
    <t>Safety Pits</t>
  </si>
  <si>
    <t>5.3.9</t>
  </si>
  <si>
    <t>D.2</t>
  </si>
  <si>
    <t>Establishment of IDD Monitoring Lab</t>
  </si>
  <si>
    <t>5.3.10</t>
  </si>
  <si>
    <t>F.1.1.j</t>
  </si>
  <si>
    <t>Construction and maintenance of Hatcheries</t>
  </si>
  <si>
    <t>5.3.11</t>
  </si>
  <si>
    <t>F.2.1.e</t>
  </si>
  <si>
    <t>Infrastructure (INF)</t>
  </si>
  <si>
    <t>5.3.12</t>
  </si>
  <si>
    <t>5.3.13</t>
  </si>
  <si>
    <t>H.1</t>
  </si>
  <si>
    <t>RNTCP</t>
  </si>
  <si>
    <t>5.3.14</t>
  </si>
  <si>
    <t>J.1.1</t>
  </si>
  <si>
    <t>5.3.15</t>
  </si>
  <si>
    <t>K.2.1.1</t>
  </si>
  <si>
    <t>NPHCE</t>
  </si>
  <si>
    <t>Annexure for Referral Transport</t>
  </si>
  <si>
    <t>A.1.6.4</t>
  </si>
  <si>
    <t>Free Referral Transport - JSSK for Pregnant Women</t>
  </si>
  <si>
    <t>A.2.9.2</t>
  </si>
  <si>
    <t>Free Referral Transport - JSSK for Sick Infants</t>
  </si>
  <si>
    <t>A.5.2</t>
  </si>
  <si>
    <t>Referral Support for Secondary/ Tertiary care (pl give unit cost and unit of measure as per RBSK guidelines) - RBSK</t>
  </si>
  <si>
    <t>B12</t>
  </si>
  <si>
    <t>National Ambulance Service</t>
  </si>
  <si>
    <t>B12.2.9.1</t>
  </si>
  <si>
    <t>Drop back scheme for sterilization clients</t>
  </si>
  <si>
    <t>H.18</t>
  </si>
  <si>
    <t>Patient Support &amp; Transportation Charges</t>
  </si>
  <si>
    <t>O.2.2.1.6</t>
  </si>
  <si>
    <t>Transport of referred cases including home based care</t>
  </si>
  <si>
    <t>NPCDCS</t>
  </si>
  <si>
    <t>O.2.1.6.6.i</t>
  </si>
  <si>
    <t>District NCD Clinic</t>
  </si>
  <si>
    <t>O.2.1.6.6.ii</t>
  </si>
  <si>
    <t>CHC NCD Clinic</t>
  </si>
  <si>
    <t>Annexure for Human Resources - Service Delivery</t>
  </si>
  <si>
    <t>8.1.1</t>
  </si>
  <si>
    <t>B.30.1</t>
  </si>
  <si>
    <t>Nurses and Paramedical Staff</t>
  </si>
  <si>
    <t>8.1.1.1</t>
  </si>
  <si>
    <t>B.30.1.1</t>
  </si>
  <si>
    <t>ANMs</t>
  </si>
  <si>
    <t>8.1.1.2</t>
  </si>
  <si>
    <t>B.30.1.2</t>
  </si>
  <si>
    <t>Staff Nurses</t>
  </si>
  <si>
    <t>8.1.1.3</t>
  </si>
  <si>
    <t>B.30.1.3</t>
  </si>
  <si>
    <t>Health Assistant/ Lady Health Visitor/ Public Health Nurse</t>
  </si>
  <si>
    <t>8.1.1.4</t>
  </si>
  <si>
    <t>B.30.1.4</t>
  </si>
  <si>
    <t>Laboratory Technicians</t>
  </si>
  <si>
    <t>8.1.1.5</t>
  </si>
  <si>
    <t>B.30.1.5</t>
  </si>
  <si>
    <t>OT Technician</t>
  </si>
  <si>
    <t>8.1.1.6</t>
  </si>
  <si>
    <t>B.30.1.6</t>
  </si>
  <si>
    <t>Other Technicians at DH (ECG/ ECO, EEG, Dermatology, Cyto, PFT etc.)</t>
  </si>
  <si>
    <t>8.1.1.7</t>
  </si>
  <si>
    <t>B.30.1.7</t>
  </si>
  <si>
    <t>Pharmacist</t>
  </si>
  <si>
    <t>8.1.1.8</t>
  </si>
  <si>
    <t>B.30.1.8</t>
  </si>
  <si>
    <t>8.1.1.9</t>
  </si>
  <si>
    <t>B.30.1.9</t>
  </si>
  <si>
    <t>Physiotherapist/ Occupational Therapist</t>
  </si>
  <si>
    <t>8.1.1.10</t>
  </si>
  <si>
    <t>B.30.1.10</t>
  </si>
  <si>
    <t>Dietician/ Nutritionist</t>
  </si>
  <si>
    <t>8.1.1.11</t>
  </si>
  <si>
    <t>B.30.1.11</t>
  </si>
  <si>
    <t>8.1.2</t>
  </si>
  <si>
    <t>B.30.2</t>
  </si>
  <si>
    <t>Specialists</t>
  </si>
  <si>
    <t>8.1.2.1</t>
  </si>
  <si>
    <t>B.30.2.1</t>
  </si>
  <si>
    <t>Obstetricians and Gynaecologists</t>
  </si>
  <si>
    <t>8.1.2.2</t>
  </si>
  <si>
    <t>B.30.2.2</t>
  </si>
  <si>
    <t>Paediatricians</t>
  </si>
  <si>
    <t>8.1.2.3</t>
  </si>
  <si>
    <t>B.30.2.3</t>
  </si>
  <si>
    <t>Anaesthetists</t>
  </si>
  <si>
    <t>8.1.2.4</t>
  </si>
  <si>
    <t>8.1.2.5</t>
  </si>
  <si>
    <t>B.30.2.5</t>
  </si>
  <si>
    <t>Surgeons</t>
  </si>
  <si>
    <t>8.1.2.6</t>
  </si>
  <si>
    <t>B.30.2.6</t>
  </si>
  <si>
    <t>Radiologists</t>
  </si>
  <si>
    <t>B.30.2.7</t>
  </si>
  <si>
    <t>B.30.2.8</t>
  </si>
  <si>
    <t>ENT</t>
  </si>
  <si>
    <t>8.1.3</t>
  </si>
  <si>
    <t>B.30.3</t>
  </si>
  <si>
    <t>Other Specialists</t>
  </si>
  <si>
    <t>8.1.3.1</t>
  </si>
  <si>
    <t>8.1.3.2</t>
  </si>
  <si>
    <t>B.30.3.2</t>
  </si>
  <si>
    <t>Psychiatrists</t>
  </si>
  <si>
    <t>8.1.3.3</t>
  </si>
  <si>
    <t>B.30.3.3</t>
  </si>
  <si>
    <t xml:space="preserve">Orthopaedics </t>
  </si>
  <si>
    <t>8.1.3.4</t>
  </si>
  <si>
    <t>B.30.3.4</t>
  </si>
  <si>
    <t>Ophthalmologists</t>
  </si>
  <si>
    <t>8.1.3.5</t>
  </si>
  <si>
    <t>B.30.3.5</t>
  </si>
  <si>
    <t>Dermatologists</t>
  </si>
  <si>
    <t>8.1.3.6</t>
  </si>
  <si>
    <t>B.30.3.6</t>
  </si>
  <si>
    <t>Venereologist</t>
  </si>
  <si>
    <t>8.1.3.7</t>
  </si>
  <si>
    <t>B.30.3.7</t>
  </si>
  <si>
    <t>Microbiologists</t>
  </si>
  <si>
    <t>8.1.3.8</t>
  </si>
  <si>
    <t>B.30.3.8</t>
  </si>
  <si>
    <t>Forensic Specialist</t>
  </si>
  <si>
    <t>8.1.3.9</t>
  </si>
  <si>
    <t>B.30.3.9</t>
  </si>
  <si>
    <t>8.1.4</t>
  </si>
  <si>
    <t>B.30.4</t>
  </si>
  <si>
    <t>Dental Staff</t>
  </si>
  <si>
    <t>8.1.4.1</t>
  </si>
  <si>
    <t>B.30.4.1</t>
  </si>
  <si>
    <t>Dental Surgeons</t>
  </si>
  <si>
    <t>8.1.4.2</t>
  </si>
  <si>
    <t>B.30.4.2</t>
  </si>
  <si>
    <t>Dental MO</t>
  </si>
  <si>
    <t>8.1.4.3</t>
  </si>
  <si>
    <t>B.30.4.3</t>
  </si>
  <si>
    <t>Other Dental Staff</t>
  </si>
  <si>
    <t>B.30.4.3.a</t>
  </si>
  <si>
    <t>Dental Hygienist</t>
  </si>
  <si>
    <t>B.30.4.3.b</t>
  </si>
  <si>
    <t>Dental Technician</t>
  </si>
  <si>
    <t>B.30.4.3.c</t>
  </si>
  <si>
    <t>Dental Assistants</t>
  </si>
  <si>
    <t>B.30.4.4</t>
  </si>
  <si>
    <t>8.1.5</t>
  </si>
  <si>
    <t>B.30.5</t>
  </si>
  <si>
    <t xml:space="preserve">Medical Officers </t>
  </si>
  <si>
    <t>8.1.6</t>
  </si>
  <si>
    <t>B.30.6</t>
  </si>
  <si>
    <t>AYUSH Staff</t>
  </si>
  <si>
    <t>8.1.6.1</t>
  </si>
  <si>
    <t>B.30.6.1</t>
  </si>
  <si>
    <t>AYUSH MOs</t>
  </si>
  <si>
    <t>8.1.6.2</t>
  </si>
  <si>
    <t>B.30.6.2</t>
  </si>
  <si>
    <t>Pharmacist - AYUSH</t>
  </si>
  <si>
    <t>8.1.6.3</t>
  </si>
  <si>
    <t>B.30.6.3</t>
  </si>
  <si>
    <t>8.1.7</t>
  </si>
  <si>
    <t>B.30.7</t>
  </si>
  <si>
    <t>RBSK teams (Exclusive mobile health team &amp; DEIC Staff)</t>
  </si>
  <si>
    <t>8.1.7.1</t>
  </si>
  <si>
    <t>B.30.7.1</t>
  </si>
  <si>
    <t>RBSK mobile teams</t>
  </si>
  <si>
    <t>8.1.7.2</t>
  </si>
  <si>
    <t>B.30.7.1.a</t>
  </si>
  <si>
    <t xml:space="preserve">MOs- AYUSH </t>
  </si>
  <si>
    <t>B.30.7.1.b</t>
  </si>
  <si>
    <t>MOs- MBBS</t>
  </si>
  <si>
    <t>B.30.7.1.c</t>
  </si>
  <si>
    <t>Staff Nurse</t>
  </si>
  <si>
    <t>B.30.7.1.d</t>
  </si>
  <si>
    <t>ANM</t>
  </si>
  <si>
    <t>B.30.7.1.e</t>
  </si>
  <si>
    <t>Pharmacists</t>
  </si>
  <si>
    <t>B.30.7.2</t>
  </si>
  <si>
    <t>DEIC</t>
  </si>
  <si>
    <t>B.30.7.2.a</t>
  </si>
  <si>
    <t>Paediatrician</t>
  </si>
  <si>
    <t>B.30.7.2.b</t>
  </si>
  <si>
    <t>MO, MBBS</t>
  </si>
  <si>
    <t>B.30.7.2.c</t>
  </si>
  <si>
    <t>MO, Dental</t>
  </si>
  <si>
    <t>B.30.7.2.d</t>
  </si>
  <si>
    <t>B.30.7.2.e</t>
  </si>
  <si>
    <t>Physiotherapist</t>
  </si>
  <si>
    <t>B.30.7.2.f</t>
  </si>
  <si>
    <t>Audiologist &amp; speech therapist</t>
  </si>
  <si>
    <t>B.30.7.2.g</t>
  </si>
  <si>
    <t>Psychologist</t>
  </si>
  <si>
    <t>B.30.7.2.h</t>
  </si>
  <si>
    <t>Optometrist</t>
  </si>
  <si>
    <t>B.30.7.2.i</t>
  </si>
  <si>
    <t>Early interventionist cum special educator</t>
  </si>
  <si>
    <t>B.30.7.2.j</t>
  </si>
  <si>
    <t>Social worker</t>
  </si>
  <si>
    <t>B.30.7.2.k</t>
  </si>
  <si>
    <t>Lab technician</t>
  </si>
  <si>
    <t>B.30.7.2.l</t>
  </si>
  <si>
    <t>Dental technician</t>
  </si>
  <si>
    <t>8.1.8</t>
  </si>
  <si>
    <t>B.30.8</t>
  </si>
  <si>
    <t>Staff for NRC</t>
  </si>
  <si>
    <t>8.1.8.1</t>
  </si>
  <si>
    <t>B.30.8.1</t>
  </si>
  <si>
    <t>8.1.8.2</t>
  </si>
  <si>
    <t>B.30.8.2</t>
  </si>
  <si>
    <t>8.1.8.3</t>
  </si>
  <si>
    <t>B.30.8.3</t>
  </si>
  <si>
    <t>Cook cum caretaker</t>
  </si>
  <si>
    <t>8.1.8.4</t>
  </si>
  <si>
    <t>B.30.8.4</t>
  </si>
  <si>
    <t>Medical Social worker for NRC</t>
  </si>
  <si>
    <t>8.1.8.5</t>
  </si>
  <si>
    <t>B.30.17.3</t>
  </si>
  <si>
    <t>Feeding demonstrator for NRC</t>
  </si>
  <si>
    <t>8.1.8.6</t>
  </si>
  <si>
    <t>B.30.8.5</t>
  </si>
  <si>
    <t>8.1.9</t>
  </si>
  <si>
    <t>B.30.9</t>
  </si>
  <si>
    <t>8.1.9.1</t>
  </si>
  <si>
    <t>B.30.9.1</t>
  </si>
  <si>
    <t>8.1.9.2</t>
  </si>
  <si>
    <t>B.30.9.2</t>
  </si>
  <si>
    <t>8.1.9.3</t>
  </si>
  <si>
    <t>B.30.9.3</t>
  </si>
  <si>
    <t>8.1.9.4</t>
  </si>
  <si>
    <t>B.30.9.4</t>
  </si>
  <si>
    <t xml:space="preserve">Others </t>
  </si>
  <si>
    <t>8.1.10</t>
  </si>
  <si>
    <t>B.30.10</t>
  </si>
  <si>
    <t>Staff for MMU/ MHV</t>
  </si>
  <si>
    <t>8.1.10.1</t>
  </si>
  <si>
    <t>B.30.10.1</t>
  </si>
  <si>
    <t>8.1.10.2</t>
  </si>
  <si>
    <t>B.30.10.2</t>
  </si>
  <si>
    <t>Staff Nurse/ ANM</t>
  </si>
  <si>
    <t>8.1.10.3</t>
  </si>
  <si>
    <t>B.30.10.3</t>
  </si>
  <si>
    <t>8.1.10.4</t>
  </si>
  <si>
    <t>B.30.10.4</t>
  </si>
  <si>
    <t>B.30.10.5</t>
  </si>
  <si>
    <t>8.1.11</t>
  </si>
  <si>
    <t>B.30.11</t>
  </si>
  <si>
    <t>Other Staff</t>
  </si>
  <si>
    <t>8.1.11.1</t>
  </si>
  <si>
    <t>B.30.11.1</t>
  </si>
  <si>
    <t xml:space="preserve">Counsellor </t>
  </si>
  <si>
    <t>8.1.11.2</t>
  </si>
  <si>
    <t>B.30.11.2</t>
  </si>
  <si>
    <t>B.30.11.3</t>
  </si>
  <si>
    <t>Multi Rehabilitation worker</t>
  </si>
  <si>
    <t>B.30.11.4</t>
  </si>
  <si>
    <t xml:space="preserve">Social Worker </t>
  </si>
  <si>
    <t>B.30.11.5</t>
  </si>
  <si>
    <t>Rehabilitation Therapist</t>
  </si>
  <si>
    <t>B.30.11.6</t>
  </si>
  <si>
    <t>Biomedical Engineer</t>
  </si>
  <si>
    <t>B.30.11.7</t>
  </si>
  <si>
    <t>Lab Attendant/ Assistant</t>
  </si>
  <si>
    <t>B.30.11.8</t>
  </si>
  <si>
    <t>OT Assistant</t>
  </si>
  <si>
    <t>B.30.11.9</t>
  </si>
  <si>
    <t>B.30.11.10</t>
  </si>
  <si>
    <t>CSSD Asstt.</t>
  </si>
  <si>
    <t>B.30.11.11</t>
  </si>
  <si>
    <t>Darkroom Asstt.</t>
  </si>
  <si>
    <t>B.30.11.12</t>
  </si>
  <si>
    <t>Cold Chain &amp; Vaccine Logistic Assistant</t>
  </si>
  <si>
    <t>B.30.11.13</t>
  </si>
  <si>
    <t>Ophthalmic Assistant/ Refractionist</t>
  </si>
  <si>
    <t>B.30.11.14</t>
  </si>
  <si>
    <t>Audiometrician/ Audiologist</t>
  </si>
  <si>
    <t>B.30.11.15</t>
  </si>
  <si>
    <t>Health Educator</t>
  </si>
  <si>
    <t>B.30.11.16</t>
  </si>
  <si>
    <t>Store Keeper/ Store Asstt</t>
  </si>
  <si>
    <t>B.30.17.2</t>
  </si>
  <si>
    <t>Lactation Counsellors for high case load facilities</t>
  </si>
  <si>
    <t>B.30.11.17</t>
  </si>
  <si>
    <t>8.1.12</t>
  </si>
  <si>
    <t>B.30.12</t>
  </si>
  <si>
    <t>Blood Bank/ BSU/Mobile Blood Vehicle</t>
  </si>
  <si>
    <t>8.1.12.1</t>
  </si>
  <si>
    <t>B.30.12.1</t>
  </si>
  <si>
    <t>Doctor - Pathologist</t>
  </si>
  <si>
    <t>8.1.12.2</t>
  </si>
  <si>
    <t>B.30.12.2</t>
  </si>
  <si>
    <t>B.30.12.3</t>
  </si>
  <si>
    <t>Male/ Female Nursing Attendant</t>
  </si>
  <si>
    <t>B.30.12.4</t>
  </si>
  <si>
    <t>Blood Bank Technician</t>
  </si>
  <si>
    <t>B.30.12.5</t>
  </si>
  <si>
    <t>8.1.13</t>
  </si>
  <si>
    <t>B.30.13</t>
  </si>
  <si>
    <t>Administrative Staff</t>
  </si>
  <si>
    <t>8.1.13.1</t>
  </si>
  <si>
    <t>B.30.13.1</t>
  </si>
  <si>
    <t>Hospital Administrator</t>
  </si>
  <si>
    <t>8.1.13.2</t>
  </si>
  <si>
    <t>B.30.13.2</t>
  </si>
  <si>
    <t>Hospital Superintendent</t>
  </si>
  <si>
    <t>8.1.13.3</t>
  </si>
  <si>
    <t>B.30.13.3</t>
  </si>
  <si>
    <t>Block Medical Officer/ Medical Superintendent</t>
  </si>
  <si>
    <t>8.1.13.4</t>
  </si>
  <si>
    <t>B.30.13.4</t>
  </si>
  <si>
    <t>8.1.13.5</t>
  </si>
  <si>
    <t>B.30.13.5</t>
  </si>
  <si>
    <t>Housekeeper/ Manager</t>
  </si>
  <si>
    <t>B.30.13.6</t>
  </si>
  <si>
    <t>Medical Records Officer</t>
  </si>
  <si>
    <t>B.30.13.7</t>
  </si>
  <si>
    <t>Medical Records Asstt./ Case Registry Asstt.</t>
  </si>
  <si>
    <t>B.30.13.8</t>
  </si>
  <si>
    <t>Accounts/ Finance</t>
  </si>
  <si>
    <t>B.30.13.9</t>
  </si>
  <si>
    <t>Admin Officer/ Asstt</t>
  </si>
  <si>
    <t>B.30.13.10</t>
  </si>
  <si>
    <t>Statistical Asstt.</t>
  </si>
  <si>
    <t>B.30.13.11</t>
  </si>
  <si>
    <t>Office Asstt</t>
  </si>
  <si>
    <t>B.30.13.12</t>
  </si>
  <si>
    <t>B.30.13.13</t>
  </si>
  <si>
    <t>Ambulance Services (1 driver + 2 Tech.)</t>
  </si>
  <si>
    <t>B.30.13.13.a</t>
  </si>
  <si>
    <t>Driver</t>
  </si>
  <si>
    <t>B.30.13.13.b</t>
  </si>
  <si>
    <t>Technician</t>
  </si>
  <si>
    <t>B.30.13.14</t>
  </si>
  <si>
    <t>8.1.14</t>
  </si>
  <si>
    <t>B.30.14</t>
  </si>
  <si>
    <t>Support Staff for Health Facilities on outsourcing basis</t>
  </si>
  <si>
    <t>8.1.14.1</t>
  </si>
  <si>
    <t>8.1.14.2</t>
  </si>
  <si>
    <t>8.1.14.3</t>
  </si>
  <si>
    <t>B.30.14.3</t>
  </si>
  <si>
    <t>B.30.20</t>
  </si>
  <si>
    <t xml:space="preserve">Annual increment for all the existing positions </t>
  </si>
  <si>
    <t>B.30.21</t>
  </si>
  <si>
    <t>EPF (Employer's contribution) @ 13.36% for salaries &lt;= Rs.15,000 pm</t>
  </si>
  <si>
    <t>Incentives and Allowances</t>
  </si>
  <si>
    <t>8.4.1</t>
  </si>
  <si>
    <t>B.30.15</t>
  </si>
  <si>
    <t>Additional Allowances/ Incentives to Medical Officers</t>
  </si>
  <si>
    <t>8.4.2</t>
  </si>
  <si>
    <t>B.30.18</t>
  </si>
  <si>
    <t>Incentive/ Awards etc. to SN, ANMs etc. (Including group/team based incentives at sub-centre/PHC for primary care)</t>
  </si>
  <si>
    <t>8.4.3</t>
  </si>
  <si>
    <t>B.30.16</t>
  </si>
  <si>
    <t>Honorarium for Paediatric ECO, ENT specialist, Orthopediatrician, Ophthalmologist, Psychiatrics</t>
  </si>
  <si>
    <t>8.4.4</t>
  </si>
  <si>
    <t>B.30.17.1</t>
  </si>
  <si>
    <t>8.4.5</t>
  </si>
  <si>
    <t>A.3.5.3</t>
  </si>
  <si>
    <t>Performance reward if any</t>
  </si>
  <si>
    <t>8.4.6</t>
  </si>
  <si>
    <t>A.3.2.2</t>
  </si>
  <si>
    <t>8.4.7</t>
  </si>
  <si>
    <t>A.3.2.3</t>
  </si>
  <si>
    <t>8.4.8</t>
  </si>
  <si>
    <t>A.3.2.4</t>
  </si>
  <si>
    <t>8.4.9</t>
  </si>
  <si>
    <t>Annexure for Training and Capacity Building</t>
  </si>
  <si>
    <t>Training</t>
  </si>
  <si>
    <t>9.1.1</t>
  </si>
  <si>
    <t>A.9.1.2.2</t>
  </si>
  <si>
    <t>Setting up of Skill Lab</t>
  </si>
  <si>
    <t>9.1.2</t>
  </si>
  <si>
    <t>A.9.3.1.1</t>
  </si>
  <si>
    <t>Setting up of SBA Training Centres</t>
  </si>
  <si>
    <t>9.1.3</t>
  </si>
  <si>
    <t>A.9.3.2.1</t>
  </si>
  <si>
    <t>Setting up of EmOC Training Centres</t>
  </si>
  <si>
    <t>9.1.4</t>
  </si>
  <si>
    <t>A.9.3.3.1</t>
  </si>
  <si>
    <t>Setting up of Life saving Anaesthesia skills Training Centres</t>
  </si>
  <si>
    <t>9.1.5</t>
  </si>
  <si>
    <t>A.9.10.1</t>
  </si>
  <si>
    <t>Strengthening of Existing Training Institutions/Nursing School (excluding infrastructure and HR)</t>
  </si>
  <si>
    <t>9.1.6</t>
  </si>
  <si>
    <t>A.9.2</t>
  </si>
  <si>
    <t>Development of training packages</t>
  </si>
  <si>
    <t>9.1.6.1</t>
  </si>
  <si>
    <t>A.9.2.1</t>
  </si>
  <si>
    <t>9.1.6.2</t>
  </si>
  <si>
    <t>A.9.6.8</t>
  </si>
  <si>
    <t>Training / Orientation technical manuals</t>
  </si>
  <si>
    <t>9.2.1</t>
  </si>
  <si>
    <t>A.9.1.2.1</t>
  </si>
  <si>
    <t xml:space="preserve">HR for Skill Lab </t>
  </si>
  <si>
    <t xml:space="preserve">Trainings </t>
  </si>
  <si>
    <t>9.5.1</t>
  </si>
  <si>
    <t>Maternal Health Trainings</t>
  </si>
  <si>
    <t>9.5.1.1</t>
  </si>
  <si>
    <t>A.1.4</t>
  </si>
  <si>
    <t xml:space="preserve">Maternal Death Review Trainings </t>
  </si>
  <si>
    <t>9.5.1.2</t>
  </si>
  <si>
    <t>A.9.1.2.3</t>
  </si>
  <si>
    <t>Onsite mentoring at Delivery Points</t>
  </si>
  <si>
    <t>9.5.1.3</t>
  </si>
  <si>
    <t>A.9.3.1.2</t>
  </si>
  <si>
    <t>TOT for SBA</t>
  </si>
  <si>
    <t>9.5.1.4</t>
  </si>
  <si>
    <t>A.9.3.1.3</t>
  </si>
  <si>
    <t>Training of Staff Nurses/ANMs / LHVs in SBA</t>
  </si>
  <si>
    <t>9.5.1.5</t>
  </si>
  <si>
    <t>A.9.3.2.2</t>
  </si>
  <si>
    <t>TOT for EmOC</t>
  </si>
  <si>
    <t>9.5.1.6</t>
  </si>
  <si>
    <t>A.9.3.2.3</t>
  </si>
  <si>
    <t>Training of Medical Officers in EmOC</t>
  </si>
  <si>
    <t>9.5.1.7</t>
  </si>
  <si>
    <t>A.9.3.3.2</t>
  </si>
  <si>
    <t>TOT for Anaesthesia skills training</t>
  </si>
  <si>
    <t>9.5.1.8</t>
  </si>
  <si>
    <t>A.9.3.3.3</t>
  </si>
  <si>
    <t>Training of Medical Officers in life saving Anaesthesia skills</t>
  </si>
  <si>
    <t>9.5.1.9</t>
  </si>
  <si>
    <t>A.9.3.4.1</t>
  </si>
  <si>
    <t>TOT on safe abortion services</t>
  </si>
  <si>
    <t>9.5.1.10</t>
  </si>
  <si>
    <t>A.9.3.4.2, A.1.1</t>
  </si>
  <si>
    <t>Training of Medical Officers in safe abortion</t>
  </si>
  <si>
    <t>9.5.1.11</t>
  </si>
  <si>
    <t>A.9.3.5.1</t>
  </si>
  <si>
    <t>TOT for RTI/STI training</t>
  </si>
  <si>
    <t>9.5.1.12</t>
  </si>
  <si>
    <t>A.9.3.5.2</t>
  </si>
  <si>
    <t>Training of laboratory technicians in RTI/STI</t>
  </si>
  <si>
    <t>9.5.1.13</t>
  </si>
  <si>
    <t>A.9.3.5.3</t>
  </si>
  <si>
    <t>Training of Medical Officers in RTI/STI</t>
  </si>
  <si>
    <t>9.5.1.14</t>
  </si>
  <si>
    <t>A.9.3.6.1</t>
  </si>
  <si>
    <t>TOT for BEmOC training</t>
  </si>
  <si>
    <t>9.5.1.15</t>
  </si>
  <si>
    <t>A.9.3.6.2</t>
  </si>
  <si>
    <t>BEmOC training  for MOs/LMOs</t>
  </si>
  <si>
    <t>9.5.1.16</t>
  </si>
  <si>
    <t>A.9.3.7</t>
  </si>
  <si>
    <t>A.9.3.8</t>
  </si>
  <si>
    <t>Blood Bank/Blood Storage Unit (BSU) Training</t>
  </si>
  <si>
    <t>A.9.4</t>
  </si>
  <si>
    <t>IMEP Training</t>
  </si>
  <si>
    <t>A.9.4.1</t>
  </si>
  <si>
    <t>TOT on IMEP</t>
  </si>
  <si>
    <t>A.9.4.2</t>
  </si>
  <si>
    <t>IMEP training for state and district programme managers</t>
  </si>
  <si>
    <t>A.9.4.3</t>
  </si>
  <si>
    <t>IMEP training for medical officers</t>
  </si>
  <si>
    <t>A.9.4.4</t>
  </si>
  <si>
    <t>9.5.2</t>
  </si>
  <si>
    <t>Child Health Trainings</t>
  </si>
  <si>
    <t>9.5.2.1</t>
  </si>
  <si>
    <t>A.2.1</t>
  </si>
  <si>
    <t>IMNCI (including F-IMNCI; primarily budget for  planning for pre-service IMNCI activities in medical colleges, nursing colleges, and ANMTCs other training)</t>
  </si>
  <si>
    <t>9.5.2.2</t>
  </si>
  <si>
    <t>A.2.6</t>
  </si>
  <si>
    <t>9.5.2.3</t>
  </si>
  <si>
    <t>9.5.2.4</t>
  </si>
  <si>
    <t>A.2.8</t>
  </si>
  <si>
    <t xml:space="preserve">Child Death Review Trainings </t>
  </si>
  <si>
    <t>9.5.2.5</t>
  </si>
  <si>
    <t>A.2.11.1</t>
  </si>
  <si>
    <t>Provision for State &amp; District level (Training and Workshops) (Dissemination to be budgeted under IEC; Meetings/ review meetings to be budgeted under PM)</t>
  </si>
  <si>
    <t>9.5.2.6</t>
  </si>
  <si>
    <t>A.9.5.1.1</t>
  </si>
  <si>
    <t>TOT on IMNCI (pre-service and in-service)</t>
  </si>
  <si>
    <t>9.5.2.7</t>
  </si>
  <si>
    <t>A.9.5.1.2</t>
  </si>
  <si>
    <t>IMNCI Training for ANMs / LHVs</t>
  </si>
  <si>
    <t>9.5.2.8</t>
  </si>
  <si>
    <t>A.9.5.2.1</t>
  </si>
  <si>
    <t>TOT on F-IMNCI</t>
  </si>
  <si>
    <t>9.5.2.9</t>
  </si>
  <si>
    <t>A.9.5.2.2</t>
  </si>
  <si>
    <t>F-IMNCI Training for Medical Officers</t>
  </si>
  <si>
    <t>9.5.2.10</t>
  </si>
  <si>
    <t>A.9.5.2.3</t>
  </si>
  <si>
    <t>F-IMNCI Training for Staff Nurses</t>
  </si>
  <si>
    <t>9.5.2.11</t>
  </si>
  <si>
    <t>9.5.2.12</t>
  </si>
  <si>
    <t>9.5.2.13</t>
  </si>
  <si>
    <t>A.9.5.4.1</t>
  </si>
  <si>
    <t>Training on facility based management of Severe Acute Malnutrition (including refreshers)</t>
  </si>
  <si>
    <t>9.5.2.14</t>
  </si>
  <si>
    <t>A.9.5.5.1.1</t>
  </si>
  <si>
    <t>TOT for NSSK</t>
  </si>
  <si>
    <t>9.5.2.15</t>
  </si>
  <si>
    <t>A.9.5.5.1.2</t>
  </si>
  <si>
    <t>NSSK Training for Medical Officers</t>
  </si>
  <si>
    <t>9.5.2.16</t>
  </si>
  <si>
    <t>A.9.5.5.1.3</t>
  </si>
  <si>
    <t>NSSK Training for SNs</t>
  </si>
  <si>
    <t>9.5.2.17</t>
  </si>
  <si>
    <t>A.9.5.5.1.4</t>
  </si>
  <si>
    <t>NSSK Training for ANMs</t>
  </si>
  <si>
    <t>9.5.2.18</t>
  </si>
  <si>
    <t>A.9.5.5.2.a</t>
  </si>
  <si>
    <t>9.5.2.19</t>
  </si>
  <si>
    <t>A.9.5.5.2.b</t>
  </si>
  <si>
    <t>9.5.2.20</t>
  </si>
  <si>
    <t>A.9.5.5.2.c</t>
  </si>
  <si>
    <t>9.5.2.21</t>
  </si>
  <si>
    <t>A.9.5.5.2.d</t>
  </si>
  <si>
    <t>Orientation on National Deworming Day</t>
  </si>
  <si>
    <t>9.5.3</t>
  </si>
  <si>
    <t>Family Planning Trainings</t>
  </si>
  <si>
    <t>9.5.3.1</t>
  </si>
  <si>
    <t>9.5.3.2</t>
  </si>
  <si>
    <t>A.3.2.7</t>
  </si>
  <si>
    <t>Dissemination of FP manuals and guidelines (workshops only)</t>
  </si>
  <si>
    <t>9.5.3.3</t>
  </si>
  <si>
    <t>A.3.5.1</t>
  </si>
  <si>
    <t>9.5.3.4</t>
  </si>
  <si>
    <t>A.9.6.1.1</t>
  </si>
  <si>
    <t>TOT on laparoscopic sterilization</t>
  </si>
  <si>
    <t>9.5.3.5</t>
  </si>
  <si>
    <t>A.9.6.1.2</t>
  </si>
  <si>
    <t>Laparoscopic sterilization training for doctors (teams of doctor, SN and OT assistant)</t>
  </si>
  <si>
    <t>9.5.3.6</t>
  </si>
  <si>
    <t>A.9.6.1.3</t>
  </si>
  <si>
    <t>Refresher training on laparoscopic sterilization</t>
  </si>
  <si>
    <t>9.5.3.7</t>
  </si>
  <si>
    <t>A.9.6.2.1</t>
  </si>
  <si>
    <t>TOT on Minilap</t>
  </si>
  <si>
    <t>9.5.3.8</t>
  </si>
  <si>
    <t>A.9.6.2.2</t>
  </si>
  <si>
    <t>Minilap training for medical officers</t>
  </si>
  <si>
    <t>9.5.3.9</t>
  </si>
  <si>
    <t>A.9.6.2.3</t>
  </si>
  <si>
    <t>Refresher training on Minilap sterilization</t>
  </si>
  <si>
    <t>9.5.3.10</t>
  </si>
  <si>
    <t>A.9.6.3.1</t>
  </si>
  <si>
    <t>TOT on NSV</t>
  </si>
  <si>
    <t>9.5.3.11</t>
  </si>
  <si>
    <t>A.9.6.3.3</t>
  </si>
  <si>
    <t>Refresher training on NSV sterilization</t>
  </si>
  <si>
    <t>9.5.3.12</t>
  </si>
  <si>
    <t>A.9.6.4.1</t>
  </si>
  <si>
    <t>TOT (IUCD insertion training)</t>
  </si>
  <si>
    <t>9.5.3.13</t>
  </si>
  <si>
    <t>A.9.6.4.2</t>
  </si>
  <si>
    <t>Training of Medical officers  (IUCD insertion training)</t>
  </si>
  <si>
    <t>9.5.3.14</t>
  </si>
  <si>
    <t>A.9.6.4.3</t>
  </si>
  <si>
    <t>Training of AYUSH doctors  (IUCD insertion training)</t>
  </si>
  <si>
    <t>9.5.3.15</t>
  </si>
  <si>
    <t>A.9.6.4.4</t>
  </si>
  <si>
    <t>Training of Nurses (Staff Nurse/LHV/ANM)  (IUCD insertion training)</t>
  </si>
  <si>
    <t>9.5.3.16</t>
  </si>
  <si>
    <t>A.9.6.5.1</t>
  </si>
  <si>
    <t>TOT (PPIUCD insertion training)</t>
  </si>
  <si>
    <t>9.5.3.17</t>
  </si>
  <si>
    <t>A.9.6.5.2</t>
  </si>
  <si>
    <t>Training of Medical officers (PPIUCD insertion training)</t>
  </si>
  <si>
    <t>9.5.3.18</t>
  </si>
  <si>
    <t>A.9.6.5.3</t>
  </si>
  <si>
    <t>Training of AYUSH doctors (PPIUCD insertion training)</t>
  </si>
  <si>
    <t>9.5.3.19</t>
  </si>
  <si>
    <t>A.9.6.5.4</t>
  </si>
  <si>
    <t>Training of Nurses (Staff Nurse/LHV/ANM) (PPIUCD insertion training)</t>
  </si>
  <si>
    <t>9.5.3.20</t>
  </si>
  <si>
    <t>A.9.6.6.1</t>
  </si>
  <si>
    <t xml:space="preserve">Training for Post abortion Family Planning </t>
  </si>
  <si>
    <t>9.5.3.21</t>
  </si>
  <si>
    <t>A.9.6.7</t>
  </si>
  <si>
    <t>Training of RMNCH+A/ FP Counsellors</t>
  </si>
  <si>
    <t>9.5.3.22</t>
  </si>
  <si>
    <t>A.9.6.9.1</t>
  </si>
  <si>
    <t>9.5.3.23</t>
  </si>
  <si>
    <t>A.9.6.9.2</t>
  </si>
  <si>
    <t>9.5.3.24</t>
  </si>
  <si>
    <t>A.9.6.9.3</t>
  </si>
  <si>
    <t>9.5.3.25</t>
  </si>
  <si>
    <t>A.9.6.9.4</t>
  </si>
  <si>
    <t>9.5.3.26</t>
  </si>
  <si>
    <t>A.9.6.10</t>
  </si>
  <si>
    <t>Oral Pills Training</t>
  </si>
  <si>
    <t>9.5.4</t>
  </si>
  <si>
    <t>Adolescent Health Trainings</t>
  </si>
  <si>
    <t>9.5.4.1</t>
  </si>
  <si>
    <t>A.4.1.1</t>
  </si>
  <si>
    <t xml:space="preserve">Dissemination workshops under RKSK </t>
  </si>
  <si>
    <t>9.5.4.2</t>
  </si>
  <si>
    <t>A.9.7.1.1</t>
  </si>
  <si>
    <t xml:space="preserve">TOT for Adolescent Friendly Health Service training </t>
  </si>
  <si>
    <t>9.5.4.3</t>
  </si>
  <si>
    <t>A.9.7.1.2</t>
  </si>
  <si>
    <t xml:space="preserve">AFHS training of Medical Officers </t>
  </si>
  <si>
    <t>9.5.4.4</t>
  </si>
  <si>
    <t>A.9.7.1.3</t>
  </si>
  <si>
    <t>9.5.4.6</t>
  </si>
  <si>
    <t>A.9.7.1.5</t>
  </si>
  <si>
    <t>Training of AH counsellors</t>
  </si>
  <si>
    <t>9.5.4.7</t>
  </si>
  <si>
    <t>A.9.7.2.1</t>
  </si>
  <si>
    <t>Training of Peer Educator (District level)</t>
  </si>
  <si>
    <t>9.5.4.8</t>
  </si>
  <si>
    <t>A.9.7.2.2</t>
  </si>
  <si>
    <t>Training of Peer Educator (Block Level)</t>
  </si>
  <si>
    <t>9.5.4.9</t>
  </si>
  <si>
    <t>A.9.7.2.3</t>
  </si>
  <si>
    <t>Training of Peer Educator (Sub block level)</t>
  </si>
  <si>
    <t>9.5.4.10</t>
  </si>
  <si>
    <t>A.9.7.3.1</t>
  </si>
  <si>
    <t>WIFS trainings (District)</t>
  </si>
  <si>
    <t>9.5.4.11</t>
  </si>
  <si>
    <t>A.9.7.3.2</t>
  </si>
  <si>
    <t>WIFS trainings (Block)</t>
  </si>
  <si>
    <t>9.5.4.12</t>
  </si>
  <si>
    <t>A.9.7.4.1</t>
  </si>
  <si>
    <t>MHS Trainings (District)</t>
  </si>
  <si>
    <t>9.5.4.13</t>
  </si>
  <si>
    <t>A.9.7.4.2</t>
  </si>
  <si>
    <t>MHS Trainings (Block)</t>
  </si>
  <si>
    <t>A.9.7.5</t>
  </si>
  <si>
    <t>9.5.5</t>
  </si>
  <si>
    <t>RBSK and School Health Trainings</t>
  </si>
  <si>
    <t>9.5.5.1</t>
  </si>
  <si>
    <t>A.9.12.1</t>
  </si>
  <si>
    <t>RBSK Training -Training of Mobile health team – technical and managerial (5 days)</t>
  </si>
  <si>
    <t>9.5.5.2</t>
  </si>
  <si>
    <t>A.9.12.2</t>
  </si>
  <si>
    <t>RBSK DEIC Staff training (15 days)</t>
  </si>
  <si>
    <t>9.5.5.3</t>
  </si>
  <si>
    <t>A.9.12.3</t>
  </si>
  <si>
    <t>One day orientation for  MO / other staff Delivery points (RBSK trainings)</t>
  </si>
  <si>
    <t>9.5.5.4</t>
  </si>
  <si>
    <t>A.9.12.4</t>
  </si>
  <si>
    <t>Training/Refresher training -ANM (one day) (RBSK trainings)</t>
  </si>
  <si>
    <t>A.9.12.5</t>
  </si>
  <si>
    <t>Training/Refresher training -ASHA (one day) (RBSK trainings)</t>
  </si>
  <si>
    <t>A.9.12.6</t>
  </si>
  <si>
    <t>A.9.12.6.1</t>
  </si>
  <si>
    <t>A.9.12.6.2</t>
  </si>
  <si>
    <t xml:space="preserve">Training of two nodal teachers per school </t>
  </si>
  <si>
    <t>9.5.6</t>
  </si>
  <si>
    <t>Any Other Trainings</t>
  </si>
  <si>
    <t>9.5.6.1</t>
  </si>
  <si>
    <t>A.9.11.1</t>
  </si>
  <si>
    <t>Promotional Training of ANMs to lady health visitor etc.</t>
  </si>
  <si>
    <t>A.9.11.2</t>
  </si>
  <si>
    <t>Training of ANMs, Staff nurses, AWW, AWS</t>
  </si>
  <si>
    <t>9.5.7</t>
  </si>
  <si>
    <t>Trainings under NPPCD</t>
  </si>
  <si>
    <t>9.5.7.1</t>
  </si>
  <si>
    <t>NPPCD</t>
  </si>
  <si>
    <t>B.25.2.1.b</t>
  </si>
  <si>
    <t>B.25.2.1.c</t>
  </si>
  <si>
    <t>B.25.2.1.d</t>
  </si>
  <si>
    <t>9.5.8</t>
  </si>
  <si>
    <t>Trainings under NPPC</t>
  </si>
  <si>
    <t>9.5.8.1</t>
  </si>
  <si>
    <t>B.27.1.2</t>
  </si>
  <si>
    <t>Training of PHC Medical Officers, nurses, Paramedical Workers &amp; Other Health Staff under NPPC</t>
  </si>
  <si>
    <t>9.5.9</t>
  </si>
  <si>
    <t>Trainings under NPPCF</t>
  </si>
  <si>
    <t>9.5.9.1</t>
  </si>
  <si>
    <t>B.29.1.4</t>
  </si>
  <si>
    <t>Training of medical and paramedical personnel at district level under NPPCF</t>
  </si>
  <si>
    <t>NPPCF</t>
  </si>
  <si>
    <t>9.5.10</t>
  </si>
  <si>
    <t>Trainings under Routine Immunisation</t>
  </si>
  <si>
    <t>9.5.10.1</t>
  </si>
  <si>
    <t>C.3</t>
  </si>
  <si>
    <t>Training under Immunisation</t>
  </si>
  <si>
    <t>9.5.11</t>
  </si>
  <si>
    <t>Trainings under IDSP</t>
  </si>
  <si>
    <t>9.5.11.1</t>
  </si>
  <si>
    <t>E.2.1</t>
  </si>
  <si>
    <t>Medical Officers (1 day)</t>
  </si>
  <si>
    <t>E.2.2</t>
  </si>
  <si>
    <t>Medical College Doctors (1 day)</t>
  </si>
  <si>
    <t>E.2.3</t>
  </si>
  <si>
    <t>Hospital Pharmacists/Nurses Training (1 day)</t>
  </si>
  <si>
    <t>E.2.4</t>
  </si>
  <si>
    <t>Lab. Technician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</si>
  <si>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</si>
  <si>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</si>
  <si>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</si>
  <si>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</si>
  <si>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</si>
  <si>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</si>
  <si>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</si>
  <si>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</si>
  <si>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E.2.10</t>
  </si>
  <si>
    <t>9.5.12</t>
  </si>
  <si>
    <t>Trainings under NVBDCP</t>
  </si>
  <si>
    <t>9.5.12.1</t>
  </si>
  <si>
    <t>F.1.1.f</t>
  </si>
  <si>
    <t>Training / Capacity Building (Malaria)</t>
  </si>
  <si>
    <t>9.5.12.2</t>
  </si>
  <si>
    <t>F.1.2.h</t>
  </si>
  <si>
    <t>Training / Workshop (Dengue and Chikungunya)</t>
  </si>
  <si>
    <t>9.5.12.3</t>
  </si>
  <si>
    <t>F.1.3.b</t>
  </si>
  <si>
    <t>Capacity Building (AES/ JE)</t>
  </si>
  <si>
    <t>9.5.12.4</t>
  </si>
  <si>
    <t>F.1.3.c</t>
  </si>
  <si>
    <t>Training specific for JE prevention and management</t>
  </si>
  <si>
    <t>9.5.12.5</t>
  </si>
  <si>
    <t>F.1.3.l</t>
  </si>
  <si>
    <t>Other Charges for  Training /Workshop Meeting (AES/ JE)</t>
  </si>
  <si>
    <t>9.5.12.6</t>
  </si>
  <si>
    <t>F.1.4.d</t>
  </si>
  <si>
    <t>Training/sensitization of district level officers on ELF and drug distributors including peripheral health workers (AES/ JE)</t>
  </si>
  <si>
    <t>9.5.13</t>
  </si>
  <si>
    <t>Trainings under NLEP</t>
  </si>
  <si>
    <t>9.5.13.1</t>
  </si>
  <si>
    <t>G.3.1</t>
  </si>
  <si>
    <t>Capacity building under NLEP</t>
  </si>
  <si>
    <t>9.5.14</t>
  </si>
  <si>
    <t>Trainings under RNTCP</t>
  </si>
  <si>
    <t>9.5.14.1</t>
  </si>
  <si>
    <t>H.6</t>
  </si>
  <si>
    <t>H.10</t>
  </si>
  <si>
    <t>9.5.15</t>
  </si>
  <si>
    <t>Trainings under NPCB</t>
  </si>
  <si>
    <t>9.5.15.1</t>
  </si>
  <si>
    <t>I.1.6</t>
  </si>
  <si>
    <t>Training of PMOA under NPCB</t>
  </si>
  <si>
    <t>9.5.16</t>
  </si>
  <si>
    <t>Trainings under NMHP</t>
  </si>
  <si>
    <t>9.5.16.1</t>
  </si>
  <si>
    <t>J.1.2</t>
  </si>
  <si>
    <t>Training of PHC Medical Officers, Nurses, Paramedical Workers &amp; Other Health Staff working under NMHP</t>
  </si>
  <si>
    <t>9.5.17</t>
  </si>
  <si>
    <t>Trainings under NPHCE</t>
  </si>
  <si>
    <t>9.5.17.1</t>
  </si>
  <si>
    <t>K.1.1.2</t>
  </si>
  <si>
    <t>K.1.2.1</t>
  </si>
  <si>
    <t>K.1.3.1.</t>
  </si>
  <si>
    <t>9.5.18</t>
  </si>
  <si>
    <t>Trainings under NTCP</t>
  </si>
  <si>
    <t>9.5.18.1</t>
  </si>
  <si>
    <t>M.1.1</t>
  </si>
  <si>
    <t>Trainings for District Tobacco Control Centre</t>
  </si>
  <si>
    <t>9.5.18.2</t>
  </si>
  <si>
    <t>M.1.1.1</t>
  </si>
  <si>
    <t>Orientation of Stakeholder organizations</t>
  </si>
  <si>
    <t>M.1.1.2</t>
  </si>
  <si>
    <t>Training of Health Professionals</t>
  </si>
  <si>
    <t>M.1.1.3</t>
  </si>
  <si>
    <t>Orientation of Law Enforcers</t>
  </si>
  <si>
    <t>M.1.1.5</t>
  </si>
  <si>
    <t>Other Trainings/Orientations - sessions incorporated in other's training</t>
  </si>
  <si>
    <t>M.3.1</t>
  </si>
  <si>
    <t>Trainings for State Tobacco Control Centre</t>
  </si>
  <si>
    <t>M.3.1.1</t>
  </si>
  <si>
    <t xml:space="preserve">State Level Advocacy Workshop </t>
  </si>
  <si>
    <t>M.3.1.2</t>
  </si>
  <si>
    <t>Training of Trainers, Refresher Trainings</t>
  </si>
  <si>
    <t>M.3.1.3</t>
  </si>
  <si>
    <t>Training on tobacco cessation for Health care providers</t>
  </si>
  <si>
    <t>M.3.1.4</t>
  </si>
  <si>
    <t>Law enforcers training / sensitization Programme</t>
  </si>
  <si>
    <t>M.3.1.5</t>
  </si>
  <si>
    <t>Any other training to facilitate implementation of provisions of COTPA 2003, FSSA 2006, and WHO FCTC implementation</t>
  </si>
  <si>
    <t>9.5.19</t>
  </si>
  <si>
    <t>O.2.3</t>
  </si>
  <si>
    <t>Trainings under NPCDCS</t>
  </si>
  <si>
    <t>9.5.19.1</t>
  </si>
  <si>
    <t>O.2.3.1</t>
  </si>
  <si>
    <t>State NCD  Cell</t>
  </si>
  <si>
    <t>9.5.19.2</t>
  </si>
  <si>
    <t>O.2.3.2</t>
  </si>
  <si>
    <t>District  NCD Cell</t>
  </si>
  <si>
    <t>9.5.20</t>
  </si>
  <si>
    <t>PMU Trainings</t>
  </si>
  <si>
    <t>9.5.20.1</t>
  </si>
  <si>
    <t>A.9.8.1</t>
  </si>
  <si>
    <t xml:space="preserve">Training of SPMSU staff </t>
  </si>
  <si>
    <t>9.5.20.2</t>
  </si>
  <si>
    <t>A.9.8.2</t>
  </si>
  <si>
    <t xml:space="preserve">Training of DPMSU staff </t>
  </si>
  <si>
    <t>A.9.8.3</t>
  </si>
  <si>
    <t>Training of BPMSU staff</t>
  </si>
  <si>
    <t>9.5.21</t>
  </si>
  <si>
    <t>PNDT Trainings</t>
  </si>
  <si>
    <t>9.5.21.1</t>
  </si>
  <si>
    <t>A.9.9.1</t>
  </si>
  <si>
    <t>PNDT</t>
  </si>
  <si>
    <t>9.5.22</t>
  </si>
  <si>
    <t>9.5.22.1</t>
  </si>
  <si>
    <t>B1.1.1.5.1</t>
  </si>
  <si>
    <t>Training of ASHA facilitator</t>
  </si>
  <si>
    <t>B1.1.1.5.2</t>
  </si>
  <si>
    <t>Capacity Building of ASHA Resource Centre</t>
  </si>
  <si>
    <t>B1.1.6.1</t>
  </si>
  <si>
    <t>B1.1.6.2</t>
  </si>
  <si>
    <t>B1.1.6.3</t>
  </si>
  <si>
    <t>Trainings on Outreach Services</t>
  </si>
  <si>
    <t>B11.1.4</t>
  </si>
  <si>
    <t>Training/orientation (MMU)</t>
  </si>
  <si>
    <t>B11.2.3</t>
  </si>
  <si>
    <t>Training/orientation (MMV)</t>
  </si>
  <si>
    <t>B12.2.6</t>
  </si>
  <si>
    <t>Training/orientation (Ambulance)</t>
  </si>
  <si>
    <t>Trainings under AYUSH</t>
  </si>
  <si>
    <t>B9.2</t>
  </si>
  <si>
    <t>Training under AYUSH</t>
  </si>
  <si>
    <t>Quality Assurance Trainings</t>
  </si>
  <si>
    <t>B15.2.3</t>
  </si>
  <si>
    <t>B15.2.6</t>
  </si>
  <si>
    <t>B15.2.7.1</t>
  </si>
  <si>
    <t>Kayakalp Trainings</t>
  </si>
  <si>
    <t>B15.3.1.4.1</t>
  </si>
  <si>
    <t>Training cum review meeting for HMIS &amp; MCTS at State level</t>
  </si>
  <si>
    <t>B15.3.1.4.2</t>
  </si>
  <si>
    <t>Training cum review meeting for HMIS &amp; MCTS at District level</t>
  </si>
  <si>
    <t>B15.3.1.4.3</t>
  </si>
  <si>
    <t>Training cum review meeting for HMIS &amp; MCTS at Block level</t>
  </si>
  <si>
    <t>A.9.11.3.1</t>
  </si>
  <si>
    <t>PGDHM Courses</t>
  </si>
  <si>
    <t>B3.4</t>
  </si>
  <si>
    <t>B6.3</t>
  </si>
  <si>
    <t>Training (Implementation of Clinical Establishment Act)</t>
  </si>
  <si>
    <t>Annexure for Review, Research &amp; Surveys and Surveillance</t>
  </si>
  <si>
    <t>Reviews, Research, Surveillance and Surveys</t>
  </si>
  <si>
    <t>Review</t>
  </si>
  <si>
    <t>10.1.1</t>
  </si>
  <si>
    <t>Maternal Death Review (both in institutions and community)</t>
  </si>
  <si>
    <t>Child Death Review</t>
  </si>
  <si>
    <t>10.2.1</t>
  </si>
  <si>
    <t>B.20</t>
  </si>
  <si>
    <t>Research, Studies, Analysis</t>
  </si>
  <si>
    <t>10.2.2</t>
  </si>
  <si>
    <t>D.3</t>
  </si>
  <si>
    <t>IDD Surveys/Re-surveys</t>
  </si>
  <si>
    <t>10.2.3</t>
  </si>
  <si>
    <t>F.1.3.h</t>
  </si>
  <si>
    <t>Operational Research - AES/ JE</t>
  </si>
  <si>
    <t>10.2.4</t>
  </si>
  <si>
    <t>F.1.4.b</t>
  </si>
  <si>
    <t>Microfilaria Survey - Lymphatic Filariasis</t>
  </si>
  <si>
    <t>10.2.5</t>
  </si>
  <si>
    <t>F.1.4.c</t>
  </si>
  <si>
    <t>Monitoring  &amp;Evaluation (Post MDA assessment by medical colleges (Govt. &amp; private)/ICMR institutions )</t>
  </si>
  <si>
    <t>10.2.6</t>
  </si>
  <si>
    <t>F.1.4.f</t>
  </si>
  <si>
    <t>Verification and validation for stoppage of MDA in LF endemic districts</t>
  </si>
  <si>
    <t>10.2.7</t>
  </si>
  <si>
    <t>F.1.4.f.i</t>
  </si>
  <si>
    <t>10.2.8</t>
  </si>
  <si>
    <t>F.1.4.f.ii</t>
  </si>
  <si>
    <t>10.2.9</t>
  </si>
  <si>
    <t>F.1.4.g</t>
  </si>
  <si>
    <t>Verification of LF endemicity in non-endemic districts</t>
  </si>
  <si>
    <t>10.2.10</t>
  </si>
  <si>
    <t>F.1.4.g.i</t>
  </si>
  <si>
    <t>10.2.11</t>
  </si>
  <si>
    <t>F.1.4.g.ii</t>
  </si>
  <si>
    <t>F.1.4.g.iii</t>
  </si>
  <si>
    <t>H.14</t>
  </si>
  <si>
    <t>Research &amp; Studies &amp; Consultancy</t>
  </si>
  <si>
    <t>M.1.3.4</t>
  </si>
  <si>
    <t>Baseline/Endline surveys/ Research studies (DTCC)</t>
  </si>
  <si>
    <t>M.3.2.2</t>
  </si>
  <si>
    <t>Baseline/Endline surveys/ Research studies (STCC)</t>
  </si>
  <si>
    <t>O.2.7</t>
  </si>
  <si>
    <t>O.2.7.1</t>
  </si>
  <si>
    <t>State NCD Cell</t>
  </si>
  <si>
    <t>O.2.7.2</t>
  </si>
  <si>
    <t>10.3.1</t>
  </si>
  <si>
    <t>10.3.2</t>
  </si>
  <si>
    <t>F.1.2.a(i)</t>
  </si>
  <si>
    <t xml:space="preserve">Apex Referral Labs recurrent </t>
  </si>
  <si>
    <t>10.3.3</t>
  </si>
  <si>
    <t>F.1.2.a(ii)</t>
  </si>
  <si>
    <t xml:space="preserve">Sentinel surveillance Hospital recurrent </t>
  </si>
  <si>
    <t>F.1.2.a(iii)</t>
  </si>
  <si>
    <t>F.1.4.h</t>
  </si>
  <si>
    <t xml:space="preserve">Post-MDA surveillance </t>
  </si>
  <si>
    <t>10.4.1</t>
  </si>
  <si>
    <t>D.6</t>
  </si>
  <si>
    <t>Management of IDD Monitoring Laboratory</t>
  </si>
  <si>
    <t>10.4.2</t>
  </si>
  <si>
    <t>E.3.2</t>
  </si>
  <si>
    <t>Recurring costs on account of Consumables, kits, communication, misc. expenses etc. at each  district public health lab (applicable only for functional labs having requisite manpower)</t>
  </si>
  <si>
    <t>10.4.3</t>
  </si>
  <si>
    <t>E.3.4</t>
  </si>
  <si>
    <t>Referral Network of laboratories (Govt. Medical College labs) Reimbursement based payment for laboratory tests (to be calculated for already approved labs in previous PIPs of States for corresponding next years)</t>
  </si>
  <si>
    <t>10.4.4</t>
  </si>
  <si>
    <t>E.3.5</t>
  </si>
  <si>
    <t xml:space="preserve">Expenses on account of consumables, operating expenses, office expenses, transport of samples, miscellaneous etc.    </t>
  </si>
  <si>
    <t>10.4.5</t>
  </si>
  <si>
    <t>E.5.1</t>
  </si>
  <si>
    <t>Costs on Account of newly formed districts</t>
  </si>
  <si>
    <t>10.4.6</t>
  </si>
  <si>
    <t>F.1.4.f.iii</t>
  </si>
  <si>
    <t>ICT Cost</t>
  </si>
  <si>
    <t>Annexure for Quality Assurance</t>
  </si>
  <si>
    <t>13.1.1</t>
  </si>
  <si>
    <t>B15.2.4</t>
  </si>
  <si>
    <t>Quality Assurance Implementation (for traversing gaps)</t>
  </si>
  <si>
    <t>13.1.2</t>
  </si>
  <si>
    <t>B15.2.5</t>
  </si>
  <si>
    <t>13.1.3</t>
  </si>
  <si>
    <t>13.2.1</t>
  </si>
  <si>
    <t>B15.2.7. 2</t>
  </si>
  <si>
    <t>Assessments</t>
  </si>
  <si>
    <t>13.2.2</t>
  </si>
  <si>
    <t>B15.2.7.3</t>
  </si>
  <si>
    <t>Kayakalp Awards</t>
  </si>
  <si>
    <t>13.2.3</t>
  </si>
  <si>
    <t>B15.2.7.4</t>
  </si>
  <si>
    <t>Support for Implementation of Kayakalp</t>
  </si>
  <si>
    <t>13.2.4</t>
  </si>
  <si>
    <t>B15.2.7.5</t>
  </si>
  <si>
    <t>Contingencies</t>
  </si>
  <si>
    <t>13.2.5</t>
  </si>
  <si>
    <t>B15.2.7.6</t>
  </si>
  <si>
    <t>Swachh Swasth Sarvatra</t>
  </si>
  <si>
    <t>13.3.1</t>
  </si>
  <si>
    <t>Annexure for Drug Warehouse and Logistics</t>
  </si>
  <si>
    <t>Drug Warehousing and Logistics</t>
  </si>
  <si>
    <t>B.17</t>
  </si>
  <si>
    <t xml:space="preserve">Drug Ware Housing </t>
  </si>
  <si>
    <t>14.1.1</t>
  </si>
  <si>
    <t>B.17.1</t>
  </si>
  <si>
    <t>Drug warehouses (include all operating costs)</t>
  </si>
  <si>
    <t>B.17.1.1</t>
  </si>
  <si>
    <t>14.1.2</t>
  </si>
  <si>
    <t>B.17.2</t>
  </si>
  <si>
    <t>14.2.1</t>
  </si>
  <si>
    <t>B15.3.3.1</t>
  </si>
  <si>
    <t xml:space="preserve">Implementation of DVDMS </t>
  </si>
  <si>
    <t>14.2.2</t>
  </si>
  <si>
    <t>C.1.h</t>
  </si>
  <si>
    <t>Alternative vaccine delivery in hard to reach areas</t>
  </si>
  <si>
    <t>14.2.3</t>
  </si>
  <si>
    <t>C.1.i</t>
  </si>
  <si>
    <t>Alternative Vaccine Delivery in other areas</t>
  </si>
  <si>
    <t>14.2.4</t>
  </si>
  <si>
    <t>C.1.l</t>
  </si>
  <si>
    <t>POL for vaccine delivery from State to district and from district to PHC/CHCs</t>
  </si>
  <si>
    <t>14.2.5</t>
  </si>
  <si>
    <t>C.4</t>
  </si>
  <si>
    <t xml:space="preserve">Cold chain maintenance </t>
  </si>
  <si>
    <t>14.2.6</t>
  </si>
  <si>
    <t>C.1.u</t>
  </si>
  <si>
    <t>14.2.7</t>
  </si>
  <si>
    <t>F.2.1.d</t>
  </si>
  <si>
    <t>14.2.8</t>
  </si>
  <si>
    <t>H.7</t>
  </si>
  <si>
    <t>Vehicle Operation (POL &amp; Maintenance)</t>
  </si>
  <si>
    <t>14.2.9</t>
  </si>
  <si>
    <t>H.8</t>
  </si>
  <si>
    <t>Vehicle hiring</t>
  </si>
  <si>
    <t>10.3.1.1</t>
  </si>
  <si>
    <t>10.3.1.2</t>
  </si>
  <si>
    <t>10.3.1.3</t>
  </si>
  <si>
    <t>10.2.6.1</t>
  </si>
  <si>
    <t>10.2.6.2</t>
  </si>
  <si>
    <t>10.2.7.1</t>
  </si>
  <si>
    <t>10.2.7.2</t>
  </si>
  <si>
    <t>10.2.7.3</t>
  </si>
  <si>
    <t>Annexure for PPP</t>
  </si>
  <si>
    <t>PPP under Family Planning</t>
  </si>
  <si>
    <t>15.1.1</t>
  </si>
  <si>
    <t>A.3.1.5</t>
  </si>
  <si>
    <t xml:space="preserve">Processing accreditation/empanelment for private facilities/providers to provide sterilization services </t>
  </si>
  <si>
    <t xml:space="preserve">RCH </t>
  </si>
  <si>
    <t>Any other (please specify)</t>
  </si>
  <si>
    <t>PPP under NPPCD</t>
  </si>
  <si>
    <t>15.2.1</t>
  </si>
  <si>
    <t>B.25.1.2</t>
  </si>
  <si>
    <t>Public Private Partnership</t>
  </si>
  <si>
    <t>PPP under NVBDCP</t>
  </si>
  <si>
    <t>15.3.1</t>
  </si>
  <si>
    <t>F.1.1.e</t>
  </si>
  <si>
    <t xml:space="preserve">PPP / NGO and Intersectoral Convergence </t>
  </si>
  <si>
    <t>NVBDCP - Malaria</t>
  </si>
  <si>
    <t>15.3.2</t>
  </si>
  <si>
    <t>F.1.2.g</t>
  </si>
  <si>
    <t>Inter-sectoral convergence</t>
  </si>
  <si>
    <t>NVBDCP - Dengue Chikungunya</t>
  </si>
  <si>
    <t>PPP under NLEP</t>
  </si>
  <si>
    <t>15.4.1</t>
  </si>
  <si>
    <t>G.1.5</t>
  </si>
  <si>
    <t>NGO -  Scheme</t>
  </si>
  <si>
    <t>15.4.2</t>
  </si>
  <si>
    <t>PPP under RNTCP</t>
  </si>
  <si>
    <t>15.5.1</t>
  </si>
  <si>
    <t>H.9</t>
  </si>
  <si>
    <t xml:space="preserve">Public Private Mix (PP/NGO Support) </t>
  </si>
  <si>
    <t>PPP under NPCB</t>
  </si>
  <si>
    <t>15.6.1</t>
  </si>
  <si>
    <t>I.1.1</t>
  </si>
  <si>
    <t>15.6.2</t>
  </si>
  <si>
    <t>I.1.2</t>
  </si>
  <si>
    <t>Other Eye Diseases</t>
  </si>
  <si>
    <t>15.6.2.1</t>
  </si>
  <si>
    <t>15.6.2.2</t>
  </si>
  <si>
    <t>15.6.2.3</t>
  </si>
  <si>
    <t>15.6.2.4</t>
  </si>
  <si>
    <t>15.6.2.5</t>
  </si>
  <si>
    <t>15.6.3</t>
  </si>
  <si>
    <t>15.6.4</t>
  </si>
  <si>
    <t>15.6.5</t>
  </si>
  <si>
    <t>PPP under NMHP</t>
  </si>
  <si>
    <t>15.7.1</t>
  </si>
  <si>
    <t>O.2.6</t>
  </si>
  <si>
    <t>PPP (NGO, Civil Society, Pvt. Sector) under NPCDCS</t>
  </si>
  <si>
    <t>15.8.1</t>
  </si>
  <si>
    <t>O.2.6.1</t>
  </si>
  <si>
    <t>PPP at State NCD Cell</t>
  </si>
  <si>
    <t>15.8.2</t>
  </si>
  <si>
    <t>O.2.6.2</t>
  </si>
  <si>
    <t>PPP at District NCD Cell / Clinic</t>
  </si>
  <si>
    <t>15.8.3</t>
  </si>
  <si>
    <t>O.2.6.3</t>
  </si>
  <si>
    <t>PPP at CHC NCD Clinic</t>
  </si>
  <si>
    <t>15.8.4</t>
  </si>
  <si>
    <t>Other PPP</t>
  </si>
  <si>
    <t>15.9.1</t>
  </si>
  <si>
    <t>B13.1</t>
  </si>
  <si>
    <t>Non governmental providers of health care RMPs</t>
  </si>
  <si>
    <t>15.9.2</t>
  </si>
  <si>
    <t>B13.2</t>
  </si>
  <si>
    <t>Public Private Partnerships (Out Sourcing set up, if applicable for State, to be budgeted under this head)</t>
  </si>
  <si>
    <t>15.9.3</t>
  </si>
  <si>
    <t>B13.3</t>
  </si>
  <si>
    <t>NGO Programme/ Grant in Aid to NGO</t>
  </si>
  <si>
    <t>15.9.4</t>
  </si>
  <si>
    <t>B.13.4</t>
  </si>
  <si>
    <t>Pradhan Mantri National Dialysis Programme</t>
  </si>
  <si>
    <t>15.9.5</t>
  </si>
  <si>
    <t>B14.1</t>
  </si>
  <si>
    <t>Intersectoral convergence</t>
  </si>
  <si>
    <t>15.9.6</t>
  </si>
  <si>
    <t>Annexure for IEC/BCC</t>
  </si>
  <si>
    <t>IEC/BCC</t>
  </si>
  <si>
    <t>B.10.3.1</t>
  </si>
  <si>
    <t>IEC/BCC activities under MH</t>
  </si>
  <si>
    <t>B.10.3.1.1</t>
  </si>
  <si>
    <t>Media Mix of Mid Media/ Mass Media</t>
  </si>
  <si>
    <t>B.10.3.1.2</t>
  </si>
  <si>
    <t>Inter Personal Communication</t>
  </si>
  <si>
    <t>Any other IEC/BCC activities (please specify)</t>
  </si>
  <si>
    <t>B.10.3.2</t>
  </si>
  <si>
    <t>IEC/BCC activities under CH</t>
  </si>
  <si>
    <t>B.10.3.2.1</t>
  </si>
  <si>
    <t>B.10.3.2.2</t>
  </si>
  <si>
    <t>B.10.3.3</t>
  </si>
  <si>
    <t>IEC/BCC activities under FP</t>
  </si>
  <si>
    <t>B.10.3.3.1</t>
  </si>
  <si>
    <t>B.10.3.3.2</t>
  </si>
  <si>
    <t>A.3.5.4</t>
  </si>
  <si>
    <t>A.3.5.5</t>
  </si>
  <si>
    <t>A.3.7.4</t>
  </si>
  <si>
    <t>IEC activities for Mission Parivar Vikas Campaign (Frequency-at least 4/year)</t>
  </si>
  <si>
    <t>B.10.3.4</t>
  </si>
  <si>
    <t>IEC/BCC activities under AH/RKSK</t>
  </si>
  <si>
    <t>11.4.1</t>
  </si>
  <si>
    <t>B.10.3.4.1</t>
  </si>
  <si>
    <t>11.4.2</t>
  </si>
  <si>
    <t>B.10.3.4.2</t>
  </si>
  <si>
    <t>11.4.3</t>
  </si>
  <si>
    <t>IEC/BCC activities under PNDT</t>
  </si>
  <si>
    <t>11.5.1</t>
  </si>
  <si>
    <t>B.10.3.5</t>
  </si>
  <si>
    <t>Creating awareness on declining sex ratio issue (PNDT)</t>
  </si>
  <si>
    <t>11.6.1</t>
  </si>
  <si>
    <t>B.10.7.4.5</t>
  </si>
  <si>
    <t>Blood</t>
  </si>
  <si>
    <t>IEC/BCC activities under NPPCD</t>
  </si>
  <si>
    <t>11.7.1</t>
  </si>
  <si>
    <t>B.10.6.5</t>
  </si>
  <si>
    <t>IEC/BCC activities under NPPC</t>
  </si>
  <si>
    <t>11.8.1</t>
  </si>
  <si>
    <t>B.27.1.3</t>
  </si>
  <si>
    <t>IEC for DH</t>
  </si>
  <si>
    <t>11.8.2</t>
  </si>
  <si>
    <t>B.27.2.2</t>
  </si>
  <si>
    <t>IEC for State Palliative care cell</t>
  </si>
  <si>
    <t>IEC/BCC activities under NPPCF</t>
  </si>
  <si>
    <t>11.9.1</t>
  </si>
  <si>
    <t>B.10.6.6</t>
  </si>
  <si>
    <t>Health Education &amp; Publicity for National Programme for Fluorosis (State and District Level)</t>
  </si>
  <si>
    <t>IEC/BCC activities under NIDDCP</t>
  </si>
  <si>
    <t>11.10.1</t>
  </si>
  <si>
    <t>B.10.6.7</t>
  </si>
  <si>
    <t>Health Education &amp; Publicity for NIDDCP</t>
  </si>
  <si>
    <t>IEC/BCC activities under NVBDCP</t>
  </si>
  <si>
    <t>11.11.1</t>
  </si>
  <si>
    <t>B.10.6.9.a</t>
  </si>
  <si>
    <t>IEC/BCC for Malaria</t>
  </si>
  <si>
    <t>B.10.6.9.b</t>
  </si>
  <si>
    <t>IEC/BCC for Social mobilization (Dengue and Chikungunya)</t>
  </si>
  <si>
    <t>B.10.6.9.c</t>
  </si>
  <si>
    <t>IEC/BCC specific to J.E. in endemic areas</t>
  </si>
  <si>
    <t>B.10.6.9.d</t>
  </si>
  <si>
    <t>Specific IEC/BCC for Lymphatic Filariasis at State, District, PHC, Sub-centre and village level including VHSC/GKs for community mobilization efforts to realize the desired drug compliance of 85% during MDA</t>
  </si>
  <si>
    <t>B.10.6.9.e</t>
  </si>
  <si>
    <t>IEC/BCC/Advocacy for Kala-azar</t>
  </si>
  <si>
    <t>B.10.6.9.f</t>
  </si>
  <si>
    <t>IEC/BCC activities as per the GFATM project</t>
  </si>
  <si>
    <t>IEC/BCC activities under NLEP</t>
  </si>
  <si>
    <t>11.12.1</t>
  </si>
  <si>
    <t>B.10.6.10</t>
  </si>
  <si>
    <t>IEC/BCC: Mass media, Outdoor media, Rural media, Advocacy media for NLEP</t>
  </si>
  <si>
    <t>IEC/BCC activities under RNTCP</t>
  </si>
  <si>
    <t>H.4</t>
  </si>
  <si>
    <t>ACSM (State &amp; district)</t>
  </si>
  <si>
    <t>IEC/BCC activities under NPCB</t>
  </si>
  <si>
    <t>11.14.1</t>
  </si>
  <si>
    <t>B.10.6.11</t>
  </si>
  <si>
    <t>B.10.6.12</t>
  </si>
  <si>
    <t>IEC/BCC activities under NMHP</t>
  </si>
  <si>
    <t>11.15.1</t>
  </si>
  <si>
    <t>B.10.6.12.a</t>
  </si>
  <si>
    <t>Translation of IEC material and distribution</t>
  </si>
  <si>
    <t>11.15.2</t>
  </si>
  <si>
    <t>B.10.6.12.b</t>
  </si>
  <si>
    <t>Awareness generation activities in the community, schools, workplaces with community involvement</t>
  </si>
  <si>
    <t>IEC/BCC activities under NPHCE</t>
  </si>
  <si>
    <t>11.16.1</t>
  </si>
  <si>
    <t>B.10.6.13</t>
  </si>
  <si>
    <t>IEC/BCC activities under NTCP</t>
  </si>
  <si>
    <t>B.10.6.14</t>
  </si>
  <si>
    <t>IEC/BCC activities under NPCDCS</t>
  </si>
  <si>
    <t>11.18.1</t>
  </si>
  <si>
    <t>IEC/BCC for State NCD  Cell</t>
  </si>
  <si>
    <t>IEC/BCC for District  NCD Cell</t>
  </si>
  <si>
    <t>Other IEC/BCC activities</t>
  </si>
  <si>
    <t>11.19.1</t>
  </si>
  <si>
    <t>B.10.2</t>
  </si>
  <si>
    <t>Development of State Communication strategy (comprising of district plans)</t>
  </si>
  <si>
    <t>B.10.4</t>
  </si>
  <si>
    <t>Interpersonal Communication Tools for the frontline health workers</t>
  </si>
  <si>
    <t>B.10.5</t>
  </si>
  <si>
    <t>Targeting Naturally Occurring Gathering of People/ Health Mela</t>
  </si>
  <si>
    <t>B.10.6.1</t>
  </si>
  <si>
    <t>B.10.6.14.1</t>
  </si>
  <si>
    <t>B.10.6.14.1.b</t>
  </si>
  <si>
    <t>Places covered with hoardings/ bill boards/ signage etc.</t>
  </si>
  <si>
    <t>B.10.6.14.1.c</t>
  </si>
  <si>
    <t>Usage of Folk media such as Nukkad Natak/ mobile audio visual services/ local radio etc.</t>
  </si>
  <si>
    <t>B.10.6.14.3.a</t>
  </si>
  <si>
    <t>Development of IEC Material</t>
  </si>
  <si>
    <t>B.10.6.14.3.b</t>
  </si>
  <si>
    <t>State-level IEC Campaigns/Other IEC Campaigns</t>
  </si>
  <si>
    <t>Annexure for Printing</t>
  </si>
  <si>
    <t>Printing activities under MH</t>
  </si>
  <si>
    <t>12.1.1</t>
  </si>
  <si>
    <t>Printing of MDR formats</t>
  </si>
  <si>
    <t>12.1.2</t>
  </si>
  <si>
    <t>B.10.7.1</t>
  </si>
  <si>
    <t>Printing of MCP cards,  safe motherhood booklets  etc.</t>
  </si>
  <si>
    <t>12.1.3</t>
  </si>
  <si>
    <t>Printing activities under CH</t>
  </si>
  <si>
    <t>12.2.1</t>
  </si>
  <si>
    <t>12.2.2</t>
  </si>
  <si>
    <t>12.2.3</t>
  </si>
  <si>
    <t>12.2.4</t>
  </si>
  <si>
    <t>Printing of Child Death Review formats</t>
  </si>
  <si>
    <t>12.2.5</t>
  </si>
  <si>
    <t>B.10.7.4.1</t>
  </si>
  <si>
    <t>Printing of compliance cards and reporting formats for National Iron Plus Initiative-for 6-59 months  age group and for 5-10 years age group</t>
  </si>
  <si>
    <t>12.2.6</t>
  </si>
  <si>
    <t>B.10.7.4.7</t>
  </si>
  <si>
    <t>Printing of IEC materials and reporting formats etc.  for National Deworming Day</t>
  </si>
  <si>
    <t>12.2.7</t>
  </si>
  <si>
    <t>B.10.7.4.8</t>
  </si>
  <si>
    <t>Printing of IEC Materials and monitoring formats for IDCF</t>
  </si>
  <si>
    <t>12.2.8</t>
  </si>
  <si>
    <t>B.10.7.4.9</t>
  </si>
  <si>
    <t>Printing cost of IEC materials, monitoring forms etc. for intensification of school health activities</t>
  </si>
  <si>
    <t>12.2.9</t>
  </si>
  <si>
    <t>Printing activities under FP</t>
  </si>
  <si>
    <t>12.3.1</t>
  </si>
  <si>
    <t>Dissemination of FP manuals and guidelines</t>
  </si>
  <si>
    <t>12.3.2</t>
  </si>
  <si>
    <t xml:space="preserve">Printing for Mission Parivar Vikas Campaign </t>
  </si>
  <si>
    <t>12.3.3</t>
  </si>
  <si>
    <t>A.3.5.6.1</t>
  </si>
  <si>
    <t>Printing of FP Manuals, Guidelines, etc.</t>
  </si>
  <si>
    <t>12.3.4</t>
  </si>
  <si>
    <t>B.10.7.3</t>
  </si>
  <si>
    <t>Printing of IUCD cards, MPA Card, FP manuals, guidelines etc.</t>
  </si>
  <si>
    <t>12.3.5</t>
  </si>
  <si>
    <t>Printing activities under AH</t>
  </si>
  <si>
    <t>12.4.1</t>
  </si>
  <si>
    <t>A.4.2.4</t>
  </si>
  <si>
    <t xml:space="preserve">PE Kit and PE Diary  </t>
  </si>
  <si>
    <t>12.4.2</t>
  </si>
  <si>
    <t>B.10.7.2</t>
  </si>
  <si>
    <t>12.4.3</t>
  </si>
  <si>
    <t>B.10.7.4.6</t>
  </si>
  <si>
    <t>12.4.4</t>
  </si>
  <si>
    <t>Printing activities under RBSK</t>
  </si>
  <si>
    <t>12.5.1</t>
  </si>
  <si>
    <t>A.5.1.1</t>
  </si>
  <si>
    <t>Prepare and disseminate guidelines for RBSK</t>
  </si>
  <si>
    <t>12.5.2</t>
  </si>
  <si>
    <t>A 5.3.1</t>
  </si>
  <si>
    <t xml:space="preserve">Training kits for teachers </t>
  </si>
  <si>
    <t>12.5.3</t>
  </si>
  <si>
    <t>A 5.3.2</t>
  </si>
  <si>
    <t>School Kits</t>
  </si>
  <si>
    <t>12.5.4</t>
  </si>
  <si>
    <t>B.10.7.4.3</t>
  </si>
  <si>
    <t>Printing of RBSK card and registers</t>
  </si>
  <si>
    <t>12.5.5</t>
  </si>
  <si>
    <t>B.10.7.4.4</t>
  </si>
  <si>
    <t>Printing cost for DEIC</t>
  </si>
  <si>
    <t>12.5.6</t>
  </si>
  <si>
    <t>Printing activities under Training</t>
  </si>
  <si>
    <t>12.6.1</t>
  </si>
  <si>
    <t>Duplication of training materials</t>
  </si>
  <si>
    <t>12.6.2</t>
  </si>
  <si>
    <t>Printing activities under ASHA</t>
  </si>
  <si>
    <t>12.7.1</t>
  </si>
  <si>
    <t>Printing of ASHA diary</t>
  </si>
  <si>
    <t>12.7.2</t>
  </si>
  <si>
    <t>12.8.1</t>
  </si>
  <si>
    <t>Printing of  cards for screening of  children for hemoglobinopathies</t>
  </si>
  <si>
    <t>12.8.2</t>
  </si>
  <si>
    <t>Printing activities under HMIS/MCTS</t>
  </si>
  <si>
    <t>12.9.1</t>
  </si>
  <si>
    <t>B15.3.1.6</t>
  </si>
  <si>
    <t xml:space="preserve">Printing of HMIS Formats </t>
  </si>
  <si>
    <t>12.9.2</t>
  </si>
  <si>
    <t>B15.3.2.1</t>
  </si>
  <si>
    <t xml:space="preserve">Printing of RCH Registers </t>
  </si>
  <si>
    <t>12.9.3</t>
  </si>
  <si>
    <t>B15.3.2.2</t>
  </si>
  <si>
    <t>Printing of MCTS follow-up formats/ services due list/ work plan</t>
  </si>
  <si>
    <t>12.9.4</t>
  </si>
  <si>
    <t>Printing activities under Immunization</t>
  </si>
  <si>
    <t>12.10.1</t>
  </si>
  <si>
    <t>B.10.7.4.10</t>
  </si>
  <si>
    <t>Printing and dissemination of Immunization cards, tally sheets, monitoring forms etc.</t>
  </si>
  <si>
    <t>12.10.2</t>
  </si>
  <si>
    <t>Printing activities under NVBDCP</t>
  </si>
  <si>
    <t>12.11.1</t>
  </si>
  <si>
    <t>F.1.4.a</t>
  </si>
  <si>
    <t>Printing of forms/registers for Lymphatic Filariasis</t>
  </si>
  <si>
    <t>NVBDCP - LF</t>
  </si>
  <si>
    <t>12.11.2</t>
  </si>
  <si>
    <t>F.2.1.g</t>
  </si>
  <si>
    <t>Communication Material and Publications (CMP) - GFATM</t>
  </si>
  <si>
    <t>NVBDCP - GFATM</t>
  </si>
  <si>
    <t>12.11.3</t>
  </si>
  <si>
    <t>Printing activities under NLEP</t>
  </si>
  <si>
    <t>12.12.1</t>
  </si>
  <si>
    <t>G.1.4</t>
  </si>
  <si>
    <t>Printing works</t>
  </si>
  <si>
    <t>Printing activities under RNTCP</t>
  </si>
  <si>
    <t>12.13.1</t>
  </si>
  <si>
    <t>Printing (ACSM)</t>
  </si>
  <si>
    <t>12.13.2</t>
  </si>
  <si>
    <t>H.13</t>
  </si>
  <si>
    <t>Printing activities under NTCP</t>
  </si>
  <si>
    <t>12.14.1</t>
  </si>
  <si>
    <t>B.10.7.4.11</t>
  </si>
  <si>
    <t>Printing of Challan Books under NTCP</t>
  </si>
  <si>
    <t>12.14.2</t>
  </si>
  <si>
    <t>Printing activities under NPCDCS</t>
  </si>
  <si>
    <t>12.15.1</t>
  </si>
  <si>
    <t>O.2.2.1.8.i</t>
  </si>
  <si>
    <t>Patient referral cards at PHC Level</t>
  </si>
  <si>
    <t>12.15.2</t>
  </si>
  <si>
    <t>O.2.2.1.8.ii</t>
  </si>
  <si>
    <t>Patient referral cards at Sub-centre level</t>
  </si>
  <si>
    <t>12.15.3</t>
  </si>
  <si>
    <t>Other Printing activities</t>
  </si>
  <si>
    <t>12.16.1</t>
  </si>
  <si>
    <t>B.10.6.14.2</t>
  </si>
  <si>
    <t>B2</t>
  </si>
  <si>
    <t>Untied Funds/Annual Maintenance Grants /Corpus Grants to HMS/RKS</t>
  </si>
  <si>
    <t>B2.1</t>
  </si>
  <si>
    <t xml:space="preserve">District Hospitals </t>
  </si>
  <si>
    <t>B2.2</t>
  </si>
  <si>
    <t>B2.3</t>
  </si>
  <si>
    <t>B2.4</t>
  </si>
  <si>
    <t>B2.5</t>
  </si>
  <si>
    <t>B2.6</t>
  </si>
  <si>
    <t>VHSC</t>
  </si>
  <si>
    <t>B2.7</t>
  </si>
  <si>
    <t>Annexure for Procurement</t>
  </si>
  <si>
    <t>B.16.1</t>
  </si>
  <si>
    <t>Procurement of Equipment</t>
  </si>
  <si>
    <t>6.1.1</t>
  </si>
  <si>
    <t>Procurement of Bio-medical Equipment</t>
  </si>
  <si>
    <t>6.1.1.1</t>
  </si>
  <si>
    <t>B16.1.1</t>
  </si>
  <si>
    <t>Procurement of bio-medical equipment:  MH</t>
  </si>
  <si>
    <t>MVA /EVA for Safe Abortion services</t>
  </si>
  <si>
    <t>B16.1.1.3</t>
  </si>
  <si>
    <t>Any other equipment (please specify)</t>
  </si>
  <si>
    <t>6.1.1.2</t>
  </si>
  <si>
    <t>B16.1.2</t>
  </si>
  <si>
    <t>Procurement of bio-medical equipment:  CH</t>
  </si>
  <si>
    <t>B16.1.2.1</t>
  </si>
  <si>
    <t>B16.1.2.2</t>
  </si>
  <si>
    <t>6.1.1.3</t>
  </si>
  <si>
    <t>B16.1.3</t>
  </si>
  <si>
    <t>Procurement of bio-medical equipment:  FP</t>
  </si>
  <si>
    <t>B16.1.3.1</t>
  </si>
  <si>
    <t>NSV kits</t>
  </si>
  <si>
    <t>B16.1.3.2</t>
  </si>
  <si>
    <t>IUCD kits</t>
  </si>
  <si>
    <t>B16.1.3.3</t>
  </si>
  <si>
    <t>minilap kits</t>
  </si>
  <si>
    <t>B16.1.3.4</t>
  </si>
  <si>
    <t>laparoscopes</t>
  </si>
  <si>
    <t>B16.1.3.5</t>
  </si>
  <si>
    <t>PPIUCD forceps</t>
  </si>
  <si>
    <t>Nayi Pehl Kit</t>
  </si>
  <si>
    <t>B16.1.3.6</t>
  </si>
  <si>
    <t>6.1.1.4</t>
  </si>
  <si>
    <t>B16.1.6</t>
  </si>
  <si>
    <t>Procurement of bio-medical equipment:  AH</t>
  </si>
  <si>
    <t>B16.1.6.1</t>
  </si>
  <si>
    <t>B16.1.6.2</t>
  </si>
  <si>
    <t>6.1.1.5</t>
  </si>
  <si>
    <t>B16.1.6.3</t>
  </si>
  <si>
    <t>Procurement of bio-medical equipment:  RBSK</t>
  </si>
  <si>
    <t>B16.1.6.3.1</t>
  </si>
  <si>
    <t xml:space="preserve">Equipment for Mobile health teams </t>
  </si>
  <si>
    <t>B16.1.6.3.2</t>
  </si>
  <si>
    <t xml:space="preserve">Equipment for DEIC </t>
  </si>
  <si>
    <t>B16.1.6.3.3</t>
  </si>
  <si>
    <t>Laptop for mobile health teams</t>
  </si>
  <si>
    <t>B16.1.6.3.4</t>
  </si>
  <si>
    <t>Desktop for DEIC</t>
  </si>
  <si>
    <t>6.1.1.6</t>
  </si>
  <si>
    <t>B16.1.7</t>
  </si>
  <si>
    <t>B3.3</t>
  </si>
  <si>
    <t>Equipment for Rollout of B.Sc. (Community Health)</t>
  </si>
  <si>
    <t>6.1.1.7</t>
  </si>
  <si>
    <t>B16.1.8</t>
  </si>
  <si>
    <t>Procurement of bio-medical equipment: AYUSH</t>
  </si>
  <si>
    <t>6.1.1.8</t>
  </si>
  <si>
    <t>B16.1.1.1</t>
  </si>
  <si>
    <t>Procurement of bio-medical equipment: Blood Banks/BSUs</t>
  </si>
  <si>
    <t>6.1.1.9</t>
  </si>
  <si>
    <t>B16.1.4</t>
  </si>
  <si>
    <t>Procurement of equipment: IMEP</t>
  </si>
  <si>
    <t>C.1.o</t>
  </si>
  <si>
    <t>Hub Cutter</t>
  </si>
  <si>
    <t>6.1.1.10</t>
  </si>
  <si>
    <t>B.25.2.1.a</t>
  </si>
  <si>
    <t>Procurement of bio-medical Equipment: NPPCD</t>
  </si>
  <si>
    <t>6.1.1.11</t>
  </si>
  <si>
    <t>Procurement of bio-medical Equipment: NOHP</t>
  </si>
  <si>
    <t>Dental Chair, Equipment</t>
  </si>
  <si>
    <t>6.1.1.12</t>
  </si>
  <si>
    <t>Procurement of bio-medical Equipment: NPPC</t>
  </si>
  <si>
    <t>Equipment</t>
  </si>
  <si>
    <t>6.1.1.13</t>
  </si>
  <si>
    <t>Procurement of bio-medical Equipment: Burns &amp; Injury</t>
  </si>
  <si>
    <t>B.28.2</t>
  </si>
  <si>
    <t>Burns &amp; injury</t>
  </si>
  <si>
    <t>6.1.1.14</t>
  </si>
  <si>
    <t>Procurement of bio-medical Equipment: IDSP</t>
  </si>
  <si>
    <t>E.3.1</t>
  </si>
  <si>
    <t xml:space="preserve">Non-recurring costs on account of equipment for District Public Health Labs requiring strengthening. </t>
  </si>
  <si>
    <t>6.1.1.15</t>
  </si>
  <si>
    <t>Procurement of bio-medical Equipment: NVBDCP</t>
  </si>
  <si>
    <t>F.2.1.c</t>
  </si>
  <si>
    <t>6.1.1.16</t>
  </si>
  <si>
    <t>Procurement of bio-medical Equipment: NLEP</t>
  </si>
  <si>
    <t>6.1.1.17</t>
  </si>
  <si>
    <t>Procurement of bio-medical Equipment: RNTCP</t>
  </si>
  <si>
    <t>H.17</t>
  </si>
  <si>
    <t>6.1.1.18</t>
  </si>
  <si>
    <t>Procurement of bio-medical Equipment: NMHP</t>
  </si>
  <si>
    <t>J.1.4</t>
  </si>
  <si>
    <t>6.1.1.19</t>
  </si>
  <si>
    <t>B16.1.10</t>
  </si>
  <si>
    <t>Procurement of bio-medical Equipment: NPHCE</t>
  </si>
  <si>
    <t>K.1.1.1</t>
  </si>
  <si>
    <t>K.1.4.1</t>
  </si>
  <si>
    <t>K.2.1.2</t>
  </si>
  <si>
    <t>K.2.2</t>
  </si>
  <si>
    <t>K.2.3</t>
  </si>
  <si>
    <t>6.1.1.20</t>
  </si>
  <si>
    <t>Procurement of bio-medical equipment: NTCP</t>
  </si>
  <si>
    <t>M.1.5.1</t>
  </si>
  <si>
    <t>Non-recurring: Equipment for DTCC</t>
  </si>
  <si>
    <t>M.2.3.1</t>
  </si>
  <si>
    <t>Non-recurring: Equipment for TCC</t>
  </si>
  <si>
    <t>6.1.1.21</t>
  </si>
  <si>
    <t>Procurement of bio-medical equipment: NPCDCS</t>
  </si>
  <si>
    <t>O1.1.2.1</t>
  </si>
  <si>
    <t>Non-recurring: Equipping Cardiac Care Unit (CCU)/ICU</t>
  </si>
  <si>
    <t>O1.1.2.2</t>
  </si>
  <si>
    <t>O1.1.3.2</t>
  </si>
  <si>
    <t>Non-recurring: Equipment at District NCD clinic</t>
  </si>
  <si>
    <t>O1.1.4.1</t>
  </si>
  <si>
    <t>Non-recurring: Equipment at CHC NCD clinic</t>
  </si>
  <si>
    <t>6.1.1.22</t>
  </si>
  <si>
    <t>Procurement of any other bio-medical equipment</t>
  </si>
  <si>
    <t>6.1.2</t>
  </si>
  <si>
    <t xml:space="preserve">Procurement of Other Equipment </t>
  </si>
  <si>
    <t>6.1.2.1</t>
  </si>
  <si>
    <t>6.1.2.2</t>
  </si>
  <si>
    <t>Procurement of other equipment: NVBDCP</t>
  </si>
  <si>
    <t>F.1.3.f</t>
  </si>
  <si>
    <t>Fogging Machine</t>
  </si>
  <si>
    <t>NVBDCP - AES/JE</t>
  </si>
  <si>
    <t>F.1.5.a</t>
  </si>
  <si>
    <t>Spray Pumps &amp; accessories</t>
  </si>
  <si>
    <t>NVBDCP - KalaAzar</t>
  </si>
  <si>
    <t>F.2.1.f</t>
  </si>
  <si>
    <t>Non-Health Equipment (NHP) - GFATM</t>
  </si>
  <si>
    <t>6.1.2.3</t>
  </si>
  <si>
    <t>Procurement of other equipment: NLEP</t>
  </si>
  <si>
    <t>G.2.1</t>
  </si>
  <si>
    <t>MCR</t>
  </si>
  <si>
    <t>G.2.2</t>
  </si>
  <si>
    <t>Aids/Appliance</t>
  </si>
  <si>
    <t>6.1.2.4</t>
  </si>
  <si>
    <t>Procurement of other equipment: NPHCE</t>
  </si>
  <si>
    <t>Non-recurring GIA: Furniture of Geriatrics Unit with 10 beds and OPD facilities at DH</t>
  </si>
  <si>
    <t>6.1.2.5</t>
  </si>
  <si>
    <t>Procurement of any other equipment</t>
  </si>
  <si>
    <t>6.1.3</t>
  </si>
  <si>
    <t>B16.1.1.3.1</t>
  </si>
  <si>
    <t>Equipment maintenance</t>
  </si>
  <si>
    <t>6.1.3.1</t>
  </si>
  <si>
    <t>Maintenance of bio-medical equipment</t>
  </si>
  <si>
    <t>A.3.4</t>
  </si>
  <si>
    <t>Repairs of Laparoscopes</t>
  </si>
  <si>
    <t>E.3.3</t>
  </si>
  <si>
    <t>Equipment AMC cost (DPHL)</t>
  </si>
  <si>
    <t>H.5</t>
  </si>
  <si>
    <t>Equipment Maintenance</t>
  </si>
  <si>
    <t>I.1.8</t>
  </si>
  <si>
    <t>6.1.3.2</t>
  </si>
  <si>
    <t>Maintenance of Other equipment (please specify)</t>
  </si>
  <si>
    <t>B.16.2</t>
  </si>
  <si>
    <t xml:space="preserve">Procurement of Drugs and supplies </t>
  </si>
  <si>
    <t>6.2.1</t>
  </si>
  <si>
    <t>B.16.2.1</t>
  </si>
  <si>
    <t>Drugs &amp; supplies for MH</t>
  </si>
  <si>
    <t>6.2.1.1</t>
  </si>
  <si>
    <t>B.16.2.1.1</t>
  </si>
  <si>
    <t xml:space="preserve">RTI /STI drugs and consumables </t>
  </si>
  <si>
    <t>6.2.1.2</t>
  </si>
  <si>
    <t>B.16.2.1.2</t>
  </si>
  <si>
    <t>6.2.1.3</t>
  </si>
  <si>
    <t>B.16.2.1.4</t>
  </si>
  <si>
    <t>RPR Kits</t>
  </si>
  <si>
    <t>6.2.1.4</t>
  </si>
  <si>
    <t>B.16.2.1.5</t>
  </si>
  <si>
    <t>Whole blood finger prick test for HIV</t>
  </si>
  <si>
    <t>6.2.1.5</t>
  </si>
  <si>
    <t>B.16.2.6.4.a</t>
  </si>
  <si>
    <t xml:space="preserve">IFA tablets for non-pregnant &amp; non-lactating women in Reproductive Age (20-49 years) </t>
  </si>
  <si>
    <t>6.2.1.6</t>
  </si>
  <si>
    <t>B.16.2.6.4.b</t>
  </si>
  <si>
    <t xml:space="preserve">Albendazole Tablets for non-pregnant &amp; non-lactating women in Reproductive Age (20-49 years) </t>
  </si>
  <si>
    <t>6.2.1.7</t>
  </si>
  <si>
    <t>B.16.2.1.3.1</t>
  </si>
  <si>
    <t>JSSK drugs and consumables</t>
  </si>
  <si>
    <t>B.16.2.6.5.a</t>
  </si>
  <si>
    <t>IFA tablets for Pregnant &amp; Lactating Mothers</t>
  </si>
  <si>
    <t>B.16.2.6.5.b</t>
  </si>
  <si>
    <t>Folic Acid Tablets (400 mcg) for Pregnant &amp; Lactating Mothers</t>
  </si>
  <si>
    <t>Other JSSK drugs &amp; consumables</t>
  </si>
  <si>
    <t>6.2.1.8</t>
  </si>
  <si>
    <t>B.16.2.1.3</t>
  </si>
  <si>
    <t>Any other Drugs &amp; Supplies (Please specify)</t>
  </si>
  <si>
    <t>6.2.2</t>
  </si>
  <si>
    <t>B.16.2.2</t>
  </si>
  <si>
    <t>Drugs &amp; supplies for CH</t>
  </si>
  <si>
    <t>6.2.2.1</t>
  </si>
  <si>
    <t>B.16.2.2.1</t>
  </si>
  <si>
    <t>6.2.2.2</t>
  </si>
  <si>
    <t>B.16.2.6</t>
  </si>
  <si>
    <t>Drugs &amp; Supplies for NIPI and National Deworming Day</t>
  </si>
  <si>
    <t>6.2.2.3</t>
  </si>
  <si>
    <t>B.16.2.6.1.a</t>
  </si>
  <si>
    <t>IFA syrups (with auto dispenser) for children (6-60months)</t>
  </si>
  <si>
    <t>6.2.2.4</t>
  </si>
  <si>
    <t>B.16.2.6.1.b</t>
  </si>
  <si>
    <t>Albendazole Tablets for children (6-60months)</t>
  </si>
  <si>
    <t>6.2.2.5</t>
  </si>
  <si>
    <t>B.16.2.6.2.a</t>
  </si>
  <si>
    <t>6.2.2.6</t>
  </si>
  <si>
    <t>B.16.2.6.2.b</t>
  </si>
  <si>
    <t>6.2.2.7</t>
  </si>
  <si>
    <t>B.16.2.2.2</t>
  </si>
  <si>
    <t>Vitamin A syrup</t>
  </si>
  <si>
    <t>6.2.2.8</t>
  </si>
  <si>
    <t>Drugs for Management of Diarrhoea &amp; ARI &amp; micronutrient malnutrition</t>
  </si>
  <si>
    <t>B.16.2.2.3</t>
  </si>
  <si>
    <t>ORS</t>
  </si>
  <si>
    <t>B.16.2.2.4</t>
  </si>
  <si>
    <t>Zinc</t>
  </si>
  <si>
    <t>Others (please specify)</t>
  </si>
  <si>
    <t>6.2.2.9</t>
  </si>
  <si>
    <t>6.2.3</t>
  </si>
  <si>
    <t>B.16.2.3</t>
  </si>
  <si>
    <t>Drugs &amp; supplies for FP</t>
  </si>
  <si>
    <t>6.2.3.1</t>
  </si>
  <si>
    <t>6.2.3.2</t>
  </si>
  <si>
    <t>6.2.4</t>
  </si>
  <si>
    <t>Drugs &amp; supplies for AH</t>
  </si>
  <si>
    <t>6.2.4.1</t>
  </si>
  <si>
    <t>B.16.2.6.3.a</t>
  </si>
  <si>
    <t>6.2.4.2</t>
  </si>
  <si>
    <t>B.16.2.6.3.b</t>
  </si>
  <si>
    <t>6.2.4.3</t>
  </si>
  <si>
    <t>B.16.2.9.1</t>
  </si>
  <si>
    <t>Sanitary napkins procurement</t>
  </si>
  <si>
    <t>6.2.4.4</t>
  </si>
  <si>
    <t>6.2.5</t>
  </si>
  <si>
    <t>Drugs &amp; supplies for RBSK</t>
  </si>
  <si>
    <t>6.2.5.1</t>
  </si>
  <si>
    <t>B.16.2.7.1</t>
  </si>
  <si>
    <t>Medicine for Mobile health team</t>
  </si>
  <si>
    <t>6.2.5.2</t>
  </si>
  <si>
    <t>6.2.6</t>
  </si>
  <si>
    <t>Drugs &amp; supplies for ASHA</t>
  </si>
  <si>
    <t>6.2.6.1</t>
  </si>
  <si>
    <t>B.16.2.10.1</t>
  </si>
  <si>
    <t>New ASHA Drug Kits</t>
  </si>
  <si>
    <t>6.2.6.2</t>
  </si>
  <si>
    <t>B.16.2.10.2</t>
  </si>
  <si>
    <t>Replenishment of ASHA drug kits</t>
  </si>
  <si>
    <t>6.2.6.3</t>
  </si>
  <si>
    <t>B.16.2.10.3.1</t>
  </si>
  <si>
    <t>New ASHA HBNC Kits</t>
  </si>
  <si>
    <t>6.2.6.4</t>
  </si>
  <si>
    <t>B.16.2.10.3.1.2</t>
  </si>
  <si>
    <t>Replenishment of ASHA HBNC kits</t>
  </si>
  <si>
    <t>6.2.6.5</t>
  </si>
  <si>
    <t>6.2.7</t>
  </si>
  <si>
    <t>6.2.7.1</t>
  </si>
  <si>
    <t>B.16.2.11.1</t>
  </si>
  <si>
    <t>6.2.8</t>
  </si>
  <si>
    <t>B.16.2.4</t>
  </si>
  <si>
    <t>Supplies for IMEP</t>
  </si>
  <si>
    <t>6.2.8.1</t>
  </si>
  <si>
    <t>C.1.n</t>
  </si>
  <si>
    <t>Red/Black plastic bags etc.</t>
  </si>
  <si>
    <t>6.2.8.2</t>
  </si>
  <si>
    <t>Bleach/Hypochlorite solution/ Twin bucket</t>
  </si>
  <si>
    <t>6.2.8.3</t>
  </si>
  <si>
    <t>Any other supplies (please specify)</t>
  </si>
  <si>
    <t>6.2.9</t>
  </si>
  <si>
    <t>B.16.2.8</t>
  </si>
  <si>
    <t>Drugs &amp; supplies for AYUSH</t>
  </si>
  <si>
    <t>6.2.9.1</t>
  </si>
  <si>
    <t>6.2.9.2</t>
  </si>
  <si>
    <t>6.2.10</t>
  </si>
  <si>
    <t>Supplies for NOHP</t>
  </si>
  <si>
    <t>6.2.10.1</t>
  </si>
  <si>
    <t>B.16.2.11.2</t>
  </si>
  <si>
    <t>Consumables for NOHP</t>
  </si>
  <si>
    <t>6.2.11</t>
  </si>
  <si>
    <t>Supplies for NIDDCP</t>
  </si>
  <si>
    <t>6.2.11.1</t>
  </si>
  <si>
    <t>D.4</t>
  </si>
  <si>
    <t>6.2.11.2</t>
  </si>
  <si>
    <t>6.2.12</t>
  </si>
  <si>
    <t>Drugs &amp; supplies for NVBDCP</t>
  </si>
  <si>
    <t>6.2.12.1</t>
  </si>
  <si>
    <t>B.16.2.11.3.a</t>
  </si>
  <si>
    <t>Chloroquine phosphate tablets</t>
  </si>
  <si>
    <t>6.2.12.2</t>
  </si>
  <si>
    <t>B.16.2.11.3.b</t>
  </si>
  <si>
    <t>Primaquine tablets 2.5 mg</t>
  </si>
  <si>
    <t>6.2.12.3</t>
  </si>
  <si>
    <t>B.16.2.11.3.c</t>
  </si>
  <si>
    <t>Primaquine tablets 7.5 mg</t>
  </si>
  <si>
    <t>6.2.12.4</t>
  </si>
  <si>
    <t>B.16.2.11.3.d</t>
  </si>
  <si>
    <t>Quinine sulphate tablets</t>
  </si>
  <si>
    <t>6.2.12.5</t>
  </si>
  <si>
    <t>B.16.2.11.3.e</t>
  </si>
  <si>
    <t>6.2.12.6</t>
  </si>
  <si>
    <t>B.16.2.11.3.f</t>
  </si>
  <si>
    <t>DEC 100 mg tablets</t>
  </si>
  <si>
    <t>6.2.12.7</t>
  </si>
  <si>
    <t>B.16.2.11.3.g</t>
  </si>
  <si>
    <t>Albendazole 400 mg tablets</t>
  </si>
  <si>
    <t>6.2.12.8</t>
  </si>
  <si>
    <t>B.16.2.11.3.h</t>
  </si>
  <si>
    <t>Dengue NS1 antigen kit</t>
  </si>
  <si>
    <t>6.2.12.9</t>
  </si>
  <si>
    <t>B.16.2.11.3.i</t>
  </si>
  <si>
    <t>Temephos, Bti (AS) / Bti (wp) (for polluted &amp; non polluted water)</t>
  </si>
  <si>
    <t>6.2.12.10</t>
  </si>
  <si>
    <t>B.16.2.11.3.j</t>
  </si>
  <si>
    <t>Pyrethrum extract 2% for spare spray</t>
  </si>
  <si>
    <t>6.2.12.11</t>
  </si>
  <si>
    <t>B.16.2.11.3.k</t>
  </si>
  <si>
    <t>ACT ( For Non Project states)</t>
  </si>
  <si>
    <t>6.2.12.12</t>
  </si>
  <si>
    <t>B.16.2.11.3.l</t>
  </si>
  <si>
    <t>RDT Malaria – bi-valent (For Non Project states)</t>
  </si>
  <si>
    <t>6.2.12.13</t>
  </si>
  <si>
    <t>F.1.2.b</t>
  </si>
  <si>
    <t>Test kits (Nos.) to be supplied by GoI (kindly indicate numbers of ELISA based NS1 kit and Mac ELISA Kits required separately)</t>
  </si>
  <si>
    <t>6.2.12.14</t>
  </si>
  <si>
    <t>F.1.3.e</t>
  </si>
  <si>
    <t>Procurement of Insecticides (Technical Malathion)</t>
  </si>
  <si>
    <t>6.2.12.15</t>
  </si>
  <si>
    <t>Payment to NIV towards JE kits at Head Quarter</t>
  </si>
  <si>
    <t>6.2.12.16</t>
  </si>
  <si>
    <t>6.2.12.17</t>
  </si>
  <si>
    <t>B.16.2.11.3.m</t>
  </si>
  <si>
    <t>Any other drugs &amp; supplies (please specify)</t>
  </si>
  <si>
    <t>6.2.13</t>
  </si>
  <si>
    <t>Drugs &amp; supplies for NLEP</t>
  </si>
  <si>
    <t>6.2.13.1</t>
  </si>
  <si>
    <t>Supportive drugs, lab. Reagents</t>
  </si>
  <si>
    <t>6.2.13.2</t>
  </si>
  <si>
    <t>6.2.14</t>
  </si>
  <si>
    <t>Drugs &amp; supplies for RNTCP</t>
  </si>
  <si>
    <t>6.2.14.1</t>
  </si>
  <si>
    <t>H.2</t>
  </si>
  <si>
    <t>Laboratory Materials</t>
  </si>
  <si>
    <t>6.2.14.2</t>
  </si>
  <si>
    <t>H.15</t>
  </si>
  <si>
    <t>6.2.14.3</t>
  </si>
  <si>
    <t>6.2.15</t>
  </si>
  <si>
    <t>B.16.2.11.4</t>
  </si>
  <si>
    <t>Drugs and supplies for NPCB</t>
  </si>
  <si>
    <t>6.2.15.1</t>
  </si>
  <si>
    <t>B.16.2.11.4.a</t>
  </si>
  <si>
    <t>6.2.15.2</t>
  </si>
  <si>
    <t>6.2.16</t>
  </si>
  <si>
    <t>B.16.2.11.5</t>
  </si>
  <si>
    <t>Drugs and supplies for NMHP</t>
  </si>
  <si>
    <t>6.2.16.1</t>
  </si>
  <si>
    <t>6.2.16.2</t>
  </si>
  <si>
    <t>6.2.17</t>
  </si>
  <si>
    <t>B.16.2.11.6</t>
  </si>
  <si>
    <t>Drugs and supplies for NPHCE</t>
  </si>
  <si>
    <t>6.2.17.1</t>
  </si>
  <si>
    <t>6.2.17.2</t>
  </si>
  <si>
    <t>6.2.18</t>
  </si>
  <si>
    <t>Drugs and supplies for NTCP</t>
  </si>
  <si>
    <t>6.2.18.1</t>
  </si>
  <si>
    <t>B.16.2.11.7</t>
  </si>
  <si>
    <t>Procurement of medicine &amp; consumables for TCC under NTCP</t>
  </si>
  <si>
    <t>6.2.18.2</t>
  </si>
  <si>
    <t>6.2.19</t>
  </si>
  <si>
    <t>B.16.2.11.8</t>
  </si>
  <si>
    <t>Drugs &amp; Supplies for NPCDCS</t>
  </si>
  <si>
    <t>6.2.19.1</t>
  </si>
  <si>
    <t>B.16.2.11.8.a</t>
  </si>
  <si>
    <t>Drugs &amp; supplies for District  NCD Clinic</t>
  </si>
  <si>
    <t>6.2.19.2</t>
  </si>
  <si>
    <t>B.16.2.11.8.b</t>
  </si>
  <si>
    <t>Drugs &amp; supplies for District CCU/ICU &amp;Cancer Care</t>
  </si>
  <si>
    <t>6.2.19.3</t>
  </si>
  <si>
    <t>B.16.2.11.8.c</t>
  </si>
  <si>
    <t>Drugs &amp; supplies for CHC N C D Clinic</t>
  </si>
  <si>
    <t>6.2.19.4</t>
  </si>
  <si>
    <t>B.16.2.11.8.d</t>
  </si>
  <si>
    <t>Drugs &amp; supplies for PHC level</t>
  </si>
  <si>
    <t>6.2.19.5</t>
  </si>
  <si>
    <t>B.16.2.11.8.e</t>
  </si>
  <si>
    <t>Drugs &amp; supplies for Sub-Centre level</t>
  </si>
  <si>
    <t>6.2.20</t>
  </si>
  <si>
    <t>B.16.2.5</t>
  </si>
  <si>
    <t>Free drug services</t>
  </si>
  <si>
    <t>6.2.20.1</t>
  </si>
  <si>
    <t>B.16.2.5.1</t>
  </si>
  <si>
    <t>6.2.20.2</t>
  </si>
  <si>
    <t>B.16.2.5.2</t>
  </si>
  <si>
    <t>Other Free Drug Services (State not opted 16.2.5.1)</t>
  </si>
  <si>
    <t>6.3.1</t>
  </si>
  <si>
    <t>H.16</t>
  </si>
  <si>
    <t>B.16.3</t>
  </si>
  <si>
    <t>National Free Diagnostic services</t>
  </si>
  <si>
    <t>6.4.1</t>
  </si>
  <si>
    <t>B.16.3.1</t>
  </si>
  <si>
    <t>Free Pathological services</t>
  </si>
  <si>
    <t>6.4.2</t>
  </si>
  <si>
    <t>B.16.3.2</t>
  </si>
  <si>
    <t>Free Radiological services</t>
  </si>
  <si>
    <t>6.4.3</t>
  </si>
  <si>
    <t>A.1.6.1</t>
  </si>
  <si>
    <t>Free Diagnostics for Pregnant women under JSSK</t>
  </si>
  <si>
    <t>A.2.9.1</t>
  </si>
  <si>
    <t>Free Diagnostics for Sick infants under JSSK</t>
  </si>
  <si>
    <t>F.1.3.a</t>
  </si>
  <si>
    <t>Strengthening of Sentinel sites which will include Diagnostics and Case Management, supply of kits by GoI</t>
  </si>
  <si>
    <t>Annexure for Service Delivery (Facility Based)</t>
  </si>
  <si>
    <t>1.1.1</t>
  </si>
  <si>
    <t>1.1.1.1</t>
  </si>
  <si>
    <t>A.1.5.4</t>
  </si>
  <si>
    <t>PMSMA activities at State/ District level</t>
  </si>
  <si>
    <t>1.1.1.2</t>
  </si>
  <si>
    <t>A.1.6.3</t>
  </si>
  <si>
    <t>1.1.1.3</t>
  </si>
  <si>
    <t>A.1.6.2</t>
  </si>
  <si>
    <t>Blood Transfusion for JSSK Beneficiaries</t>
  </si>
  <si>
    <t>1.1.1.4</t>
  </si>
  <si>
    <t>A.1.6.5.1</t>
  </si>
  <si>
    <t>1.1.1.5</t>
  </si>
  <si>
    <t>1.1.2</t>
  </si>
  <si>
    <t>Strengthening CH Services</t>
  </si>
  <si>
    <t>1.1.2.1</t>
  </si>
  <si>
    <t>1.1.2.2</t>
  </si>
  <si>
    <t>1.1.2.3</t>
  </si>
  <si>
    <t>1.1.3</t>
  </si>
  <si>
    <t>Strengthening FP Services</t>
  </si>
  <si>
    <t>1.1.3.1</t>
  </si>
  <si>
    <t>A.3.1</t>
  </si>
  <si>
    <t>Terminal/Limiting Methods</t>
  </si>
  <si>
    <t>A.3.1.1</t>
  </si>
  <si>
    <t>Female sterilization fixed day services</t>
  </si>
  <si>
    <t>A.3.1.2</t>
  </si>
  <si>
    <t>Male Sterilization fixed day services</t>
  </si>
  <si>
    <t>1.1.3.2</t>
  </si>
  <si>
    <t>A.3.2</t>
  </si>
  <si>
    <t>Spacing Methods</t>
  </si>
  <si>
    <t>A.3.2.1</t>
  </si>
  <si>
    <t>IUCD fixed day services</t>
  </si>
  <si>
    <t>Other activities (demand generation, strengthening service delivery etc.)</t>
  </si>
  <si>
    <t>1.1.4</t>
  </si>
  <si>
    <t>Strengthening AH Services</t>
  </si>
  <si>
    <t>1.1.4.1</t>
  </si>
  <si>
    <t>A.4.2.3</t>
  </si>
  <si>
    <t xml:space="preserve">Organising Adolescent Friendly Club  meetings at subcentre level </t>
  </si>
  <si>
    <t>1.1.4.2</t>
  </si>
  <si>
    <t>1.1.5</t>
  </si>
  <si>
    <t>Strengthening DCP Services</t>
  </si>
  <si>
    <t>1.1.5.1</t>
  </si>
  <si>
    <t>F.1.2.e</t>
  </si>
  <si>
    <t>Dengue &amp; Chikungunya: Case management</t>
  </si>
  <si>
    <t>1.1.5.2</t>
  </si>
  <si>
    <t>F.1.3.i</t>
  </si>
  <si>
    <t>Acute Encephalitis Syndrome (AES)/ Japanese Encephalitis (JE): Rehabilitation Setup for selected endemic districts</t>
  </si>
  <si>
    <t>1.1.5.3</t>
  </si>
  <si>
    <t>Lymphatic Filariasis: Morbidity Management</t>
  </si>
  <si>
    <t>1.1.5.4</t>
  </si>
  <si>
    <t xml:space="preserve">G.1.2 </t>
  </si>
  <si>
    <t>1.1.5.5</t>
  </si>
  <si>
    <t>G.2.3</t>
  </si>
  <si>
    <t>Welfare  allowance to patients for RCS</t>
  </si>
  <si>
    <t>1.1.5.6</t>
  </si>
  <si>
    <t>G.2.4</t>
  </si>
  <si>
    <t>Support to govt. institutions for RCS</t>
  </si>
  <si>
    <t>1.1.6</t>
  </si>
  <si>
    <t>Strengthening NCD Services</t>
  </si>
  <si>
    <t>1.1.6.1</t>
  </si>
  <si>
    <t>1.1.6.2</t>
  </si>
  <si>
    <t>O.2.8.2</t>
  </si>
  <si>
    <t>Integration with AYUSH at District NCD Cell / Clinic</t>
  </si>
  <si>
    <t>1.1.6.3</t>
  </si>
  <si>
    <t>O.2.8.3</t>
  </si>
  <si>
    <t>Integration with AYUSH at CHC NCD Clinic</t>
  </si>
  <si>
    <t>1.1.6.4</t>
  </si>
  <si>
    <t>B.29.1.6</t>
  </si>
  <si>
    <t>Recurring Grant-in-aid (For newly selected district): Medical Management including Treatment, surgery and rehab</t>
  </si>
  <si>
    <t>1.1.6.5</t>
  </si>
  <si>
    <t>B.29.2.3</t>
  </si>
  <si>
    <t>Recurring Grant-in-aid (For ongoing selected district): Medical Management including Treatment, surgery and rehab</t>
  </si>
  <si>
    <t>1.1.6.6</t>
  </si>
  <si>
    <t>I.2.9</t>
  </si>
  <si>
    <t>1.1.7</t>
  </si>
  <si>
    <t>Strengthening Other Services</t>
  </si>
  <si>
    <t>1.1.7.1</t>
  </si>
  <si>
    <t>A.6.1</t>
  </si>
  <si>
    <t>Special plans for tribal areas</t>
  </si>
  <si>
    <t>1.1.7.2</t>
  </si>
  <si>
    <t>A.11.3</t>
  </si>
  <si>
    <t>LWE affected areas special plan</t>
  </si>
  <si>
    <t>1.1.7.3</t>
  </si>
  <si>
    <t>B14.3</t>
  </si>
  <si>
    <t>Transfusion support to patients with blood disorders  and for prevention programs</t>
  </si>
  <si>
    <t>1.1.7.4</t>
  </si>
  <si>
    <t>B18.1</t>
  </si>
  <si>
    <t>Universal Health Coverage (pilot)</t>
  </si>
  <si>
    <t>1.1.7.5</t>
  </si>
  <si>
    <t>B18.3</t>
  </si>
  <si>
    <t>Beneficiary Compensation under Janani Suraksha Yojana (JSY)</t>
  </si>
  <si>
    <t>1.2.1.1</t>
  </si>
  <si>
    <t>A.1.3.1</t>
  </si>
  <si>
    <t>Home deliveries</t>
  </si>
  <si>
    <t>1.2.1.2</t>
  </si>
  <si>
    <t>A.1.3.2</t>
  </si>
  <si>
    <t xml:space="preserve">Institutional deliveries </t>
  </si>
  <si>
    <t>A.1.3.2.a</t>
  </si>
  <si>
    <t>Rural</t>
  </si>
  <si>
    <t>A.1.3.2.b</t>
  </si>
  <si>
    <t>Urban</t>
  </si>
  <si>
    <t>A.1.3.2.c</t>
  </si>
  <si>
    <t>C-sections</t>
  </si>
  <si>
    <t>Beneficiary Compensation under FP Services</t>
  </si>
  <si>
    <t>1.2.2.1</t>
  </si>
  <si>
    <t>A.3.1.3</t>
  </si>
  <si>
    <t>Compensation for female sterilization
(Provide breakup for cases covered in public facility, private facility. 
Enhanced Compensation Scheme (if applicable) additionally provide number of PPS done. 
Female sterilization done in MPV districts may also be budgeted in this head and the break up to be reflected)</t>
  </si>
  <si>
    <t>A.3.1.4</t>
  </si>
  <si>
    <t>Compensation for male sterilization/NSV 
(Provide breakup for cases covered in public facility, private facility. 
Male sterilization done in MPV districts may also be budgeted in this head and the break up to be reflected)</t>
  </si>
  <si>
    <t>1.2.2.2</t>
  </si>
  <si>
    <t>A.3.7.3</t>
  </si>
  <si>
    <t>Injectable contraceptive incentive for beneficiaries</t>
  </si>
  <si>
    <t>1.2.2.3</t>
  </si>
  <si>
    <t>A.3.6</t>
  </si>
  <si>
    <t>Family Planning Indemnity Scheme</t>
  </si>
  <si>
    <t>1.2.3.1</t>
  </si>
  <si>
    <t>1.2.3.2</t>
  </si>
  <si>
    <t>1.3.1</t>
  </si>
  <si>
    <t>A.2.2.1</t>
  </si>
  <si>
    <t>SNCU</t>
  </si>
  <si>
    <t>A.2.2.2</t>
  </si>
  <si>
    <t>NBSU</t>
  </si>
  <si>
    <t>A.2.2.3</t>
  </si>
  <si>
    <t>NBCC</t>
  </si>
  <si>
    <t>NRCs</t>
  </si>
  <si>
    <t>A.4.1.3</t>
  </si>
  <si>
    <t>AH/ RKSK Clinics</t>
  </si>
  <si>
    <t>O.2.2.1.3/ O1.1.3.1</t>
  </si>
  <si>
    <t>O.2.2.1.4</t>
  </si>
  <si>
    <t>O.2.2.1.5</t>
  </si>
  <si>
    <t>O.2.2.1.7</t>
  </si>
  <si>
    <t>1.3.2</t>
  </si>
  <si>
    <t>Other operating expenses</t>
  </si>
  <si>
    <t>1.3.2.1</t>
  </si>
  <si>
    <t>B.23.1</t>
  </si>
  <si>
    <t>Power Back-up for blood bank/storage (ideally integrated power back up for facility)</t>
  </si>
  <si>
    <t>1.3.2.2</t>
  </si>
  <si>
    <t>B.29.1.3</t>
  </si>
  <si>
    <t>1.3.2.3</t>
  </si>
  <si>
    <t>B.29.2.2</t>
  </si>
  <si>
    <t>1.3.2.4</t>
  </si>
  <si>
    <t>C.1.m</t>
  </si>
  <si>
    <t>Consumables for computer including provision for internet access  for strengthening RI</t>
  </si>
  <si>
    <t>1.3.2.5</t>
  </si>
  <si>
    <t>Blood Services</t>
  </si>
  <si>
    <t>1.3.1.2</t>
  </si>
  <si>
    <t>1.3.1.3</t>
  </si>
  <si>
    <t>1.3.1.4</t>
  </si>
  <si>
    <t>1.3.1.5</t>
  </si>
  <si>
    <t>1.3.1.6</t>
  </si>
  <si>
    <t>1.3.1.8</t>
  </si>
  <si>
    <t>1.3.1.9</t>
  </si>
  <si>
    <t>1.3.1.10</t>
  </si>
  <si>
    <t>B16.1.1.2</t>
  </si>
  <si>
    <t>10.1.2</t>
  </si>
  <si>
    <t>9.5.6.2</t>
  </si>
  <si>
    <t>Abstract for NLEP</t>
  </si>
  <si>
    <t>Abstract for NMHP</t>
  </si>
  <si>
    <t>Abstract for NVBDCP</t>
  </si>
  <si>
    <t>Abstract for NPCDCS</t>
  </si>
  <si>
    <t>F.1.3.j</t>
  </si>
  <si>
    <t>ICU Establishment in Endemic District</t>
  </si>
  <si>
    <t>5.3.16</t>
  </si>
  <si>
    <t>Cardiac Care Unit (CCU/ ICU)</t>
  </si>
  <si>
    <t>9.5.23</t>
  </si>
  <si>
    <t>9.5.23.1</t>
  </si>
  <si>
    <t>9.5.23.2</t>
  </si>
  <si>
    <t>9.5.23.3</t>
  </si>
  <si>
    <t>9.5.24</t>
  </si>
  <si>
    <t>9.5.24.1</t>
  </si>
  <si>
    <t>9.5.25</t>
  </si>
  <si>
    <t>9.5.25.1</t>
  </si>
  <si>
    <t>9.5.26</t>
  </si>
  <si>
    <t>9.5.26.1</t>
  </si>
  <si>
    <t>9.5.26.2</t>
  </si>
  <si>
    <t>9.5.26.3</t>
  </si>
  <si>
    <t>9.5.27</t>
  </si>
  <si>
    <t>9.5.27.1</t>
  </si>
  <si>
    <t>9.5.27.2</t>
  </si>
  <si>
    <t>9.5.27.3</t>
  </si>
  <si>
    <t>Abstract for NPPC</t>
  </si>
  <si>
    <t>Abstract for ASHA</t>
  </si>
  <si>
    <t>Abstract for NTCP</t>
  </si>
  <si>
    <t>Abstract for NOHP</t>
  </si>
  <si>
    <t>Abstract for AYUSH</t>
  </si>
  <si>
    <t>Abstract for NIDDCP</t>
  </si>
  <si>
    <t>Abstract for IDSP</t>
  </si>
  <si>
    <t>Abstract for RNTCP</t>
  </si>
  <si>
    <t>Abstract for NPHCE</t>
  </si>
  <si>
    <t>Abstract for NPPCD</t>
  </si>
  <si>
    <t>Abstract for NPPCF</t>
  </si>
  <si>
    <t>Annexure for Service Delivery (Community Based)</t>
  </si>
  <si>
    <t>Operational Cost</t>
  </si>
  <si>
    <t>Programme Managers</t>
  </si>
  <si>
    <t>C.2.3</t>
  </si>
  <si>
    <t xml:space="preserve">Staff for civil / infrastructure work </t>
  </si>
  <si>
    <t>Engineers, Architects, any other staff</t>
  </si>
  <si>
    <t>Programme Assistants</t>
  </si>
  <si>
    <t>All Prog Assistants</t>
  </si>
  <si>
    <t>Programme Coordinators</t>
  </si>
  <si>
    <t>MIS/ IT Staff</t>
  </si>
  <si>
    <t>H.12</t>
  </si>
  <si>
    <t>Supervisors</t>
  </si>
  <si>
    <t>Accounts Staff</t>
  </si>
  <si>
    <t>Accountants, Accounts Assistant, Accounts Officer, Accountant cum DEO, Finance Assistant, BFO cum Admin Officer</t>
  </si>
  <si>
    <t>Salaries for Staff on Deputation (Please specify)</t>
  </si>
  <si>
    <t>B.21.1</t>
  </si>
  <si>
    <t>Staffs under SHSRC</t>
  </si>
  <si>
    <t>Data Entry Operation</t>
  </si>
  <si>
    <t>Lump sum amount for all DEOs, Computer Assistants, Computer Operator</t>
  </si>
  <si>
    <t>Support Staff (Kindly Specify)</t>
  </si>
  <si>
    <t>Office Attendants, Multi tasking staff, Security Staff, Drivers, Peons, Helpers, etc.</t>
  </si>
  <si>
    <t>Programme Manager</t>
  </si>
  <si>
    <t xml:space="preserve">Support Staff </t>
  </si>
  <si>
    <t>Strengthening of Block PMU &amp; Facilities</t>
  </si>
  <si>
    <t>ASHA Prog. Manager/ Community Process Manager</t>
  </si>
  <si>
    <t>MIS/ Staff</t>
  </si>
  <si>
    <t>All programme assistants including field level assistant</t>
  </si>
  <si>
    <t>Accountants, Accounts-cum-Data Assistant, Accountant-cum-DEO</t>
  </si>
  <si>
    <t>Administrative Assistant</t>
  </si>
  <si>
    <t>Annexure for Programme Management</t>
  </si>
  <si>
    <t>Programme Management Activities</t>
  </si>
  <si>
    <t>Planning</t>
  </si>
  <si>
    <t>Health Action Plans</t>
  </si>
  <si>
    <t>B7.1</t>
  </si>
  <si>
    <t>State</t>
  </si>
  <si>
    <t>B7.2</t>
  </si>
  <si>
    <t>B7.3</t>
  </si>
  <si>
    <t>Block</t>
  </si>
  <si>
    <t>A.5.1.2</t>
  </si>
  <si>
    <t>Prepare detailed operational plan for RBSK across districts (including cost of plan)</t>
  </si>
  <si>
    <t>A.11.1</t>
  </si>
  <si>
    <t>Planning, including mapping and co-ordination with other departments</t>
  </si>
  <si>
    <t>C.1.j</t>
  </si>
  <si>
    <t>C.1.k</t>
  </si>
  <si>
    <t>For consolidation of micro plans at block level</t>
  </si>
  <si>
    <t>Preparatory phase : Development of district plan</t>
  </si>
  <si>
    <t>Meetings, Workshops and Conferences</t>
  </si>
  <si>
    <t>Provision for State &amp; District level (Meetings/ review meetings)</t>
  </si>
  <si>
    <t>A.3.5.2</t>
  </si>
  <si>
    <t xml:space="preserve">Review meetings/ workshops under RKSK </t>
  </si>
  <si>
    <t xml:space="preserve">RBSK Convergence/Monitoring meetings   </t>
  </si>
  <si>
    <t>A.10.4.1</t>
  </si>
  <si>
    <t>Workshops and Conferences</t>
  </si>
  <si>
    <t>B1.1.1.4.2</t>
  </si>
  <si>
    <t xml:space="preserve">Monthly Review meeting of ASHA facilitators with BCM at block level-Meeting Expenses </t>
  </si>
  <si>
    <t>B15.2.1</t>
  </si>
  <si>
    <t>State Quality Assurance Unit (Review meeting)</t>
  </si>
  <si>
    <t>B15.2.2</t>
  </si>
  <si>
    <t>District Quality Assurance Unit (Review Meeting)</t>
  </si>
  <si>
    <t>B.29.1.7, B.29.2.4</t>
  </si>
  <si>
    <t>NPPCF Coordination Meeting (Newly Selected Districts and On-going Districts)</t>
  </si>
  <si>
    <t>C.1.c</t>
  </si>
  <si>
    <t>Support for Quarterly State level review meetings of district officer</t>
  </si>
  <si>
    <t>C.1.d</t>
  </si>
  <si>
    <t>Quarterly review meetings exclusive for RI at district level with Block MOs, CDPO, and other stake holders</t>
  </si>
  <si>
    <t>C.1.e</t>
  </si>
  <si>
    <t>Quarterly review meetings exclusive for RI at block level</t>
  </si>
  <si>
    <t>E.4.2</t>
  </si>
  <si>
    <t xml:space="preserve">IDSP Meetings </t>
  </si>
  <si>
    <t>State Task Force, State Technical Advisory Committee meeting, District coordination meeting (Lymphatic Filariasis)</t>
  </si>
  <si>
    <t>F.4</t>
  </si>
  <si>
    <t>GFATM Review Meeting</t>
  </si>
  <si>
    <t xml:space="preserve">G.4.2 </t>
  </si>
  <si>
    <t xml:space="preserve">NLEP Review Meetings </t>
  </si>
  <si>
    <t>Medical Colleges (Any meetings)</t>
  </si>
  <si>
    <t>M.2.1.2</t>
  </si>
  <si>
    <t>Monthly meeting with the hospital staff</t>
  </si>
  <si>
    <t>Monitoring, Evaluation and Supervision</t>
  </si>
  <si>
    <t>A.2.4.2</t>
  </si>
  <si>
    <t>Monitoring and Award/ Recognition  for MAA programme</t>
  </si>
  <si>
    <t>B.10.6.4</t>
  </si>
  <si>
    <t>Monitoring of IEC/ BCC Activities</t>
  </si>
  <si>
    <t>F.1.1.d</t>
  </si>
  <si>
    <t>Monitoring , Evaluation &amp; Supervision (Malaria)</t>
  </si>
  <si>
    <t>F.1.2.c</t>
  </si>
  <si>
    <t>Monitoring/supervision and Rapid response (Dengue and Chikungunya)</t>
  </si>
  <si>
    <t>F.1.3.d</t>
  </si>
  <si>
    <t>Monitoring and supervision (JE/ AE)</t>
  </si>
  <si>
    <t>Monitoring &amp; Supervision (Lymphatic Filariasis)</t>
  </si>
  <si>
    <t>F.1.5.d</t>
  </si>
  <si>
    <t>Monitoring &amp; Evaluation (Kala Azar)</t>
  </si>
  <si>
    <t>H.19</t>
  </si>
  <si>
    <t>Supervision and Monitoring</t>
  </si>
  <si>
    <t>M.1.3.2</t>
  </si>
  <si>
    <t>Monitoring Committee on Section 5</t>
  </si>
  <si>
    <t>Miscellaneous (Monitoring)</t>
  </si>
  <si>
    <t>O.2.2.1.1</t>
  </si>
  <si>
    <t>O.2.2.1.2</t>
  </si>
  <si>
    <t xml:space="preserve">Mobility Support, Field Visits </t>
  </si>
  <si>
    <t>A.7.3</t>
  </si>
  <si>
    <t>A.10.7.1</t>
  </si>
  <si>
    <t>Mobility Support for SPMU/State</t>
  </si>
  <si>
    <t>B6.2</t>
  </si>
  <si>
    <t xml:space="preserve">Mobility Support for Implementation of Clinical Establishment Act </t>
  </si>
  <si>
    <t>B1.1.5.4</t>
  </si>
  <si>
    <t>Mobility Costs for ASHA Resource Centre/ASHA Mentoring Group (Kindly Specify)</t>
  </si>
  <si>
    <t>C.1.b</t>
  </si>
  <si>
    <t>Mobility support for staff for E-Vin (VCCM)</t>
  </si>
  <si>
    <t>E.4.1</t>
  </si>
  <si>
    <t xml:space="preserve">MOBILITY: Travel Cost, POL, etc. during outbreak investigations and field visits for monitoring programme activities at SSU on need basis </t>
  </si>
  <si>
    <t>Monitoring , Evaluation &amp; Supervision &amp; Epidemic Preparedness (Only Mobility Expenses)</t>
  </si>
  <si>
    <t xml:space="preserve">Mobility support for Rapid Response Team </t>
  </si>
  <si>
    <t>F.2.1.b, F.4</t>
  </si>
  <si>
    <t>GFATM Project: Travel related Cost (TRC), Mobility</t>
  </si>
  <si>
    <t>G.4.1.a</t>
  </si>
  <si>
    <t>Travel expenses - Contractual Staff at State level</t>
  </si>
  <si>
    <t>G.4.5.a</t>
  </si>
  <si>
    <t>Mobility Support: State Cell</t>
  </si>
  <si>
    <t>Vehicle Operation (POL)</t>
  </si>
  <si>
    <t>M.2.2.1</t>
  </si>
  <si>
    <t>Tobacco Cessation Centre (TCC): Mobility support</t>
  </si>
  <si>
    <t>M.3.3</t>
  </si>
  <si>
    <t>State Tobacco Control Cell (STCC): Mobility Support</t>
  </si>
  <si>
    <t>M.3.3.1</t>
  </si>
  <si>
    <t>Mobility of Enforcement Squad</t>
  </si>
  <si>
    <t>M.3.3.2</t>
  </si>
  <si>
    <t>O.2.2.1</t>
  </si>
  <si>
    <t>State NCD Cell (TA,DA, POL)</t>
  </si>
  <si>
    <t xml:space="preserve">Regional </t>
  </si>
  <si>
    <t>F.1.1.g</t>
  </si>
  <si>
    <t>Zonal Entomological units</t>
  </si>
  <si>
    <t>District</t>
  </si>
  <si>
    <t>PM activities for World Population Day’ celebration (Only mobility cost): funds earmarked for district level activities</t>
  </si>
  <si>
    <t>A.10.7.2</t>
  </si>
  <si>
    <t>B.29.1.2</t>
  </si>
  <si>
    <t>Travel costs under NPPCF</t>
  </si>
  <si>
    <t>C.1.a</t>
  </si>
  <si>
    <t>Mobility Support for supervision for district level officers.</t>
  </si>
  <si>
    <t xml:space="preserve">MOBILITY: Travel Cost, POL, etc. during outbreak investigations and field visits for monitoring programme activities at DSU on need basis </t>
  </si>
  <si>
    <t>G.4.1.b</t>
  </si>
  <si>
    <t>Travel expenses - Contractual Staff at District level</t>
  </si>
  <si>
    <t>G.4.5.b</t>
  </si>
  <si>
    <t>Mobility Support: District Cell</t>
  </si>
  <si>
    <t>Medical Colleges (All service delivery to be budgeted under B.30)</t>
  </si>
  <si>
    <t>J.1.7</t>
  </si>
  <si>
    <t>Miscellaneous/ Travel</t>
  </si>
  <si>
    <t>M.1.3.3</t>
  </si>
  <si>
    <t>Enforcement Squads</t>
  </si>
  <si>
    <t>M.1.4.3</t>
  </si>
  <si>
    <t>District Tobacco Control Cell (DTCC): Mobility Support</t>
  </si>
  <si>
    <t>District NCD Cell (TA,DA, POL)</t>
  </si>
  <si>
    <t>PM activities for World Population Day’ celebration (Only mobility cost): funds earmarked for block level activities</t>
  </si>
  <si>
    <t>A.10.7.3</t>
  </si>
  <si>
    <t>Mobility Support - BPMU/Block</t>
  </si>
  <si>
    <t xml:space="preserve">Monthly Review meeting of ASHA facilitators with BCM at block level-cost of travel and meeting expenses </t>
  </si>
  <si>
    <t>Any Other Mobility Expenses</t>
  </si>
  <si>
    <t>G.5</t>
  </si>
  <si>
    <t>Others: travel expenses  for regular staff.</t>
  </si>
  <si>
    <t>Operational Cost (Expenses on account of consumables, operating expenses, office expenses, admin expenses, contingencies, transport of samples, miscellaneous etc.)</t>
  </si>
  <si>
    <t>A.1.3.3</t>
  </si>
  <si>
    <t>B.10.6.8</t>
  </si>
  <si>
    <t>Information, Communication and Technology under IDSP</t>
  </si>
  <si>
    <t>State Quality Assurance Unit (Operational cost)</t>
  </si>
  <si>
    <t>Office expenses on telephone, fax, Broadband Expenses &amp; Other Miscellaneous Expenditures</t>
  </si>
  <si>
    <t xml:space="preserve">contingency support </t>
  </si>
  <si>
    <t>F.2.1.h</t>
  </si>
  <si>
    <t>GFATM Project: Programme Administration Costs (PA)</t>
  </si>
  <si>
    <t>G.4.3.a</t>
  </si>
  <si>
    <t>Office operation &amp; Maintenance - State Cell</t>
  </si>
  <si>
    <t>G.4.4.a</t>
  </si>
  <si>
    <t>State Cell - Consumables</t>
  </si>
  <si>
    <t>H.11</t>
  </si>
  <si>
    <t>Office Operation (Miscellaneous)</t>
  </si>
  <si>
    <t>M.2.2.2</t>
  </si>
  <si>
    <t>Tobacco Cessation Centre (TCC): Office Expenses</t>
  </si>
  <si>
    <t>M.3.2.3</t>
  </si>
  <si>
    <t>State Tobacco Control Cell (STCC): Misc./Office Expenses</t>
  </si>
  <si>
    <t>State NCD Cell (Contingency)</t>
  </si>
  <si>
    <t>District Quality Assurance Unit (Operational cost)</t>
  </si>
  <si>
    <t>Contingencies under NPPCF</t>
  </si>
  <si>
    <t>G.4.3.b</t>
  </si>
  <si>
    <t>Office operation &amp; Maintenance - District Cell</t>
  </si>
  <si>
    <t>G.4.4.b</t>
  </si>
  <si>
    <t>District Cell - Consumables</t>
  </si>
  <si>
    <t>J.1.5</t>
  </si>
  <si>
    <t>Operational expenses of the district centre : rent, telephone expenses, website etc.</t>
  </si>
  <si>
    <t>Contingency under NMHP</t>
  </si>
  <si>
    <t>M.1.3.5</t>
  </si>
  <si>
    <t>District Tobacco Control Cell (DTCC): Misc./Office Expenses</t>
  </si>
  <si>
    <t>District NCD Cell (Contingency)</t>
  </si>
  <si>
    <t>A.2.2.1.1</t>
  </si>
  <si>
    <t>SNCU Data management (excluding HR)</t>
  </si>
  <si>
    <t>Any Other Programme Management Cost</t>
  </si>
  <si>
    <t>E-Governance Initiatives</t>
  </si>
  <si>
    <t>B14.2</t>
  </si>
  <si>
    <t xml:space="preserve">E-rakt kosh- refer to strengthening of blood services guidelines </t>
  </si>
  <si>
    <t>QAC Misc. (IT Based application  etc.)</t>
  </si>
  <si>
    <t>B15.3.4.1</t>
  </si>
  <si>
    <t xml:space="preserve">Implementation of Hospital Management System </t>
  </si>
  <si>
    <t>Monitoring , Evaluation &amp; Supervision &amp; Epidemic Preparedness - Cost of NAMMIS</t>
  </si>
  <si>
    <t>Procurement and Maintenance of Office Equipment</t>
  </si>
  <si>
    <t>Minor repairs and AMC of IT/office equipment supplied under IDSP</t>
  </si>
  <si>
    <t>F.2.1.b</t>
  </si>
  <si>
    <t>Travel related Cost (TRC) - GFATM</t>
  </si>
  <si>
    <t>G.4.3.c</t>
  </si>
  <si>
    <t>Vehicle Operation (Maintenance)</t>
  </si>
  <si>
    <t>O1.1.1</t>
  </si>
  <si>
    <t>Renovation and furnishing, furniture, computers, office equipment (fax, phone, photocopier etc.)</t>
  </si>
  <si>
    <t>O1.1.1.1</t>
  </si>
  <si>
    <t>O1.1.1.2</t>
  </si>
  <si>
    <t>District NCD Cell</t>
  </si>
  <si>
    <t>PM activities under Micronutrient Supplementation Programme</t>
  </si>
  <si>
    <t>A.7.1</t>
  </si>
  <si>
    <t>A.7.2</t>
  </si>
  <si>
    <t>A.10.5</t>
  </si>
  <si>
    <t>Audit Fees</t>
  </si>
  <si>
    <t>A.10.6</t>
  </si>
  <si>
    <t>Concurrent Audit system</t>
  </si>
  <si>
    <t>B.10.1</t>
  </si>
  <si>
    <t>Strengthening of BCC/IEC Bureaus (state and district levels)</t>
  </si>
  <si>
    <t>B15.2.8</t>
  </si>
  <si>
    <t>Comprehensive Grievance Redressal Mechanism</t>
  </si>
  <si>
    <t>B.21.2</t>
  </si>
  <si>
    <t xml:space="preserve">SHSRC: Other cost </t>
  </si>
  <si>
    <t>F.1.2.d</t>
  </si>
  <si>
    <t>I.1.7</t>
  </si>
  <si>
    <t>Management of Health Society (State to provide details of PM Staff in the remarks column separately)</t>
  </si>
  <si>
    <t>M.1.3.1</t>
  </si>
  <si>
    <t>District level Coordination Committee</t>
  </si>
  <si>
    <t>M.3.2.1</t>
  </si>
  <si>
    <t>State-level Coordination Committee</t>
  </si>
  <si>
    <t>M.3.5.1</t>
  </si>
  <si>
    <t>Setting up of STCC</t>
  </si>
  <si>
    <t>O.2.8</t>
  </si>
  <si>
    <t>Integration with Ayush</t>
  </si>
  <si>
    <t>O.2.8.1</t>
  </si>
  <si>
    <t>O.2.9</t>
  </si>
  <si>
    <t>Innovation</t>
  </si>
  <si>
    <t>O.2.9.1</t>
  </si>
  <si>
    <t>O.2.9.2</t>
  </si>
  <si>
    <t xml:space="preserve">District NCD Cell </t>
  </si>
  <si>
    <t>Drugs for Safe Abortion (MMA)</t>
  </si>
  <si>
    <t>Calcium tablets</t>
  </si>
  <si>
    <t>Albendazole tablets</t>
  </si>
  <si>
    <t>H.3</t>
  </si>
  <si>
    <t>1.3.1.11</t>
  </si>
  <si>
    <t>Maintenance of office equipment for DTC, DRTB centre and Labs (under RNTCP)</t>
  </si>
  <si>
    <t>CME (Medical Colleges)</t>
  </si>
  <si>
    <t>Public Private Support Agency (PPSA)</t>
  </si>
  <si>
    <t>15.5.2</t>
  </si>
  <si>
    <t>Research for medical colleges</t>
  </si>
  <si>
    <t>14.2.10</t>
  </si>
  <si>
    <t>Drug transportation charges</t>
  </si>
  <si>
    <t>Procurement of sleeves and drug boxes</t>
  </si>
  <si>
    <t>TBHV</t>
  </si>
  <si>
    <t>Human resources for RNTCP drug store</t>
  </si>
  <si>
    <t>B.30.1.7/H.12</t>
  </si>
  <si>
    <t>DAKSHTA training</t>
  </si>
  <si>
    <t>TOT for Dakshta</t>
  </si>
  <si>
    <t>Training of MOs/SNs</t>
  </si>
  <si>
    <t>9.5.1.17</t>
  </si>
  <si>
    <t>9.5.1.18</t>
  </si>
  <si>
    <t>9.5.1.19</t>
  </si>
  <si>
    <t>9.5.1.20</t>
  </si>
  <si>
    <t>6.2.7.2</t>
  </si>
  <si>
    <t xml:space="preserve">Drugs and Supplies for blood services </t>
  </si>
  <si>
    <t xml:space="preserve">Training for Haemoglobinopathies </t>
  </si>
  <si>
    <t>9.5.7.2</t>
  </si>
  <si>
    <t>9.5.7.3</t>
  </si>
  <si>
    <t>9.5.12.7</t>
  </si>
  <si>
    <t>9.5.13.2</t>
  </si>
  <si>
    <t>9.5.15.2</t>
  </si>
  <si>
    <t>9.5.21.2</t>
  </si>
  <si>
    <t>9.5.24.2</t>
  </si>
  <si>
    <t>9.5.28</t>
  </si>
  <si>
    <t>HMIS/ MCTS</t>
  </si>
  <si>
    <t>J.1.6</t>
  </si>
  <si>
    <t>Ambulatory Services</t>
  </si>
  <si>
    <t>Abstract for Pradhan Mantri National Dialysis Programme</t>
  </si>
  <si>
    <t>Procurement of bio-medical equipment: National Dialysis Programme</t>
  </si>
  <si>
    <t>6.1.1.23</t>
  </si>
  <si>
    <t>6.2.21</t>
  </si>
  <si>
    <t>6.2.21.1</t>
  </si>
  <si>
    <t>6.2.21.2</t>
  </si>
  <si>
    <t>Drugs &amp; Supplies for National Dialysis Programme</t>
  </si>
  <si>
    <t>Block ASHA Facilitator, Block community mobiliser</t>
  </si>
  <si>
    <t xml:space="preserve">JSY Administrative Expenses </t>
  </si>
  <si>
    <t xml:space="preserve">Supply of Salt Testing Kit </t>
  </si>
  <si>
    <t>Procurement of lab equipment</t>
  </si>
  <si>
    <t>6.1.2.6</t>
  </si>
  <si>
    <t>A.10.1.10/ D.1.a/ D.1.b/ D.1.c</t>
  </si>
  <si>
    <t>11.20.1</t>
  </si>
  <si>
    <t>1.1.2.4</t>
  </si>
  <si>
    <t>Drug Warehouses</t>
  </si>
  <si>
    <t>5.2.1.14</t>
  </si>
  <si>
    <t>1.1.1.6</t>
  </si>
  <si>
    <t>MH/ HSS</t>
  </si>
  <si>
    <t>Upgradation/ Renovation of Obstetric ICUs/ HDUs (as per operational guidelines of ICUs and HDUs, 2017)</t>
  </si>
  <si>
    <t>Equipment for  Obstetric ICUs/ HDUs (as per operational guidelines of ICUs and HDUs, 2017)</t>
  </si>
  <si>
    <t>HSS / MH/ Nursing Directorate</t>
  </si>
  <si>
    <t>MH/ Training</t>
  </si>
  <si>
    <t>Onsite mentoring at Delivery Points/ Nursing Institutions/ Nursing Schools</t>
  </si>
  <si>
    <t>9.5.1.21</t>
  </si>
  <si>
    <t>TOT for Skill Lab</t>
  </si>
  <si>
    <t>9.5.1.22</t>
  </si>
  <si>
    <t>9.5.1.23</t>
  </si>
  <si>
    <t>Onsite Mentoring for DAKSHATA</t>
  </si>
  <si>
    <t>9.5.1.24</t>
  </si>
  <si>
    <t>9.5.1.25</t>
  </si>
  <si>
    <t>9.2.2</t>
  </si>
  <si>
    <t>1.1.7.7</t>
  </si>
  <si>
    <t>Procurement of equipment for ICT</t>
  </si>
  <si>
    <t>Tablets; software for H&amp;WC and ANM/ MPW</t>
  </si>
  <si>
    <t>Tablets; software for implementation of ANMOL</t>
  </si>
  <si>
    <t>6.2.22</t>
  </si>
  <si>
    <t>6.2.22.1</t>
  </si>
  <si>
    <t>6.2.22.2</t>
  </si>
  <si>
    <t>8.4.10</t>
  </si>
  <si>
    <t>Staff for Health &amp; Wellness Centre (H&amp;WC)</t>
  </si>
  <si>
    <t>Mid-level Service Provider</t>
  </si>
  <si>
    <t>Performance incentive for Mid-level service providers</t>
  </si>
  <si>
    <t>Bridge Course/ training on the Standard Treatment Protocols</t>
  </si>
  <si>
    <t>Multi-skilling of ANMs, ASHA, MPW</t>
  </si>
  <si>
    <t>15.9.7</t>
  </si>
  <si>
    <t>Independent Monitoring Cost for performance assessment of Health &amp; Wellness Centre (H&amp;WC)</t>
  </si>
  <si>
    <t>Psychiatric Nurse</t>
  </si>
  <si>
    <t>Nurses for Geriatric care/ palliative care</t>
  </si>
  <si>
    <t>Other Nurses</t>
  </si>
  <si>
    <t>Community Nurse</t>
  </si>
  <si>
    <t>8.1.1.12</t>
  </si>
  <si>
    <t>Radiographer/ X-ray technician</t>
  </si>
  <si>
    <t>Physician/Consultant Medicine</t>
  </si>
  <si>
    <t>B.30.3.1/B.30.2.4</t>
  </si>
  <si>
    <t>Microbiologists (MD)</t>
  </si>
  <si>
    <t>8.1.3.10</t>
  </si>
  <si>
    <t>Support Staff for Health Facilities</t>
  </si>
  <si>
    <t xml:space="preserve">General Duty Attendant/ Hospital Worker </t>
  </si>
  <si>
    <t>Cold Chain Handlers</t>
  </si>
  <si>
    <t>Multi Task Worker</t>
  </si>
  <si>
    <t>Field Worker</t>
  </si>
  <si>
    <t>Others (incl. Community Health Worker, PMW)</t>
  </si>
  <si>
    <t>Hospital Attendant</t>
  </si>
  <si>
    <t>Sanitary Attendant</t>
  </si>
  <si>
    <t>8.1.14.4</t>
  </si>
  <si>
    <t>8.1.14.5</t>
  </si>
  <si>
    <t>Public Health Manager/ Specialist</t>
  </si>
  <si>
    <t>Facility based Data Entry Operation (DEO)</t>
  </si>
  <si>
    <t>8.1.15</t>
  </si>
  <si>
    <t>8.1.15.1</t>
  </si>
  <si>
    <t>8.1.15.2</t>
  </si>
  <si>
    <t>8.1.15.3</t>
  </si>
  <si>
    <t>8.1.15.4</t>
  </si>
  <si>
    <t>8.1.15.5</t>
  </si>
  <si>
    <t>8.1.15.6</t>
  </si>
  <si>
    <t>8.1.15.7</t>
  </si>
  <si>
    <t>LaQshya Related Activities</t>
  </si>
  <si>
    <t>Procurement under LaQshya</t>
  </si>
  <si>
    <t>Staff for Obstetric ICUs/HDUs</t>
  </si>
  <si>
    <t>Trainings at Skill Lab</t>
  </si>
  <si>
    <t>Training of ANM/staff nurses in RTI/STI</t>
  </si>
  <si>
    <t>LaQshya trainings/workshops</t>
  </si>
  <si>
    <t>Other maternal health trainings (please specify)</t>
  </si>
  <si>
    <t>Equipment for nursing schools/institutions</t>
  </si>
  <si>
    <t>Any other ASHA incentives (please specify)</t>
  </si>
  <si>
    <t>12.1.4</t>
  </si>
  <si>
    <t xml:space="preserve">Procurement of bio-medical equipment: Training </t>
  </si>
  <si>
    <t>CH/HSS</t>
  </si>
  <si>
    <t>12.2.10</t>
  </si>
  <si>
    <t>Printing (SNCU data management)</t>
  </si>
  <si>
    <t>1.3.1.12</t>
  </si>
  <si>
    <t>Family participatory care (KMC)</t>
  </si>
  <si>
    <t>12.2.11</t>
  </si>
  <si>
    <t>Printing &amp; translation cost for Family participatory care (KMC)</t>
  </si>
  <si>
    <t>IEC for family participatory care</t>
  </si>
  <si>
    <t>9.5.2.22</t>
  </si>
  <si>
    <t>TOT (MO, SN) for Family participatory care (KMC)</t>
  </si>
  <si>
    <t>Trainings for Family participatory care (KMC)</t>
  </si>
  <si>
    <t>5.3.17</t>
  </si>
  <si>
    <t>5.3.18</t>
  </si>
  <si>
    <t>New Born Stabilization training Package for Medical Officers and Staff nurses</t>
  </si>
  <si>
    <t>Review/orientation meetings for HBNC</t>
  </si>
  <si>
    <t>12.2.12</t>
  </si>
  <si>
    <t>Printing of HBNC referral cards and other formats</t>
  </si>
  <si>
    <t>4 days Trainings on IYCF for MOs, SNs, ANMs of all DPs and SCs (ToT, 4 days IYCF Trainings &amp; 1 day Sensitisation on MAA Program)</t>
  </si>
  <si>
    <t>12.1.5</t>
  </si>
  <si>
    <t>Printing cost for MAA programme</t>
  </si>
  <si>
    <t>B16.1.6.3.6</t>
  </si>
  <si>
    <t>A.5.1.4/ B16.1.6.3.5</t>
  </si>
  <si>
    <t>DEIC (including Data card internet connection for laptops and rental)</t>
  </si>
  <si>
    <t>IEC/BCC activities under Immunization</t>
  </si>
  <si>
    <t>IEC activities for Immunization</t>
  </si>
  <si>
    <t>ASHA incentive for updation of EC survey before each MPV campaign</t>
  </si>
  <si>
    <t>Other activities under Mission Parivar Vikas : Demand Generation (Saarthi, Saas Bahu Sammellan, Creating enabling environment)</t>
  </si>
  <si>
    <t xml:space="preserve">Orientation/review  of ANM/AWW (as applicable) for New schemes, FP-LMIS, new contraceptives, Post partum and post abortion Family Planning, Scheme for home delivery of contraceptives (HDC), Ensuring spacing at birth (ESB {wherever applicable}), Pregnancy Testing Kits (PTK) </t>
  </si>
  <si>
    <t>FP-LMIS training</t>
  </si>
  <si>
    <t>IEC &amp; promotional activities for World Population Day celebration</t>
  </si>
  <si>
    <t xml:space="preserve">IEC &amp; promotional activities for Vasectomy Fortnight celebration </t>
  </si>
  <si>
    <t>14.2.11</t>
  </si>
  <si>
    <t>Implementation of FP-LMIS</t>
  </si>
  <si>
    <t>FP QAC meetings (Minimum frequency of QAC meetings as per Supreme court mandate: State level - Biannual meeting; District level - Quarterly)</t>
  </si>
  <si>
    <t>FP review meetings (As per Hon'ble SC judgement)</t>
  </si>
  <si>
    <t>AFHS training of ANM/LHV/MPW</t>
  </si>
  <si>
    <t>Printing under WIFS -WIFS cards, WIFS registers, reporting  format etc</t>
  </si>
  <si>
    <t>12.4.5</t>
  </si>
  <si>
    <t>Printing for AFHC-AFHC Registers, reporting formats, AFHC cards etc</t>
  </si>
  <si>
    <t>Media Mix of Mass Media/ Mid Media including promotion of menstrual hygiene scheme</t>
  </si>
  <si>
    <t>Innovative IEC/ BCC Strategies including mobile based solutions, social media and engagement of youth</t>
  </si>
  <si>
    <t>11.5.2</t>
  </si>
  <si>
    <t>11.5.3</t>
  </si>
  <si>
    <t>11.5.4</t>
  </si>
  <si>
    <t>11.6.2</t>
  </si>
  <si>
    <t>11.6.3</t>
  </si>
  <si>
    <t>11.6.4</t>
  </si>
  <si>
    <t>11.6.5</t>
  </si>
  <si>
    <t>11.6.6</t>
  </si>
  <si>
    <t>11.7.2</t>
  </si>
  <si>
    <t>11.7.3</t>
  </si>
  <si>
    <t>11.10</t>
  </si>
  <si>
    <t>11.12.2</t>
  </si>
  <si>
    <t>11.13.1</t>
  </si>
  <si>
    <t>11.15.3</t>
  </si>
  <si>
    <t>11.15.4</t>
  </si>
  <si>
    <t>11.15.5</t>
  </si>
  <si>
    <t>11.15.6</t>
  </si>
  <si>
    <t>11.19.2</t>
  </si>
  <si>
    <t>11.20</t>
  </si>
  <si>
    <t>11.21.1</t>
  </si>
  <si>
    <t>11.22.1</t>
  </si>
  <si>
    <t>11.22.2</t>
  </si>
  <si>
    <t>11.23.1</t>
  </si>
  <si>
    <t>11.24.1</t>
  </si>
  <si>
    <t>Incentive to ASHA for follow up of SNCU discharge babies and for follow up of LBW babies</t>
  </si>
  <si>
    <t>Incentive for referral of SAM cases to NRC and for follow up of discharge SAM children from NRCs</t>
  </si>
  <si>
    <t>3.1.2.6</t>
  </si>
  <si>
    <t>IEC/BCC activities under ASHA</t>
  </si>
  <si>
    <t>12.7.3</t>
  </si>
  <si>
    <t>12.7.4</t>
  </si>
  <si>
    <t>Printing of ASHA Modules and formats</t>
  </si>
  <si>
    <t>Printing of CBAC format</t>
  </si>
  <si>
    <t>12.17.1</t>
  </si>
  <si>
    <t>12.17.2</t>
  </si>
  <si>
    <t>Committed unspent  balance (as on ______)</t>
  </si>
  <si>
    <t>Procurement for Universal Screening of NCDs</t>
  </si>
  <si>
    <t>GoI Remarks</t>
  </si>
  <si>
    <t>Approved Budget (Rs. In lakhs)</t>
  </si>
  <si>
    <t>Training for Universal Screening for NCDs</t>
  </si>
  <si>
    <t>Drugs &amp; supplies for Universal Screening of NCDs</t>
  </si>
  <si>
    <t>6.4.4</t>
  </si>
  <si>
    <t>6.5.1</t>
  </si>
  <si>
    <t>6.5.2</t>
  </si>
  <si>
    <t>6.5.3</t>
  </si>
  <si>
    <t>IEC/BCC activities for Universal Screening of NCDs</t>
  </si>
  <si>
    <t>Printing activities for Universal Screening of NCDs - printing of cards and modules</t>
  </si>
  <si>
    <t>7.4.1</t>
  </si>
  <si>
    <t>7.4.2</t>
  </si>
  <si>
    <t>7.4.3</t>
  </si>
  <si>
    <t>7.6.1</t>
  </si>
  <si>
    <t>7.6.2</t>
  </si>
  <si>
    <t>Any other activity (please specify)</t>
  </si>
  <si>
    <t>15.1.2</t>
  </si>
  <si>
    <t>Annexure for Innovations</t>
  </si>
  <si>
    <t>HSS/NPCDCS</t>
  </si>
  <si>
    <t>1.1.3.3</t>
  </si>
  <si>
    <t>1.2.2.4</t>
  </si>
  <si>
    <t>2.2.10</t>
  </si>
  <si>
    <t>2.2.11</t>
  </si>
  <si>
    <t>3.1.2.7</t>
  </si>
  <si>
    <t>3.1.3.5</t>
  </si>
  <si>
    <t>3.2.4</t>
  </si>
  <si>
    <t>3.2.4.1</t>
  </si>
  <si>
    <t>3.2.4.2</t>
  </si>
  <si>
    <t>3.2.4.3</t>
  </si>
  <si>
    <t>3.2.4.4</t>
  </si>
  <si>
    <t>3.2.4.5</t>
  </si>
  <si>
    <t>3.3.4</t>
  </si>
  <si>
    <t>Procurement of bio-medical equipment: NIDDCP</t>
  </si>
  <si>
    <t>6.1.1.24</t>
  </si>
  <si>
    <t>Drugs &amp; supplies for Blood services &amp; disorders</t>
  </si>
  <si>
    <t>Drugs &amp; Supplies for Health &amp; Wellness Centres (H&amp;WC)</t>
  </si>
  <si>
    <t>6.4.5</t>
  </si>
  <si>
    <t>9.1.7</t>
  </si>
  <si>
    <t>9.2.3</t>
  </si>
  <si>
    <t>9.5.2.23</t>
  </si>
  <si>
    <t>Other Child Health trainings (please specify)</t>
  </si>
  <si>
    <t>9.5.3.27</t>
  </si>
  <si>
    <t>Other Family Planning trainings (please specify)</t>
  </si>
  <si>
    <t>9.5.4.5</t>
  </si>
  <si>
    <t>Other Adolescent Health trainings (please specify)</t>
  </si>
  <si>
    <t>RBSK Trainings</t>
  </si>
  <si>
    <t>9.5.5.5</t>
  </si>
  <si>
    <t>Other RBSK trainings (please specify)</t>
  </si>
  <si>
    <t>Trainings for Blood Services &amp; disorders</t>
  </si>
  <si>
    <t>9.5.6.3</t>
  </si>
  <si>
    <t>9.5.7.4</t>
  </si>
  <si>
    <t>9.5.8.2</t>
  </si>
  <si>
    <t>9.5.9.2</t>
  </si>
  <si>
    <t>9.5.10.2</t>
  </si>
  <si>
    <t>9.5.11.2</t>
  </si>
  <si>
    <t>9.5.11.3</t>
  </si>
  <si>
    <t>9.5.11.4</t>
  </si>
  <si>
    <t>9.5.11.5</t>
  </si>
  <si>
    <t>9.5.11.6</t>
  </si>
  <si>
    <t>9.5.11.7</t>
  </si>
  <si>
    <t>9.5.11.8</t>
  </si>
  <si>
    <t>9.5.11.9</t>
  </si>
  <si>
    <t>9.5.14.2</t>
  </si>
  <si>
    <t>9.5.14.3</t>
  </si>
  <si>
    <t>9.5.16.2</t>
  </si>
  <si>
    <t>9.5.17.2</t>
  </si>
  <si>
    <t>9.5.17.3</t>
  </si>
  <si>
    <t>9.5.17.4</t>
  </si>
  <si>
    <t>9.5.19.3</t>
  </si>
  <si>
    <t>9.5.20.3</t>
  </si>
  <si>
    <t>9.5.22.3</t>
  </si>
  <si>
    <t>ASHA facilitator/ARC trainings</t>
  </si>
  <si>
    <t>9.5.23.4</t>
  </si>
  <si>
    <t>9.5.25.2</t>
  </si>
  <si>
    <t>9.5.25.3</t>
  </si>
  <si>
    <t>9.5.25.4</t>
  </si>
  <si>
    <t>9.5.26.4</t>
  </si>
  <si>
    <t>9.5.27.4</t>
  </si>
  <si>
    <t>9.5.28.1</t>
  </si>
  <si>
    <t>9.5.28.2</t>
  </si>
  <si>
    <t>9.5.28.3</t>
  </si>
  <si>
    <t>9.5.28.4</t>
  </si>
  <si>
    <t>9.5.28.5</t>
  </si>
  <si>
    <t>9.5.28.6</t>
  </si>
  <si>
    <t>Supply Chain Management cost under GFATM</t>
  </si>
  <si>
    <t>10.1.3</t>
  </si>
  <si>
    <t>10.2.12</t>
  </si>
  <si>
    <t>10.2.13</t>
  </si>
  <si>
    <t>Research at State NCD Cell</t>
  </si>
  <si>
    <t>Research at Institutes</t>
  </si>
  <si>
    <t>10.2.14</t>
  </si>
  <si>
    <t>Strengthening surveillance under NVBDCP</t>
  </si>
  <si>
    <t>NVBDCP - Dengue/Chikungunya</t>
  </si>
  <si>
    <t>10.3.1.4</t>
  </si>
  <si>
    <t>10.3.1.5</t>
  </si>
  <si>
    <t>10.3.1.6</t>
  </si>
  <si>
    <t>Surveillance under NPCDCS</t>
  </si>
  <si>
    <t>At State NCD Cell</t>
  </si>
  <si>
    <t>At Institutes</t>
  </si>
  <si>
    <t>10.3.2.1</t>
  </si>
  <si>
    <t>10.3.2.2</t>
  </si>
  <si>
    <t>10.3.2.3</t>
  </si>
  <si>
    <t>Any Other surveillance activities (please specify)</t>
  </si>
  <si>
    <t>10.4.7</t>
  </si>
  <si>
    <t>IEC/BCC activities under AH</t>
  </si>
  <si>
    <t>11.9.2</t>
  </si>
  <si>
    <t>IEC/BCC activities under Blood services &amp; disorders</t>
  </si>
  <si>
    <t>11.10.2</t>
  </si>
  <si>
    <t>11.11.2</t>
  </si>
  <si>
    <t>11.12.3</t>
  </si>
  <si>
    <t>11.13.2</t>
  </si>
  <si>
    <t>11.14.2</t>
  </si>
  <si>
    <t>11.15.7</t>
  </si>
  <si>
    <t>11.16.2</t>
  </si>
  <si>
    <t>11.17.1</t>
  </si>
  <si>
    <t>11.17.2</t>
  </si>
  <si>
    <t>11.18.2</t>
  </si>
  <si>
    <t>11.19.3</t>
  </si>
  <si>
    <t>11.20.2</t>
  </si>
  <si>
    <t>11.21.2</t>
  </si>
  <si>
    <t>11.22.3</t>
  </si>
  <si>
    <t>11.23.2</t>
  </si>
  <si>
    <t>11.24.2</t>
  </si>
  <si>
    <t>11.24.3</t>
  </si>
  <si>
    <t>11.24.4</t>
  </si>
  <si>
    <t xml:space="preserve">SBCC/IEC/Advocacy campaigns </t>
  </si>
  <si>
    <t>Printing activities under Blood services &amp; disorders</t>
  </si>
  <si>
    <t>13.1.4</t>
  </si>
  <si>
    <t>13.2.6</t>
  </si>
  <si>
    <t>Human Resources for Drug warehouses</t>
  </si>
  <si>
    <t>Other activities including operating cost etc. (please specify)</t>
  </si>
  <si>
    <t>Logistics and supply chain</t>
  </si>
  <si>
    <t>Supply chain logistic system for drug warehouses</t>
  </si>
  <si>
    <t>14.2.12</t>
  </si>
  <si>
    <t>14.2.13</t>
  </si>
  <si>
    <t xml:space="preserve">NGO based activities </t>
  </si>
  <si>
    <t>NHSRC - CP</t>
  </si>
  <si>
    <t>FP/NHSRC-CP</t>
  </si>
  <si>
    <t>CH/NHSRC-CP</t>
  </si>
  <si>
    <t>AH/NHSRC-CP</t>
  </si>
  <si>
    <t>MH/AH/CH/NHSRC-CP</t>
  </si>
  <si>
    <t>NHSRC-CP</t>
  </si>
  <si>
    <t>RI/NHSRC-CP</t>
  </si>
  <si>
    <t>NIDDCP/NHSRC-CP</t>
  </si>
  <si>
    <t>NVBDCP/NHSRC-CP</t>
  </si>
  <si>
    <t>NLEP/NHSRC-CP</t>
  </si>
  <si>
    <t>HSS/NHSRC-CP</t>
  </si>
  <si>
    <t>1.1.3.1.1</t>
  </si>
  <si>
    <t>1.1.3.1.2</t>
  </si>
  <si>
    <t>1.1.3.2.1</t>
  </si>
  <si>
    <t>Case detection &amp; Management: Services in Urban Areas</t>
  </si>
  <si>
    <t>G.1.1</t>
  </si>
  <si>
    <t>Case detection &amp; Management: Specific -plan for High Endemic Districts</t>
  </si>
  <si>
    <t>Beneficiary Compensation/ Allowances</t>
  </si>
  <si>
    <t>CHC NCD Clinic: Mobility , Miscellaneous &amp; Contingencies</t>
  </si>
  <si>
    <t>Sub-Centre level: Mobility , Miscellaneous &amp; Contingencies</t>
  </si>
  <si>
    <t>HSS/ CP</t>
  </si>
  <si>
    <t>Annexure for IT Initiatives - Service Delivery</t>
  </si>
  <si>
    <t>1.3.2.6</t>
  </si>
  <si>
    <t>1.3.1.13</t>
  </si>
  <si>
    <t>2.3.1.1</t>
  </si>
  <si>
    <t>2.3.1.2</t>
  </si>
  <si>
    <t>Other Mobile Units</t>
  </si>
  <si>
    <t>2.1.3.1</t>
  </si>
  <si>
    <t>2.1.3.2</t>
  </si>
  <si>
    <t>2.1.3.3</t>
  </si>
  <si>
    <t>Mobility support  for RBSK Mobile health team</t>
  </si>
  <si>
    <t>Support for RBSK: CUG connection per team and rental</t>
  </si>
  <si>
    <t>National Mobile Medical Vans (smaller vehicles) and specialised Mobile Medical Units: Recurring grants for POL and others</t>
  </si>
  <si>
    <t>Kala-azar Case search/ Camp Approach: Mobility/POL/supervision</t>
  </si>
  <si>
    <t xml:space="preserve">Tribal RCH: Outreach activities </t>
  </si>
  <si>
    <t>Outreach activities for RMNCH+A services</t>
  </si>
  <si>
    <t>2.3.1.3</t>
  </si>
  <si>
    <t>2.3.1.4</t>
  </si>
  <si>
    <t>2.3.1.5</t>
  </si>
  <si>
    <t>2.3.1.6</t>
  </si>
  <si>
    <t>2.3.1.7</t>
  </si>
  <si>
    <t>2.3.1.8</t>
  </si>
  <si>
    <t>2.3.1.9</t>
  </si>
  <si>
    <t>2.3.1.10</t>
  </si>
  <si>
    <t>2.3.2.1</t>
  </si>
  <si>
    <t>2.3.2.2</t>
  </si>
  <si>
    <t>2.3.2.3</t>
  </si>
  <si>
    <t>2.3.2.4</t>
  </si>
  <si>
    <t>2.3.2.5</t>
  </si>
  <si>
    <t>DPMR: At camps</t>
  </si>
  <si>
    <t>Outreach activities for controlling DCPs &amp; NCDs</t>
  </si>
  <si>
    <t>NTCP Programme at School level</t>
  </si>
  <si>
    <t>Tobacco Cessation Centre (TCC): Weekly FGD with the tobacco users</t>
  </si>
  <si>
    <t>DMHP: Targeted interventions at community level Activities &amp; interventions targeted at schools, colleges, workplaces, out of school adolescents, urban slums and suicide prevention.</t>
  </si>
  <si>
    <t>Outreach activities at School level</t>
  </si>
  <si>
    <t>2.3.3.1</t>
  </si>
  <si>
    <t>2.3.3.2</t>
  </si>
  <si>
    <t>2.3.3.3</t>
  </si>
  <si>
    <t>2.3.3.4</t>
  </si>
  <si>
    <t>2.3.3.4.1</t>
  </si>
  <si>
    <t>2.3.3.4.2</t>
  </si>
  <si>
    <t>2.3.3.4.3</t>
  </si>
  <si>
    <t>2.3.3.4.4</t>
  </si>
  <si>
    <t>2.3.3.4.5</t>
  </si>
  <si>
    <t>B8</t>
  </si>
  <si>
    <t>Untied Fund</t>
  </si>
  <si>
    <t>4.1.1</t>
  </si>
  <si>
    <t>4.1.2</t>
  </si>
  <si>
    <t>4.1.3</t>
  </si>
  <si>
    <t>4.1.4</t>
  </si>
  <si>
    <t>4.1.5</t>
  </si>
  <si>
    <t>4.1.6</t>
  </si>
  <si>
    <t>4.1.7</t>
  </si>
  <si>
    <t>Incentive for MCH Services</t>
  </si>
  <si>
    <t>Incentive for FP Services</t>
  </si>
  <si>
    <t>Incentive for AH/ RKSK Services</t>
  </si>
  <si>
    <t>Incentive for DCPs</t>
  </si>
  <si>
    <t xml:space="preserve">Other Incentives </t>
  </si>
  <si>
    <t>3.1.1.1.1</t>
  </si>
  <si>
    <t>3.1.1.1.2</t>
  </si>
  <si>
    <t>3.1.1.1.3</t>
  </si>
  <si>
    <t>3.1.1.1.4</t>
  </si>
  <si>
    <t>3.1.1.1.5</t>
  </si>
  <si>
    <t>3.1.1.1.6</t>
  </si>
  <si>
    <t>3.1.1.1.7</t>
  </si>
  <si>
    <t>3.1.1.1.8</t>
  </si>
  <si>
    <t>3.1.1.1.9</t>
  </si>
  <si>
    <t>3.1.1.1.10</t>
  </si>
  <si>
    <t>3.1.1.1.11</t>
  </si>
  <si>
    <t>3.1.1.1.12</t>
  </si>
  <si>
    <t>3.1.1.2.1</t>
  </si>
  <si>
    <t>3.1.1.2.2</t>
  </si>
  <si>
    <t>3.1.1.2.3</t>
  </si>
  <si>
    <t>3.1.1.2.4</t>
  </si>
  <si>
    <t>3.1.1.2.5</t>
  </si>
  <si>
    <t>3.1.1.2.6</t>
  </si>
  <si>
    <t>3.1.1.2.7</t>
  </si>
  <si>
    <t>3.1.1.3.1</t>
  </si>
  <si>
    <t>3.1.1.3.2</t>
  </si>
  <si>
    <t>3.1.1.3.3</t>
  </si>
  <si>
    <t>3.1.1.4.1</t>
  </si>
  <si>
    <t>3.1.1.4.2</t>
  </si>
  <si>
    <t>3.1.1.4.3</t>
  </si>
  <si>
    <t>3.1.1.4.4</t>
  </si>
  <si>
    <t>3.1.1.4.5</t>
  </si>
  <si>
    <t>3.1.1.4.6</t>
  </si>
  <si>
    <t>3.1.1.4.7</t>
  </si>
  <si>
    <t>3.1.1.5.1</t>
  </si>
  <si>
    <t>3.1.1.5.2</t>
  </si>
  <si>
    <t>District counselling centre (DCC) and crisis helpline outsourced to psychology department/ NGO per year</t>
  </si>
  <si>
    <t>Preventive strategies for Malaria</t>
  </si>
  <si>
    <t xml:space="preserve">Operational cost for Spray Wages </t>
  </si>
  <si>
    <t>Operational cost for Impregnation  of Bed nets-  for NE states</t>
  </si>
  <si>
    <t>Preventive strategies for vector born diseases</t>
  </si>
  <si>
    <t>Dengue &amp; Chikungunya: Vector Control,  environmental management &amp; fogging machine</t>
  </si>
  <si>
    <t>Acute Encephalitis Syndrome (AES)/ Japanese Encephalitis (JE): Operational costs for malathion  fogging</t>
  </si>
  <si>
    <t>Kala-azar: Operational cost for spray including spray wages</t>
  </si>
  <si>
    <t>Kala-azar: Training for spraying</t>
  </si>
  <si>
    <t>3.2.5.1.1</t>
  </si>
  <si>
    <t>3.2.5.1.2</t>
  </si>
  <si>
    <t>3.2.5.1.3</t>
  </si>
  <si>
    <t>3.2.5.1.4</t>
  </si>
  <si>
    <t>3.2.5.1.5</t>
  </si>
  <si>
    <t>3.2.5.2.1</t>
  </si>
  <si>
    <t>3.2.5.2.2</t>
  </si>
  <si>
    <t>3.2.5.2.3</t>
  </si>
  <si>
    <t>3.2.5.2.4</t>
  </si>
  <si>
    <t>Innovations (if any)</t>
  </si>
  <si>
    <t>B14</t>
  </si>
  <si>
    <t>IT Initiatives for strengthening Service Delivery</t>
  </si>
  <si>
    <t>B4.1.1.1</t>
  </si>
  <si>
    <t>B4.1.2.1</t>
  </si>
  <si>
    <t>B4.1.3.1</t>
  </si>
  <si>
    <t>B4.1.4.1</t>
  </si>
  <si>
    <t>B4.1.5.2</t>
  </si>
  <si>
    <t>B4.1.6.1</t>
  </si>
  <si>
    <t>B.5.6.3</t>
  </si>
  <si>
    <t>B4.1.1/ B4.1.2/ B4.1.3/ B4.1.4/ B4.1.5/ B4.1.6/ B5.6/ A.9.10/B.5.10</t>
  </si>
  <si>
    <t>B4.1.1.2</t>
  </si>
  <si>
    <t>B4.1.2.2</t>
  </si>
  <si>
    <t>B4.1.3.2</t>
  </si>
  <si>
    <t>B4.1.4.2</t>
  </si>
  <si>
    <t>B4.1.6.2</t>
  </si>
  <si>
    <t>B.5.10.1.2</t>
  </si>
  <si>
    <t>B4.1.1/ B4.1.2/ B4.1.3/ B4.1.4/ B4.1.6/ B.5.10</t>
  </si>
  <si>
    <t>B.5.10.1.1</t>
  </si>
  <si>
    <t>B4.1.1.3</t>
  </si>
  <si>
    <t>B4.1.2.3</t>
  </si>
  <si>
    <t>B4.1.3.3</t>
  </si>
  <si>
    <t>B4.1.4.3</t>
  </si>
  <si>
    <t>B4.1.5.3</t>
  </si>
  <si>
    <t>B4.1.6.3</t>
  </si>
  <si>
    <t>B.5.10.1.3</t>
  </si>
  <si>
    <t>B4.1.1/ B4.1.2/ B4.1.3/ B4.1.4/ B4.1.5/ B4.1.6/ B.5.10</t>
  </si>
  <si>
    <t>B4.1.1.4</t>
  </si>
  <si>
    <t>B4.1.2.4</t>
  </si>
  <si>
    <t>B4.1.3.4</t>
  </si>
  <si>
    <t>B4.1.4.4</t>
  </si>
  <si>
    <t>B4.1.6.4</t>
  </si>
  <si>
    <t>B.5.10.1.4</t>
  </si>
  <si>
    <t>Training Institutions (incl. hostels/residential facilities)</t>
  </si>
  <si>
    <t>B5.1/ B5.2/ B5.3/ B5.5/ B5.10/ A.9.10.2/ B.5.11/ B.5.12/B.5.13/ B4.1.5/ A.4.1.2/ A.2.5</t>
  </si>
  <si>
    <t>B5.1.1</t>
  </si>
  <si>
    <t>B5.2.1</t>
  </si>
  <si>
    <t>B5.3.1</t>
  </si>
  <si>
    <t>B.5.6.1</t>
  </si>
  <si>
    <t>B5.11.1</t>
  </si>
  <si>
    <t>B5.12.1</t>
  </si>
  <si>
    <t>B5.13.1</t>
  </si>
  <si>
    <t>B4.1.5.1</t>
  </si>
  <si>
    <t>B5.10.2/ B5.10.3</t>
  </si>
  <si>
    <t>B5.1/ B5.2/ B5.3/ B5.6/ B5.5/ B5.10/ B.5.11/ B.5.12/ B.5.13</t>
  </si>
  <si>
    <t>B5.1.2</t>
  </si>
  <si>
    <t>B5.2.2</t>
  </si>
  <si>
    <t>B5.3.2</t>
  </si>
  <si>
    <t>B.5.6.2</t>
  </si>
  <si>
    <t>B5.10.4</t>
  </si>
  <si>
    <t>B.5.11.2</t>
  </si>
  <si>
    <t>B.5.12.2</t>
  </si>
  <si>
    <t>B.5.13.2</t>
  </si>
  <si>
    <t>Assistance to State for Capacity building (Burns &amp; injury): Civil Work</t>
  </si>
  <si>
    <t>Civil Works under RNTCP</t>
  </si>
  <si>
    <t>Recurring grant for collection of eye balls by eye banks and eye donation centres</t>
  </si>
  <si>
    <t>I.1.5</t>
  </si>
  <si>
    <t>Procurement of bio-medical Equipment: NPCB</t>
  </si>
  <si>
    <t>6.1.1.25</t>
  </si>
  <si>
    <t>Furniture for paediatric OPD and ward</t>
  </si>
  <si>
    <t>Infrastructure for paediatric OPD and ward</t>
  </si>
  <si>
    <t>Non-recurring GIA: Machinery &amp; Equipment for DH</t>
  </si>
  <si>
    <t>Non-recurring GIA: Machinery &amp; Equipment for CHC</t>
  </si>
  <si>
    <t>Non-recurring GIA: Machinery &amp; Equipment for PHC</t>
  </si>
  <si>
    <t>Non recurring: Equipment for Cancer  Care</t>
  </si>
  <si>
    <t>B16.1.7/ A.9.1.2.2</t>
  </si>
  <si>
    <t>B16.1.7/ A.9.10.1</t>
  </si>
  <si>
    <t>HSS/ RI</t>
  </si>
  <si>
    <t>B.18.2</t>
  </si>
  <si>
    <t>Miscellaneous including Travel/ POL/ Stationary/ Communications/ Drugs etc.</t>
  </si>
  <si>
    <t>Procurement of other equipment: RMNCH+A</t>
  </si>
  <si>
    <t>Maintenance of Ophthalmic Equipment</t>
  </si>
  <si>
    <t>B.16.2.3.1</t>
  </si>
  <si>
    <t>6.2.19.6</t>
  </si>
  <si>
    <t>HSS/ AYUSH</t>
  </si>
  <si>
    <t>9.5.4.14</t>
  </si>
  <si>
    <t>HSS/AYUSH</t>
  </si>
  <si>
    <t>Abstract for HMIS/MCTS</t>
  </si>
  <si>
    <t>HMIS/MCTS Trainings</t>
  </si>
  <si>
    <t>9.5.19.4</t>
  </si>
  <si>
    <t>Reviews, Research, Surveys and Surveillance</t>
  </si>
  <si>
    <t>11.22.4</t>
  </si>
  <si>
    <t>11.24.3.1</t>
  </si>
  <si>
    <t>11.24.3.2</t>
  </si>
  <si>
    <t>11.24.3.3</t>
  </si>
  <si>
    <t>11.24.3.4</t>
  </si>
  <si>
    <t>12.7.5</t>
  </si>
  <si>
    <t>ASHA communication kit</t>
  </si>
  <si>
    <t>Printing activities for H&amp;WC</t>
  </si>
  <si>
    <t>12.15.4</t>
  </si>
  <si>
    <t>14.1.1.1</t>
  </si>
  <si>
    <t>14.1.1.2</t>
  </si>
  <si>
    <t>14.1.1.3</t>
  </si>
  <si>
    <t>Other IT Initiatives for Service Delivery (please specify)</t>
  </si>
  <si>
    <t>Annexure for Untied Fund</t>
  </si>
  <si>
    <t>8.1.11.3</t>
  </si>
  <si>
    <t>8.1.11.4</t>
  </si>
  <si>
    <t>8.1.11.5</t>
  </si>
  <si>
    <t>8.1.13.6</t>
  </si>
  <si>
    <t>8.1.13.7</t>
  </si>
  <si>
    <t>8.1.13.8</t>
  </si>
  <si>
    <t>8.1.13.9</t>
  </si>
  <si>
    <t>8.1.13.10</t>
  </si>
  <si>
    <t>8.1.13.11</t>
  </si>
  <si>
    <t>8.1.13.12</t>
  </si>
  <si>
    <t>8.1.13.13</t>
  </si>
  <si>
    <t>8.1.13.14</t>
  </si>
  <si>
    <t>8.1.13.15</t>
  </si>
  <si>
    <t>8.1.13.16</t>
  </si>
  <si>
    <t>8.1.13.17</t>
  </si>
  <si>
    <t>8.1.13.18</t>
  </si>
  <si>
    <t>8.1.13.19</t>
  </si>
  <si>
    <t>8.1.13.20</t>
  </si>
  <si>
    <t>8.1.13.21</t>
  </si>
  <si>
    <t>8.1.13.22</t>
  </si>
  <si>
    <t>8.1.15.8</t>
  </si>
  <si>
    <t>8.1.15.9</t>
  </si>
  <si>
    <t>8.1.15.10</t>
  </si>
  <si>
    <t>8.1.15.11</t>
  </si>
  <si>
    <t>8.1.15.12</t>
  </si>
  <si>
    <t>8.1.15.13</t>
  </si>
  <si>
    <t>8.1.16</t>
  </si>
  <si>
    <t>8.1.16.1</t>
  </si>
  <si>
    <t>8.1.16.2</t>
  </si>
  <si>
    <t>8.1.16.3</t>
  </si>
  <si>
    <t>8.1.16.4</t>
  </si>
  <si>
    <t>8.1.16.5</t>
  </si>
  <si>
    <t>8.1.16.6</t>
  </si>
  <si>
    <t>8.1.16.7</t>
  </si>
  <si>
    <t>Training on Finance</t>
  </si>
  <si>
    <t>Training on HR</t>
  </si>
  <si>
    <t>Training of District trainers</t>
  </si>
  <si>
    <t>PC&amp;PNDT Activities</t>
  </si>
  <si>
    <t>Mobility support</t>
  </si>
  <si>
    <t>HMIS &amp; MCTS</t>
  </si>
  <si>
    <t>B15.3.1.1/ B15.3.1.2</t>
  </si>
  <si>
    <t>B15.3.1.5.1/ B15.3.1.5.2</t>
  </si>
  <si>
    <t xml:space="preserve">Mobility Support for HMIS &amp; MCTS </t>
  </si>
  <si>
    <t>B15.3.2.5/ B15.3.2.6/ B15.3.2.9/ B15.3.2.12/ B15.3.2.13</t>
  </si>
  <si>
    <t>Operational cost for HMIS &amp; MCTS (incl. Internet connectivity; AMC of Laptop, printers, computers, UPS; Office expenditure; Mobile reimbursement)</t>
  </si>
  <si>
    <t>B15.3.2.3/ B15.3.2.4/ B15.3.2.7/ B15.3.2.8</t>
  </si>
  <si>
    <t>Procurement of Computer/Printer/UPS/ Laptop/ VSAT</t>
  </si>
  <si>
    <t>B15.3.2.10/ B15.3.2.11</t>
  </si>
  <si>
    <t>Call Centre (Capex/ Opex)</t>
  </si>
  <si>
    <t>Human Resource</t>
  </si>
  <si>
    <t xml:space="preserve">Strengthening of State/ Regional PMU </t>
  </si>
  <si>
    <t>All Programmes</t>
  </si>
  <si>
    <t>State level HR under RMNCH+A &amp; HSS</t>
  </si>
  <si>
    <t>State Programme Manager, ASHA Prog. Manager, VHSNC &amp; Community Manager, Vaccine &amp; Cold Chain Manager, State Vaccine Logistic Manager, State Accounts Manager, State Finance Manager, Data manager, MIS Manager, State Data Manager, SNCU Data Manager, any other manager</t>
  </si>
  <si>
    <t>Consultants/ Programme Officers</t>
  </si>
  <si>
    <t>All programme consultants/ Programme Officers under RCH +Health System strengthening</t>
  </si>
  <si>
    <t>All Coordinators including SNCU Clinical Coordinator</t>
  </si>
  <si>
    <t>All supervisors including Field Monitors, ASHA Facilitators, other supervisors</t>
  </si>
  <si>
    <t>Refrigerator mechanics, etc.</t>
  </si>
  <si>
    <t>State level HR under DCP</t>
  </si>
  <si>
    <t>State level HR under NCD</t>
  </si>
  <si>
    <t>Strengthening of District PMU</t>
  </si>
  <si>
    <t>District level HR under RMNCH+A &amp; HSS</t>
  </si>
  <si>
    <t>District Programme Managers, Accounts manager, Data manager, DEIC Managers, Other managers</t>
  </si>
  <si>
    <t>District level HR under DCP</t>
  </si>
  <si>
    <t>District level HR under NCD</t>
  </si>
  <si>
    <t>Block level HR under RMNCH+A &amp; HSS</t>
  </si>
  <si>
    <t xml:space="preserve">Consultants/ Programme Officers </t>
  </si>
  <si>
    <t>All Coordinators including Block ASHA Coordinators</t>
  </si>
  <si>
    <t>ASHA Supervisor</t>
  </si>
  <si>
    <t>Block level HR under DCP</t>
  </si>
  <si>
    <t>Kala Azar Technical Supervisor, Malaria Technical Supervisor, VBD Technical supervisor</t>
  </si>
  <si>
    <t>Block level HR under NCD</t>
  </si>
  <si>
    <t>Monitoring and Data Management</t>
  </si>
  <si>
    <t>Abstract for Blood services &amp; Disorders</t>
  </si>
  <si>
    <t>HMIS-MCTS</t>
  </si>
  <si>
    <t>Blood cell/ HSS</t>
  </si>
  <si>
    <t>P.10.1</t>
  </si>
  <si>
    <t>Support for control of Communicable Disease</t>
  </si>
  <si>
    <t xml:space="preserve">Support for control of Non Communicable Disease Control </t>
  </si>
  <si>
    <t>JSY</t>
  </si>
  <si>
    <t>Family Planning</t>
  </si>
  <si>
    <t>P.4.2.3.2</t>
  </si>
  <si>
    <t>Operational Expenses of UPHCs (excluding rent)</t>
  </si>
  <si>
    <t>P.4.2.3.3</t>
  </si>
  <si>
    <t>Operational Expenses of Maternity Homes(excluding rent)</t>
  </si>
  <si>
    <t>P.4.2.3.4</t>
  </si>
  <si>
    <t>Operational Expenses of Health Kiosks</t>
  </si>
  <si>
    <t>P.4.5.4</t>
  </si>
  <si>
    <t>Mobile Medical Units (MMU) / Mobile Health Units (MHU)</t>
  </si>
  <si>
    <t>P.4.5.3</t>
  </si>
  <si>
    <t>Mobility support for ANM/LHV</t>
  </si>
  <si>
    <t>P.4.5.1</t>
  </si>
  <si>
    <t xml:space="preserve">UHNDs </t>
  </si>
  <si>
    <t>P.4.5.2</t>
  </si>
  <si>
    <t>Special outreach camps in slums/ vulnerable areas</t>
  </si>
  <si>
    <t>P.6.1.2</t>
  </si>
  <si>
    <t>ASHA Incentives</t>
  </si>
  <si>
    <t>P.6.1.2.1</t>
  </si>
  <si>
    <t xml:space="preserve">Incentives for routine activities </t>
  </si>
  <si>
    <t>P.6.1.2.2</t>
  </si>
  <si>
    <t>Other Incentive to ASHAs (please specify)</t>
  </si>
  <si>
    <t>P.6.1.1</t>
  </si>
  <si>
    <t>ASHA Trainings</t>
  </si>
  <si>
    <t>P.6.1.5</t>
  </si>
  <si>
    <t>Other  Non-Monetary Incentives  Costs (badge, uniform, ID, etc.)</t>
  </si>
  <si>
    <t>P.6.2</t>
  </si>
  <si>
    <t>MAS/community groups</t>
  </si>
  <si>
    <t>P.6.2.2</t>
  </si>
  <si>
    <t>Training of MAS</t>
  </si>
  <si>
    <t>P.6.3</t>
  </si>
  <si>
    <t>Support to organization engaged for community processes</t>
  </si>
  <si>
    <t>Any Other</t>
  </si>
  <si>
    <t>Untied grants</t>
  </si>
  <si>
    <t>P.4.3.1</t>
  </si>
  <si>
    <t xml:space="preserve">Untied grants to UPHCs </t>
  </si>
  <si>
    <t>P.4.3.1.a</t>
  </si>
  <si>
    <t>Government Building</t>
  </si>
  <si>
    <t>P.4.3.1.b</t>
  </si>
  <si>
    <t>Rented Building</t>
  </si>
  <si>
    <t>P.4.3.2</t>
  </si>
  <si>
    <t>Untied grants to UCHCs</t>
  </si>
  <si>
    <t>P.4.3.3</t>
  </si>
  <si>
    <t>Untied grants to Maternity Homes</t>
  </si>
  <si>
    <t>P.6.2.1</t>
  </si>
  <si>
    <t>Untied grants to MAS</t>
  </si>
  <si>
    <t>P.4.2.2.1</t>
  </si>
  <si>
    <t>UPHC</t>
  </si>
  <si>
    <t>P.4.2.2.2</t>
  </si>
  <si>
    <t>UCHC</t>
  </si>
  <si>
    <t>Maternity Homes</t>
  </si>
  <si>
    <t>P.4.2.3</t>
  </si>
  <si>
    <t>Operational Expenses (rent, telephone, electricity etc.)</t>
  </si>
  <si>
    <t>P.4.2.3.1</t>
  </si>
  <si>
    <t>Rent for UPHC</t>
  </si>
  <si>
    <t>P.4.2.1.1</t>
  </si>
  <si>
    <t>P.4.2.1.2</t>
  </si>
  <si>
    <t>P.4.2.1.3</t>
  </si>
  <si>
    <t>Health Kiosk (for establishment)</t>
  </si>
  <si>
    <t>P.4.4.2.1</t>
  </si>
  <si>
    <t>Equipment for UPHC</t>
  </si>
  <si>
    <t>P.4.4.2.2</t>
  </si>
  <si>
    <t>Equipment for UCHC</t>
  </si>
  <si>
    <t>P.4.4.2.3</t>
  </si>
  <si>
    <t>Equipment for Maternity Homes</t>
  </si>
  <si>
    <t>Procurement of Drugs &amp; Supplies</t>
  </si>
  <si>
    <t>P.4.4.1.1</t>
  </si>
  <si>
    <t>P.6.1.3</t>
  </si>
  <si>
    <t xml:space="preserve">ASHA Drug kits </t>
  </si>
  <si>
    <t>P.6.1.4</t>
  </si>
  <si>
    <t>HBNC Kits</t>
  </si>
  <si>
    <t>P.4.4.1.4</t>
  </si>
  <si>
    <t>National Free Diagnostic Services</t>
  </si>
  <si>
    <t>P.4.1.1</t>
  </si>
  <si>
    <t>ANMs/LHVs</t>
  </si>
  <si>
    <t>P.4.1.1.1</t>
  </si>
  <si>
    <t>P.4.1.1.2</t>
  </si>
  <si>
    <t>P.4.1.1.3</t>
  </si>
  <si>
    <t>P.4.1.2</t>
  </si>
  <si>
    <t>Staff nurse</t>
  </si>
  <si>
    <t>P.4.1.2.1</t>
  </si>
  <si>
    <t>P.4.1.2.2</t>
  </si>
  <si>
    <t>P.4.1.2.3</t>
  </si>
  <si>
    <t>P.4.1.6</t>
  </si>
  <si>
    <t>Lab Technicians</t>
  </si>
  <si>
    <t>P.4.1.6.1</t>
  </si>
  <si>
    <t>P.4.1.6.2</t>
  </si>
  <si>
    <t>P.4.1.6.3</t>
  </si>
  <si>
    <t>P.4.1.7</t>
  </si>
  <si>
    <t>P.4.1.7.1</t>
  </si>
  <si>
    <t>P.4.1.7.2</t>
  </si>
  <si>
    <t>P.4.1.7.3</t>
  </si>
  <si>
    <t>P.4.1.8</t>
  </si>
  <si>
    <t>Other staff</t>
  </si>
  <si>
    <t>P.4.1.8.1</t>
  </si>
  <si>
    <t>X-ray technicians</t>
  </si>
  <si>
    <t>P.4.1.9.2</t>
  </si>
  <si>
    <t>P.4.1.8.3</t>
  </si>
  <si>
    <t>P.4.1.5</t>
  </si>
  <si>
    <t>Specialists (at UCHC)</t>
  </si>
  <si>
    <t>P.4.1.5.1</t>
  </si>
  <si>
    <t>Obstetrician / Gynaecologist</t>
  </si>
  <si>
    <t>P.4.1.5.2</t>
  </si>
  <si>
    <t>P.4.1.5.3</t>
  </si>
  <si>
    <t>Anaesthetist</t>
  </si>
  <si>
    <t>P.4.1.5.4</t>
  </si>
  <si>
    <t>Surgeon</t>
  </si>
  <si>
    <t>P.4.1.5.5</t>
  </si>
  <si>
    <t>Pathologist</t>
  </si>
  <si>
    <t>P.4.1.5.6</t>
  </si>
  <si>
    <t>Radiologist</t>
  </si>
  <si>
    <t>P.4.1.5.7</t>
  </si>
  <si>
    <t>Dentists</t>
  </si>
  <si>
    <t>P.4.1.3.1</t>
  </si>
  <si>
    <t>MO at UPHC</t>
  </si>
  <si>
    <t>P.4.1.3.1.1</t>
  </si>
  <si>
    <t>Full-time</t>
  </si>
  <si>
    <t>P.4.1.3.1.2</t>
  </si>
  <si>
    <t>Part-time</t>
  </si>
  <si>
    <t>P.4.1.3.2</t>
  </si>
  <si>
    <t>MO at Maternity Homes</t>
  </si>
  <si>
    <t>P.4.1.3.2.1</t>
  </si>
  <si>
    <t>P.4.1.3.2.2</t>
  </si>
  <si>
    <t>P.4.1.4</t>
  </si>
  <si>
    <t>MO at UCHC</t>
  </si>
  <si>
    <t>P.4.1.4.1</t>
  </si>
  <si>
    <t>P.4.1.9</t>
  </si>
  <si>
    <t>Public Health Manager/Facility Manager</t>
  </si>
  <si>
    <t>P.4.1.9.1</t>
  </si>
  <si>
    <t>P.4.1.11</t>
  </si>
  <si>
    <t>Other Support staff</t>
  </si>
  <si>
    <t>P.4.1.10</t>
  </si>
  <si>
    <t>DEO cum Accountant</t>
  </si>
  <si>
    <t>Incentives/ Allowances/ Awards</t>
  </si>
  <si>
    <t>P.3.3</t>
  </si>
  <si>
    <t xml:space="preserve">Support for Identified Training Institutions </t>
  </si>
  <si>
    <t>Training HR Increment</t>
  </si>
  <si>
    <t>Training HR EPF</t>
  </si>
  <si>
    <t>Trainings</t>
  </si>
  <si>
    <t>P.3.2.1</t>
  </si>
  <si>
    <t>Training/ orientation of ANM and other paramedical staff</t>
  </si>
  <si>
    <t>P.3.2.2</t>
  </si>
  <si>
    <t>Training/ orientation of Medical Officers</t>
  </si>
  <si>
    <t>P.3.2.3</t>
  </si>
  <si>
    <t>Training/ Orientation of Specialists</t>
  </si>
  <si>
    <t>P.3.2.4</t>
  </si>
  <si>
    <t>Training/ Orientation of RKS</t>
  </si>
  <si>
    <t>Training on Quality Assurance</t>
  </si>
  <si>
    <t>P.3.2.6</t>
  </si>
  <si>
    <t>Training on Other Disease control program if required (Please specify )</t>
  </si>
  <si>
    <t>P.3.2.7</t>
  </si>
  <si>
    <t>Training / orientation on HMIS/ICT</t>
  </si>
  <si>
    <t>P.3.2.8</t>
  </si>
  <si>
    <t>P.8.2</t>
  </si>
  <si>
    <t>Research Studies</t>
  </si>
  <si>
    <t>P.1.1.1/ P.1.2.1</t>
  </si>
  <si>
    <t>Mapping of slums and vulnerable population in Metro cities/ other cities &amp; towns</t>
  </si>
  <si>
    <t>P.9.1</t>
  </si>
  <si>
    <t>Print Media</t>
  </si>
  <si>
    <t>P.9.2</t>
  </si>
  <si>
    <t>Electronic Media</t>
  </si>
  <si>
    <t>P.9.3</t>
  </si>
  <si>
    <t>IPC</t>
  </si>
  <si>
    <t>P.9.4</t>
  </si>
  <si>
    <t>Other Media</t>
  </si>
  <si>
    <t>Printing activities</t>
  </si>
  <si>
    <t>Drug Warehousing &amp; Logistics</t>
  </si>
  <si>
    <t>Drug Ware Housing (All operating costs including HR, etc.)</t>
  </si>
  <si>
    <t>Logistic support for Urban Health Facilities</t>
  </si>
  <si>
    <t>P.5.1</t>
  </si>
  <si>
    <t>QA committees at city level (meetings, workshops, etc.)</t>
  </si>
  <si>
    <t>P.5.2</t>
  </si>
  <si>
    <t>Review meetings</t>
  </si>
  <si>
    <t>P.8.3</t>
  </si>
  <si>
    <t>ICT Initiatives</t>
  </si>
  <si>
    <t>P.8.3.1</t>
  </si>
  <si>
    <t>Hardware &amp; Connectivity</t>
  </si>
  <si>
    <t>P.8.3.2</t>
  </si>
  <si>
    <t>Software</t>
  </si>
  <si>
    <t>P.2.1</t>
  </si>
  <si>
    <t>State PMU</t>
  </si>
  <si>
    <t>P.2.1.1</t>
  </si>
  <si>
    <t>P.2.1.2</t>
  </si>
  <si>
    <t>P.2.1.3</t>
  </si>
  <si>
    <t>P.2.1.4</t>
  </si>
  <si>
    <t>Salaries for staff on deputation</t>
  </si>
  <si>
    <t>P.2.1.5</t>
  </si>
  <si>
    <t>P.2.2</t>
  </si>
  <si>
    <t>District PMU</t>
  </si>
  <si>
    <t>P.2.2.1</t>
  </si>
  <si>
    <t>P.2.2.2</t>
  </si>
  <si>
    <t>P.2.2.3</t>
  </si>
  <si>
    <t>P.2.2.4</t>
  </si>
  <si>
    <t>P.2.3</t>
  </si>
  <si>
    <t>City PMU</t>
  </si>
  <si>
    <t>P.2.3.1</t>
  </si>
  <si>
    <t>P.2.3.2</t>
  </si>
  <si>
    <t>P.2.3.3</t>
  </si>
  <si>
    <t>P.2.3.4</t>
  </si>
  <si>
    <t>IT Support</t>
  </si>
  <si>
    <t>Innovations</t>
  </si>
  <si>
    <t>A.9.1.1</t>
  </si>
  <si>
    <t>HR for Nursing Schools/ Institutions/ Nursing Directorate/ SIHFW</t>
  </si>
  <si>
    <t>HR for Skill Lab/ Training Institutes/ SIHFW</t>
  </si>
  <si>
    <t>Mobility &amp; Communication support for AH counsellors</t>
  </si>
  <si>
    <t>Mobility and communication support for RKSK district coordinator/ consultant</t>
  </si>
  <si>
    <t>NUHM: Abstract for Metro cities</t>
  </si>
  <si>
    <t>NUHM: Abstract for Non-Metro cities</t>
  </si>
  <si>
    <t>U.1</t>
  </si>
  <si>
    <t>U.1.1</t>
  </si>
  <si>
    <t>U.1.1.1</t>
  </si>
  <si>
    <t>U.1.1.2</t>
  </si>
  <si>
    <t>U.1.1.3</t>
  </si>
  <si>
    <t>U.1.2</t>
  </si>
  <si>
    <t>U.1.2.1</t>
  </si>
  <si>
    <t>U.1.2.2</t>
  </si>
  <si>
    <t>U.1.3</t>
  </si>
  <si>
    <t>U.1.3.1</t>
  </si>
  <si>
    <t>U.1.3.2</t>
  </si>
  <si>
    <t>U.1.3.3</t>
  </si>
  <si>
    <t>U.1.3.4</t>
  </si>
  <si>
    <t>U.2</t>
  </si>
  <si>
    <t>U.2.1</t>
  </si>
  <si>
    <t>U.2.1.1</t>
  </si>
  <si>
    <t>U.2.1.2</t>
  </si>
  <si>
    <t>U.2.2</t>
  </si>
  <si>
    <t>U.2.2.1</t>
  </si>
  <si>
    <t>U.2.2.2</t>
  </si>
  <si>
    <t>U.2.3</t>
  </si>
  <si>
    <t>U.2.3.1</t>
  </si>
  <si>
    <t>U.2.3.2</t>
  </si>
  <si>
    <t>U.2.3.3</t>
  </si>
  <si>
    <t>U.2.3.4</t>
  </si>
  <si>
    <t>U.2.3.5</t>
  </si>
  <si>
    <t>U.3</t>
  </si>
  <si>
    <t>U.3.1</t>
  </si>
  <si>
    <t>U.3.1.1</t>
  </si>
  <si>
    <t>U.3.1.1.1</t>
  </si>
  <si>
    <t>U.3.1.1.2</t>
  </si>
  <si>
    <t>U.3.1.1.3</t>
  </si>
  <si>
    <t>U.3.1.2</t>
  </si>
  <si>
    <t>U.3.1.3</t>
  </si>
  <si>
    <t>U.3.1.3.1</t>
  </si>
  <si>
    <t>U.3.2</t>
  </si>
  <si>
    <t>U.3.2.1</t>
  </si>
  <si>
    <t>U.3.2.1.1</t>
  </si>
  <si>
    <t>U.3.2.1.2</t>
  </si>
  <si>
    <t>U.3.3</t>
  </si>
  <si>
    <t>U.4</t>
  </si>
  <si>
    <t>U.4.1.1</t>
  </si>
  <si>
    <t>U.4.1.1.1</t>
  </si>
  <si>
    <t>U.4.1.1.2</t>
  </si>
  <si>
    <t>U.4.1.2</t>
  </si>
  <si>
    <t>U.4.1.3</t>
  </si>
  <si>
    <t>U.4.1.4</t>
  </si>
  <si>
    <t>U.5</t>
  </si>
  <si>
    <t>U.5.1</t>
  </si>
  <si>
    <t>U.5.1.1</t>
  </si>
  <si>
    <t>U.5.1.2</t>
  </si>
  <si>
    <t>U.5.1.3</t>
  </si>
  <si>
    <t>U.5.1.4</t>
  </si>
  <si>
    <t>U.5.1.4.1</t>
  </si>
  <si>
    <t>U.5.2</t>
  </si>
  <si>
    <t>U.5.2.1</t>
  </si>
  <si>
    <t>U.5.2.2</t>
  </si>
  <si>
    <t>U.5.2.3</t>
  </si>
  <si>
    <t>U.5.3</t>
  </si>
  <si>
    <t>U.5.3.1</t>
  </si>
  <si>
    <t>U.6</t>
  </si>
  <si>
    <t>U.6.1</t>
  </si>
  <si>
    <t>U.6.1.1</t>
  </si>
  <si>
    <t>U.6.1.2</t>
  </si>
  <si>
    <t>U.6.1.3</t>
  </si>
  <si>
    <t>U.6.2</t>
  </si>
  <si>
    <t>U.6.2.1</t>
  </si>
  <si>
    <t>U.6.2.2</t>
  </si>
  <si>
    <t>U.6.2.3</t>
  </si>
  <si>
    <t>U.6.2.4</t>
  </si>
  <si>
    <t>U.6.2.4.1</t>
  </si>
  <si>
    <t>U.6.2.4.2</t>
  </si>
  <si>
    <t>U.6.3</t>
  </si>
  <si>
    <t>U.6.4</t>
  </si>
  <si>
    <t>U.7</t>
  </si>
  <si>
    <t>U.7.1</t>
  </si>
  <si>
    <t>U.8</t>
  </si>
  <si>
    <t>U.8.1</t>
  </si>
  <si>
    <t>U.8.1.1</t>
  </si>
  <si>
    <t>U.8.1.1.1</t>
  </si>
  <si>
    <t>U.8.1.1.2</t>
  </si>
  <si>
    <t>U.8.1.1.3</t>
  </si>
  <si>
    <t>U.8.1.2</t>
  </si>
  <si>
    <t>U.8.1.2.1</t>
  </si>
  <si>
    <t>U.8.1.2.2</t>
  </si>
  <si>
    <t>U.8.1.2.3</t>
  </si>
  <si>
    <t>U.8.1.3</t>
  </si>
  <si>
    <t>U.8.1.3.1</t>
  </si>
  <si>
    <t>U.8.1.3.2</t>
  </si>
  <si>
    <t>U.8.1.3.3</t>
  </si>
  <si>
    <t>U.8.1.4</t>
  </si>
  <si>
    <t>U.8.1.4.1</t>
  </si>
  <si>
    <t>U.8.1.4.2</t>
  </si>
  <si>
    <t>U.8.1.4.3</t>
  </si>
  <si>
    <t>U.8.1.5</t>
  </si>
  <si>
    <t>U.8.1.5.1</t>
  </si>
  <si>
    <t>U.8.1.5.2</t>
  </si>
  <si>
    <t>U.8.1.5.3</t>
  </si>
  <si>
    <t>U.8.1.6</t>
  </si>
  <si>
    <t>U.8.1.6.1</t>
  </si>
  <si>
    <t>U.8.1.6.2</t>
  </si>
  <si>
    <t>U.8.1.6.3</t>
  </si>
  <si>
    <t>U.8.1.6.4</t>
  </si>
  <si>
    <t>U.8.1.6.5</t>
  </si>
  <si>
    <t>U.8.1.6.6</t>
  </si>
  <si>
    <t>U.8.1.6.7</t>
  </si>
  <si>
    <t>U.8.1.7</t>
  </si>
  <si>
    <t>U.8.1.7.1</t>
  </si>
  <si>
    <t>U.8.1.8</t>
  </si>
  <si>
    <t>U.8.1.8.1</t>
  </si>
  <si>
    <t>U.8.1.8.1.1</t>
  </si>
  <si>
    <t>U.8.1.8.1.2</t>
  </si>
  <si>
    <t>U.8.1.8.2</t>
  </si>
  <si>
    <t>U.8.1.8.2.1</t>
  </si>
  <si>
    <t>U.8.1.8.2.2</t>
  </si>
  <si>
    <t>U.8.1.8.3</t>
  </si>
  <si>
    <t>U.8.1.8.3.1</t>
  </si>
  <si>
    <t>U.8.1.8.3.2</t>
  </si>
  <si>
    <t>U.8.1.9</t>
  </si>
  <si>
    <t>U.8.1.9.1</t>
  </si>
  <si>
    <t>U.8.1.9.1.1</t>
  </si>
  <si>
    <t>U.8.1.9.1.2</t>
  </si>
  <si>
    <t>U.8.1.10</t>
  </si>
  <si>
    <t>U.8.1.10.1</t>
  </si>
  <si>
    <t>U.8.1.10.2</t>
  </si>
  <si>
    <t>U.8.2</t>
  </si>
  <si>
    <t>U.8.3</t>
  </si>
  <si>
    <t>U.8.4</t>
  </si>
  <si>
    <t>U.8.4.1</t>
  </si>
  <si>
    <t>U.9</t>
  </si>
  <si>
    <t>U.9.1</t>
  </si>
  <si>
    <t>U.9.1.1</t>
  </si>
  <si>
    <t>U.9.1.2</t>
  </si>
  <si>
    <t>U.9.2</t>
  </si>
  <si>
    <t>U.9.3</t>
  </si>
  <si>
    <t>U.9.4</t>
  </si>
  <si>
    <t>U.9.5</t>
  </si>
  <si>
    <t>U.9.5.1</t>
  </si>
  <si>
    <t>U.9.5.2</t>
  </si>
  <si>
    <t>U.9.5.3</t>
  </si>
  <si>
    <t>U.9.5.4</t>
  </si>
  <si>
    <t>U.9.5.5</t>
  </si>
  <si>
    <t>U.9.5.6</t>
  </si>
  <si>
    <t>U.9.5.7</t>
  </si>
  <si>
    <t>U.9.5.8</t>
  </si>
  <si>
    <t>U.10</t>
  </si>
  <si>
    <t>U.10.1</t>
  </si>
  <si>
    <t>U.10.1.1</t>
  </si>
  <si>
    <t>U.10.1.2</t>
  </si>
  <si>
    <t>U.10.2</t>
  </si>
  <si>
    <t>U.10.2.1</t>
  </si>
  <si>
    <t>U.10.2.2</t>
  </si>
  <si>
    <t>U.10.2.3</t>
  </si>
  <si>
    <t>U.10.3</t>
  </si>
  <si>
    <t>U.10.4</t>
  </si>
  <si>
    <t>U.11</t>
  </si>
  <si>
    <t>U.11.1</t>
  </si>
  <si>
    <t>U.11.2</t>
  </si>
  <si>
    <t>U.11.3</t>
  </si>
  <si>
    <t>U.11.4</t>
  </si>
  <si>
    <t>U.11.5</t>
  </si>
  <si>
    <t>U.12</t>
  </si>
  <si>
    <t>U.12.1</t>
  </si>
  <si>
    <t>U.13</t>
  </si>
  <si>
    <t>U.13.1</t>
  </si>
  <si>
    <t>U.13.1.1</t>
  </si>
  <si>
    <t>U.13.2</t>
  </si>
  <si>
    <t>U.13.2.1</t>
  </si>
  <si>
    <t>U.13.2.2</t>
  </si>
  <si>
    <t>U.13.3</t>
  </si>
  <si>
    <t>U.14</t>
  </si>
  <si>
    <t>U.14.1</t>
  </si>
  <si>
    <t>U.14.2</t>
  </si>
  <si>
    <t>U.14.2.1</t>
  </si>
  <si>
    <t>U.15</t>
  </si>
  <si>
    <t>U.15.1</t>
  </si>
  <si>
    <t>U.16</t>
  </si>
  <si>
    <t>U.16.1</t>
  </si>
  <si>
    <t>U.16.1.1</t>
  </si>
  <si>
    <t>U.16.2</t>
  </si>
  <si>
    <t>U.16.3</t>
  </si>
  <si>
    <t>U.16.4</t>
  </si>
  <si>
    <t>U.16.4.1</t>
  </si>
  <si>
    <t>U.17</t>
  </si>
  <si>
    <t>U.17.1</t>
  </si>
  <si>
    <t>U.18</t>
  </si>
  <si>
    <t>NUHM Abstract Total</t>
  </si>
  <si>
    <t>Total Budget Proposed 
(in Lakhs)</t>
  </si>
  <si>
    <t>Total Budget Approved
(in Lakhs)</t>
  </si>
  <si>
    <t>Total Budget Proposed
(in Lakhs)</t>
  </si>
  <si>
    <t>For Metro cities</t>
  </si>
  <si>
    <t>For Non Metro cities</t>
  </si>
  <si>
    <t>NHM</t>
  </si>
  <si>
    <t>NUHM</t>
  </si>
  <si>
    <t>U.6.5</t>
  </si>
  <si>
    <t>RMNCH+A Abstract</t>
  </si>
  <si>
    <t>3.1.2.8</t>
  </si>
  <si>
    <t>3.1.1.2.8</t>
  </si>
  <si>
    <t>3.1.1.4.8</t>
  </si>
  <si>
    <t>Incentive for NCDs</t>
  </si>
  <si>
    <t>3.1.1.6</t>
  </si>
  <si>
    <t>3.1.1.6.1</t>
  </si>
  <si>
    <t>3.1.1.6.2</t>
  </si>
  <si>
    <t>Blood Cell</t>
  </si>
  <si>
    <t>Blood cell</t>
  </si>
  <si>
    <t>U.6.1.4</t>
  </si>
  <si>
    <t>U.5.1.4.2</t>
  </si>
  <si>
    <t>FMR</t>
  </si>
  <si>
    <t>STS, STLS</t>
  </si>
  <si>
    <t>9.5.22.2</t>
  </si>
  <si>
    <t>1.3.1.7</t>
  </si>
  <si>
    <t>1.1.7.6</t>
  </si>
  <si>
    <t>Provision of free medical and surgical care to survivors of gender based violence</t>
  </si>
  <si>
    <t>PHC level: Mobility, Miscellaneous &amp; Contingencies</t>
  </si>
  <si>
    <t>State lab: Meeting Costs/Office expenses/Contingency</t>
  </si>
  <si>
    <t>Model Treatment Centres</t>
  </si>
  <si>
    <t>Meeting Costs/Office expenses/Contingency (photocopy, internet/communication/ Resistance testing in selected cases/ Printing M &amp; E tools/ Tablets for M &amp; E if needed) etc)</t>
  </si>
  <si>
    <t>Management of Hep A &amp; E</t>
  </si>
  <si>
    <t>Treatment Centres</t>
  </si>
  <si>
    <t>Meeting Costs/Office expenses/Contingency</t>
  </si>
  <si>
    <t>NVHCP</t>
  </si>
  <si>
    <t xml:space="preserve">Incentive to ASHA for quarterly visits under HBYC </t>
  </si>
  <si>
    <t>ASHA incentive for accompanying the client for Injectable MPA (Antara Prog) administration ( @Rs 100/dose/beneficiary)- Only for 146 Mission Parivar Vikas districts</t>
  </si>
  <si>
    <t>Trainings under HBYC</t>
  </si>
  <si>
    <t>3.1.1.1.13</t>
  </si>
  <si>
    <t>A.3.7.3/ 3.1.1.2.8</t>
  </si>
  <si>
    <t>Equipment for Paediatric HDU, Emergency, OPD and Ward</t>
  </si>
  <si>
    <t>Drugs</t>
  </si>
  <si>
    <t>Drugs and supplies for NVHCP</t>
  </si>
  <si>
    <t>Kits</t>
  </si>
  <si>
    <t>Consumables for treatment sites (plasticware, RUP, evacuated vacuum tubes, waste disposal bags etc)</t>
  </si>
  <si>
    <t>6.2.23</t>
  </si>
  <si>
    <t>6.2.23.1</t>
  </si>
  <si>
    <t>6.2.23.2</t>
  </si>
  <si>
    <t>6.2.23.3</t>
  </si>
  <si>
    <t>6.2.23.4</t>
  </si>
  <si>
    <t>HRH&amp;HPIP/HSS</t>
  </si>
  <si>
    <t>Full time</t>
  </si>
  <si>
    <t>Part time</t>
  </si>
  <si>
    <t>HRH&amp;HPIP/CH</t>
  </si>
  <si>
    <t>Staff for SNCU/NBSU/Lactation Management Centres</t>
  </si>
  <si>
    <t>Staffs for CLMC at Medical colleges/ DHs</t>
  </si>
  <si>
    <t>Staff for LMU at DH/ SDH/ high caseload CHC</t>
  </si>
  <si>
    <t>HRH&amp;HPIP/NVHCP</t>
  </si>
  <si>
    <t>8.1.5.1</t>
  </si>
  <si>
    <t>8.1.5.2</t>
  </si>
  <si>
    <t xml:space="preserve">Training of master trainers at State, district and block level </t>
  </si>
  <si>
    <t>Training of district Appropriate Authorities and district PNDT Nodal Officers</t>
  </si>
  <si>
    <t>Training of Medical officers conducting pre-natal diagnostic procedures in public health facilities</t>
  </si>
  <si>
    <t>Training of Public prosecutors</t>
  </si>
  <si>
    <t>Trainings for NVHCP</t>
  </si>
  <si>
    <t>3 day training of Medical Officer of the Model Treatment Centre  (15 Medical officers in each batch)</t>
  </si>
  <si>
    <t>5 day training of the lab technicians (15 Lab Technicians in each batch)</t>
  </si>
  <si>
    <t xml:space="preserve">1 day training of Peer support of the Treatment sites (MTC/TCs) </t>
  </si>
  <si>
    <t xml:space="preserve">1 day training of pharmacist of the Treatment sites (MTC/TCs) </t>
  </si>
  <si>
    <t xml:space="preserve">1 day training of DEO of the Treatment sites (MTC/TCs) </t>
  </si>
  <si>
    <t>9.5.2.24</t>
  </si>
  <si>
    <t>9.5.21.3</t>
  </si>
  <si>
    <t>9.5.21.4</t>
  </si>
  <si>
    <t>9.5.29</t>
  </si>
  <si>
    <t>9.5.29.1</t>
  </si>
  <si>
    <t>9.5.29.2</t>
  </si>
  <si>
    <t>9.5.29.3</t>
  </si>
  <si>
    <t>9.5.29.4</t>
  </si>
  <si>
    <t>9.5.29.5</t>
  </si>
  <si>
    <t>9.5.29.6</t>
  </si>
  <si>
    <t>9.5.29.7</t>
  </si>
  <si>
    <t>Printing for IMNCI, FIMNCI, FBNC, NBSU training packages and the translation</t>
  </si>
  <si>
    <t>Printing for Micronutrient Supplementation Programme including IEC materials, reporting formats, guidelines / training materials etc. (For AMB and Vitamin A supplementation programmes)</t>
  </si>
  <si>
    <t>Printing cost for HBYC</t>
  </si>
  <si>
    <t>Printing of training material</t>
  </si>
  <si>
    <t>Printing of PC&amp;PNDT Act and Rules</t>
  </si>
  <si>
    <t>12.2.13</t>
  </si>
  <si>
    <t>16.1.1</t>
  </si>
  <si>
    <t>16.1.1.1</t>
  </si>
  <si>
    <t>16.1.1.1.1</t>
  </si>
  <si>
    <t>16.1.1.1.2</t>
  </si>
  <si>
    <t>16.1.1.2</t>
  </si>
  <si>
    <t>16.1.1.1.3</t>
  </si>
  <si>
    <t>16.1.1.3</t>
  </si>
  <si>
    <t>16.1.2</t>
  </si>
  <si>
    <t>16.1.3</t>
  </si>
  <si>
    <t>16.1.1.4</t>
  </si>
  <si>
    <t>16.1.4</t>
  </si>
  <si>
    <t>16.1.1.5</t>
  </si>
  <si>
    <t>16.1.5</t>
  </si>
  <si>
    <t>16.1.1.6</t>
  </si>
  <si>
    <t>16.1.6</t>
  </si>
  <si>
    <t>16.1.1.7</t>
  </si>
  <si>
    <t>16.1.7</t>
  </si>
  <si>
    <t>16.1.1.8</t>
  </si>
  <si>
    <t>16.1.8</t>
  </si>
  <si>
    <t>16.1.1.9</t>
  </si>
  <si>
    <t>16.1.9</t>
  </si>
  <si>
    <t>16.1.2.1</t>
  </si>
  <si>
    <t>16.2.1</t>
  </si>
  <si>
    <t>16.1.2.1.1</t>
  </si>
  <si>
    <t>16.2.1.1</t>
  </si>
  <si>
    <t>16.1.2.1.2</t>
  </si>
  <si>
    <t>16.2.1.2</t>
  </si>
  <si>
    <t>16.1.2.1.3</t>
  </si>
  <si>
    <t>16.2.1.3</t>
  </si>
  <si>
    <t>16.1.2.1.4</t>
  </si>
  <si>
    <t>16.2.1.4</t>
  </si>
  <si>
    <t>16.1.2.1.5</t>
  </si>
  <si>
    <t>16.2.1.5</t>
  </si>
  <si>
    <t>16.1.2.1.6</t>
  </si>
  <si>
    <t>16.2.1.6</t>
  </si>
  <si>
    <t>16.1.2.1.7</t>
  </si>
  <si>
    <t>16.2.1.7</t>
  </si>
  <si>
    <t>16.1.2.1.8</t>
  </si>
  <si>
    <t>16.2.1.8</t>
  </si>
  <si>
    <t>16.1.2.1.9</t>
  </si>
  <si>
    <t>16.2.1.9</t>
  </si>
  <si>
    <t>16.1.2.1.10</t>
  </si>
  <si>
    <t>16.2.1.10</t>
  </si>
  <si>
    <t>16.1.2.1.11</t>
  </si>
  <si>
    <t>16.2.1.11</t>
  </si>
  <si>
    <t>16.1.2.1.12</t>
  </si>
  <si>
    <t>16.2.1.12</t>
  </si>
  <si>
    <t>16.1.2.1.13</t>
  </si>
  <si>
    <t>16.2.1.13</t>
  </si>
  <si>
    <t>16.1.2.1.14</t>
  </si>
  <si>
    <t>16.2.1.14</t>
  </si>
  <si>
    <t>16.1.2.1.15</t>
  </si>
  <si>
    <t>16.2.1.15</t>
  </si>
  <si>
    <t>16.1.2.1.16</t>
  </si>
  <si>
    <t>16.2.1.16</t>
  </si>
  <si>
    <t>16.1.2.1.17</t>
  </si>
  <si>
    <t>16.2.1.17</t>
  </si>
  <si>
    <t>16.1.2.1.18</t>
  </si>
  <si>
    <t>16.2.1.18</t>
  </si>
  <si>
    <t>16.1.2.1.19</t>
  </si>
  <si>
    <t>16.2.1.19</t>
  </si>
  <si>
    <t>16.1.2.1.20</t>
  </si>
  <si>
    <t>16.2.1.20</t>
  </si>
  <si>
    <t>16.1.2.1.21</t>
  </si>
  <si>
    <t>16.2.1.21</t>
  </si>
  <si>
    <t>16.1.2.2</t>
  </si>
  <si>
    <t>16.2.2</t>
  </si>
  <si>
    <t>16.1.2.2.1</t>
  </si>
  <si>
    <t>16.2.2.1</t>
  </si>
  <si>
    <t>16.1.2.2.2</t>
  </si>
  <si>
    <t>16.2.2.2</t>
  </si>
  <si>
    <t>16.1.2.2.3</t>
  </si>
  <si>
    <t>16.2.2.3</t>
  </si>
  <si>
    <t>16.1.2.2.4</t>
  </si>
  <si>
    <t>16.2.2.4</t>
  </si>
  <si>
    <t>16.1.2.2.5</t>
  </si>
  <si>
    <t>16.1.2.2.6</t>
  </si>
  <si>
    <t>16.2.2.6</t>
  </si>
  <si>
    <t>16.1.2.2.7</t>
  </si>
  <si>
    <t>16.2.2.7</t>
  </si>
  <si>
    <t>16.1.2.2.8</t>
  </si>
  <si>
    <t>16.2.2.8</t>
  </si>
  <si>
    <t>16.1.2.2.9</t>
  </si>
  <si>
    <t>16.2.2.9</t>
  </si>
  <si>
    <t>16.1.2.2.10</t>
  </si>
  <si>
    <t>16.2.2.10</t>
  </si>
  <si>
    <t>16.1.2.2.11</t>
  </si>
  <si>
    <t>16.2.2.11</t>
  </si>
  <si>
    <t>16.1.2.2.12</t>
  </si>
  <si>
    <t>16.2.2.12</t>
  </si>
  <si>
    <t>16.1.2.2.13</t>
  </si>
  <si>
    <t>16.2.2.13</t>
  </si>
  <si>
    <t>16.1.2.2.14</t>
  </si>
  <si>
    <t>16.2.2.14</t>
  </si>
  <si>
    <t>16.1.2.2.15</t>
  </si>
  <si>
    <t>16.2.2.15</t>
  </si>
  <si>
    <t>16.1.2.2.16</t>
  </si>
  <si>
    <t>16.2.2.16</t>
  </si>
  <si>
    <t>16.1.3.1</t>
  </si>
  <si>
    <t>16.3.1</t>
  </si>
  <si>
    <t>16.1.3.1.1</t>
  </si>
  <si>
    <t>16.3.1.1</t>
  </si>
  <si>
    <t>16.1.3.1.2</t>
  </si>
  <si>
    <t>16.3.1.2</t>
  </si>
  <si>
    <t>16.1.3.1.3</t>
  </si>
  <si>
    <t>16.3.1.3</t>
  </si>
  <si>
    <t>16.1.3.1.4</t>
  </si>
  <si>
    <t>16.3.1.4</t>
  </si>
  <si>
    <t>16.1.3.1.5</t>
  </si>
  <si>
    <t>16.3.1.5</t>
  </si>
  <si>
    <t>16.1.3.1.6</t>
  </si>
  <si>
    <t>16.3.1.6</t>
  </si>
  <si>
    <t>16.1.3.1.7</t>
  </si>
  <si>
    <t>16.3.1.7</t>
  </si>
  <si>
    <t>16.1.3.1.8</t>
  </si>
  <si>
    <t>16.3.1.8</t>
  </si>
  <si>
    <t>16.1.3.1.9</t>
  </si>
  <si>
    <t>16.3.1.9</t>
  </si>
  <si>
    <t>16.1.3.1.10</t>
  </si>
  <si>
    <t>16.3.1.10</t>
  </si>
  <si>
    <t>16.1.3.1.11</t>
  </si>
  <si>
    <t>16.3.1.11</t>
  </si>
  <si>
    <t>16.1.3.1.12</t>
  </si>
  <si>
    <t>16.3.1.12</t>
  </si>
  <si>
    <t>16.1.3.1.13</t>
  </si>
  <si>
    <t>16.3.1.13</t>
  </si>
  <si>
    <t>16.1.3.1.14</t>
  </si>
  <si>
    <t>16.3.1.14</t>
  </si>
  <si>
    <t>16.1.3.1.15</t>
  </si>
  <si>
    <t>16.3.1.15</t>
  </si>
  <si>
    <t>16.1.3.1.16</t>
  </si>
  <si>
    <t>16.1.3.1.17</t>
  </si>
  <si>
    <t>16.3.1.16</t>
  </si>
  <si>
    <t>16.1.3.1.18</t>
  </si>
  <si>
    <t>16.3.1.17</t>
  </si>
  <si>
    <t>16.1.3.1.19</t>
  </si>
  <si>
    <t>16.3.1.18</t>
  </si>
  <si>
    <t>16.3.1.19</t>
  </si>
  <si>
    <t>16.3.1.20</t>
  </si>
  <si>
    <t>16.1.3.2</t>
  </si>
  <si>
    <t>16.3.2</t>
  </si>
  <si>
    <t>16.1.3.2.1</t>
  </si>
  <si>
    <t>16.3.2.1</t>
  </si>
  <si>
    <t>16.1.3.2.2</t>
  </si>
  <si>
    <t>16.3.2.2</t>
  </si>
  <si>
    <t>16.1.3.3</t>
  </si>
  <si>
    <t>16.3.3</t>
  </si>
  <si>
    <t>16.1.3.3.1</t>
  </si>
  <si>
    <t>16.3.3.1</t>
  </si>
  <si>
    <t>16.1.3.3.2</t>
  </si>
  <si>
    <t>16.3.3.2</t>
  </si>
  <si>
    <t>16.1.3.3.3</t>
  </si>
  <si>
    <t>16.3.3.3</t>
  </si>
  <si>
    <t>16.1.3.3.4</t>
  </si>
  <si>
    <t>16.3.3.4</t>
  </si>
  <si>
    <t>16.1.3.3.5</t>
  </si>
  <si>
    <t>16.3.3.5</t>
  </si>
  <si>
    <t>16.1.3.3.6</t>
  </si>
  <si>
    <t>16.3.3.6</t>
  </si>
  <si>
    <t>16.1.3.3.7</t>
  </si>
  <si>
    <t>16.3.3.7</t>
  </si>
  <si>
    <t>16.1.3.3.8</t>
  </si>
  <si>
    <t>16.3.3.8</t>
  </si>
  <si>
    <t>16.1.3.3.9</t>
  </si>
  <si>
    <t>16.3.3.9</t>
  </si>
  <si>
    <t>16.1.3.3.10</t>
  </si>
  <si>
    <t>16.3.3.10</t>
  </si>
  <si>
    <t>16.1.3.3.11</t>
  </si>
  <si>
    <t>16.3.3.11</t>
  </si>
  <si>
    <t>16.1.3.3.12</t>
  </si>
  <si>
    <t>16.3.3.12</t>
  </si>
  <si>
    <t>16.1.3.3.13</t>
  </si>
  <si>
    <t>16.3.3.13</t>
  </si>
  <si>
    <t>16.1.3.3.14</t>
  </si>
  <si>
    <t>16.3.3.14</t>
  </si>
  <si>
    <t>16.1.3.3.15</t>
  </si>
  <si>
    <t>16.3.3.15</t>
  </si>
  <si>
    <t>16.1.3.3.16</t>
  </si>
  <si>
    <t>16.3.3.16</t>
  </si>
  <si>
    <t>16.3.3.17</t>
  </si>
  <si>
    <t>16.1.3.4</t>
  </si>
  <si>
    <t>16.3.4</t>
  </si>
  <si>
    <t>16.1.3.4.1</t>
  </si>
  <si>
    <t>16.3.4.1</t>
  </si>
  <si>
    <t>16.1.3.4.2</t>
  </si>
  <si>
    <t>16.3.4.2</t>
  </si>
  <si>
    <t>16.1.3.4.3</t>
  </si>
  <si>
    <t>16.3.4.3</t>
  </si>
  <si>
    <t>16.1.3.4.4</t>
  </si>
  <si>
    <t>16.3.4.4</t>
  </si>
  <si>
    <t>16.1.3.4.5</t>
  </si>
  <si>
    <t>16.3.4.5</t>
  </si>
  <si>
    <t>16.1.3.5</t>
  </si>
  <si>
    <t>16.3.5</t>
  </si>
  <si>
    <t>16.1.3.5.1</t>
  </si>
  <si>
    <t>16.3.5.1</t>
  </si>
  <si>
    <t>16.1.4.1</t>
  </si>
  <si>
    <t>16.4.1</t>
  </si>
  <si>
    <t>16.1.4.1.1</t>
  </si>
  <si>
    <t>16.4.1.1</t>
  </si>
  <si>
    <t>16.1.4.1.2</t>
  </si>
  <si>
    <t>16.4.1.2</t>
  </si>
  <si>
    <t>16.1.4.1.3</t>
  </si>
  <si>
    <t>16.4.1.3</t>
  </si>
  <si>
    <t>16.1.4.1.4</t>
  </si>
  <si>
    <t>16.4.1.4</t>
  </si>
  <si>
    <t>16.1.4.1.5</t>
  </si>
  <si>
    <t>16.4.1.5</t>
  </si>
  <si>
    <t>16.1.4.1.6</t>
  </si>
  <si>
    <t>16.4.1.6</t>
  </si>
  <si>
    <t>16.1.4.1.7</t>
  </si>
  <si>
    <t>16.4.1.7</t>
  </si>
  <si>
    <t>16.1.4.1.8</t>
  </si>
  <si>
    <t>16.4.1.8</t>
  </si>
  <si>
    <t>16.1.4.1.9</t>
  </si>
  <si>
    <t>16.4.1.9</t>
  </si>
  <si>
    <t>16.1.4.1.10</t>
  </si>
  <si>
    <t>16.4.1.10</t>
  </si>
  <si>
    <t>16.1.4.1.11</t>
  </si>
  <si>
    <t>16.4.1.11</t>
  </si>
  <si>
    <t>16.1.4.1.12</t>
  </si>
  <si>
    <t>16.4.1.12</t>
  </si>
  <si>
    <t>16.1.4.1.13</t>
  </si>
  <si>
    <t>16.4.1.13</t>
  </si>
  <si>
    <t>16.1.4.1.14</t>
  </si>
  <si>
    <t>16.1.4.2</t>
  </si>
  <si>
    <t>16.4.2</t>
  </si>
  <si>
    <t>16.1.4.2.1</t>
  </si>
  <si>
    <t>16.4.2.1</t>
  </si>
  <si>
    <t>16.1.4.2.2</t>
  </si>
  <si>
    <t>16.4.2.2</t>
  </si>
  <si>
    <t>16.1.4.2.3</t>
  </si>
  <si>
    <t>16.4.2.3</t>
  </si>
  <si>
    <t>16.1.4.2.4</t>
  </si>
  <si>
    <t>16.4.2.4</t>
  </si>
  <si>
    <t>16.1.4.2.5</t>
  </si>
  <si>
    <t>16.4.2.5</t>
  </si>
  <si>
    <t>16.1.4.2.6</t>
  </si>
  <si>
    <t>16.4.2.6</t>
  </si>
  <si>
    <t>16.1.4.2.7</t>
  </si>
  <si>
    <t>16.4.2.7</t>
  </si>
  <si>
    <t>16.1.4.2.8</t>
  </si>
  <si>
    <t>16.4.2.8</t>
  </si>
  <si>
    <t>16.1.4.2.9</t>
  </si>
  <si>
    <t>16.4.2.9</t>
  </si>
  <si>
    <t>16.1.4.3</t>
  </si>
  <si>
    <t>16.4.3</t>
  </si>
  <si>
    <t>16.1.4.3.1</t>
  </si>
  <si>
    <t>16.4.3.1</t>
  </si>
  <si>
    <t>16.1.5.1</t>
  </si>
  <si>
    <t>16.7.1</t>
  </si>
  <si>
    <t>16.1.5.1.1</t>
  </si>
  <si>
    <t>16.7.1.1</t>
  </si>
  <si>
    <t>16.1.5.1.2</t>
  </si>
  <si>
    <t>16.7.1.2</t>
  </si>
  <si>
    <t>16.1.5.1.3</t>
  </si>
  <si>
    <t>16.7.1.3</t>
  </si>
  <si>
    <t>16.1.5.2</t>
  </si>
  <si>
    <t>16.7.2</t>
  </si>
  <si>
    <t>16.1.5.2.1</t>
  </si>
  <si>
    <t>16.7.2.1</t>
  </si>
  <si>
    <t>16.1.5.2.2</t>
  </si>
  <si>
    <t>16.7.2.2</t>
  </si>
  <si>
    <t>16.1.5.2.3</t>
  </si>
  <si>
    <t>16.7.2.3</t>
  </si>
  <si>
    <t>16.1.5.2.4</t>
  </si>
  <si>
    <t>16.7.2.4</t>
  </si>
  <si>
    <t>16.1.5.2.5</t>
  </si>
  <si>
    <t>16.7.2.5</t>
  </si>
  <si>
    <t>16.1.5.2.6</t>
  </si>
  <si>
    <t>16.7.2.6</t>
  </si>
  <si>
    <t>16.1.5.2.7</t>
  </si>
  <si>
    <t>16.7.2.7</t>
  </si>
  <si>
    <t>16.1.5.3</t>
  </si>
  <si>
    <t>16.7.3</t>
  </si>
  <si>
    <t>16.1.5.3.1</t>
  </si>
  <si>
    <t>16.7.3.1</t>
  </si>
  <si>
    <t>16.1.5.3.2</t>
  </si>
  <si>
    <t>16.7.3.2</t>
  </si>
  <si>
    <t>16.1.5.3.3</t>
  </si>
  <si>
    <t>16.7.3.3</t>
  </si>
  <si>
    <t>16.1.5.3.4</t>
  </si>
  <si>
    <t>16.7.3.4</t>
  </si>
  <si>
    <t>16.1.5.3.5</t>
  </si>
  <si>
    <t>16.7.3.5</t>
  </si>
  <si>
    <t>16.1.5.3.6</t>
  </si>
  <si>
    <t>16.7.3.6</t>
  </si>
  <si>
    <t>16.1.5.3.7</t>
  </si>
  <si>
    <t>16.7.3.7</t>
  </si>
  <si>
    <t>16.1.5.3.8</t>
  </si>
  <si>
    <t>16.7.3.8</t>
  </si>
  <si>
    <t>16.1.5.3.9</t>
  </si>
  <si>
    <t>16.7.3.9</t>
  </si>
  <si>
    <t>16.1.5.3.10</t>
  </si>
  <si>
    <t>16.7.3.10</t>
  </si>
  <si>
    <t>16.1.5.3.11</t>
  </si>
  <si>
    <t>16.7.3.11</t>
  </si>
  <si>
    <t>16.1.5.3.12</t>
  </si>
  <si>
    <t>16.7.3.12</t>
  </si>
  <si>
    <t>16.1.5.3.13</t>
  </si>
  <si>
    <t>16.7.3.13</t>
  </si>
  <si>
    <t>16.1.5.3.14</t>
  </si>
  <si>
    <t>16.7.3.14</t>
  </si>
  <si>
    <t>16.1.5.3.15</t>
  </si>
  <si>
    <t>16.7.3.15</t>
  </si>
  <si>
    <t>16.7.3.16</t>
  </si>
  <si>
    <t>16.7.3.17</t>
  </si>
  <si>
    <t>SVHMU: Meeting Costs/Office expenses/Contingency</t>
  </si>
  <si>
    <t>SVHMU: Cost of travel for supervision and monitoring</t>
  </si>
  <si>
    <t>HRH&amp;HPIP/RBSK</t>
  </si>
  <si>
    <t>HRH&amp;HPIP/RCH</t>
  </si>
  <si>
    <t>HRH&amp;HPIP/RI</t>
  </si>
  <si>
    <t>HRH&amp;HPIP/NMHP</t>
  </si>
  <si>
    <t>Review/orientation meetings for child health programmes</t>
  </si>
  <si>
    <t>HRH&amp;HPIP/FP</t>
  </si>
  <si>
    <t>HRH&amp;HPIP/AH</t>
  </si>
  <si>
    <t>HRH&amp;HPIP/NHSRC-CP</t>
  </si>
  <si>
    <t>HRH&amp;HPIP/NPPCF</t>
  </si>
  <si>
    <t>HRH&amp;HPIP/IDSP</t>
  </si>
  <si>
    <t>HRH&amp;HPIP/NVBDCP</t>
  </si>
  <si>
    <t>HRH&amp;HPIP/NLEP</t>
  </si>
  <si>
    <t>HRH&amp;HPIP/RNTCP</t>
  </si>
  <si>
    <t>HRH&amp;HPIP/NTCP</t>
  </si>
  <si>
    <t>HRH&amp;HPIP/HSS/IEC</t>
  </si>
  <si>
    <t>HRH&amp;HPIP/NPCDCS</t>
  </si>
  <si>
    <t>HRH&amp;HPIP</t>
  </si>
  <si>
    <t>HRH&amp;HPIP/MH</t>
  </si>
  <si>
    <t>HRH&amp;HPIP/NHSRC-QA</t>
  </si>
  <si>
    <t>HRH&amp;HPIP/NPPC</t>
  </si>
  <si>
    <t>Facility/Block</t>
  </si>
  <si>
    <t>HRH&amp;HPIP/Blood cell</t>
  </si>
  <si>
    <t>SVHMU: Non-recurring Equipment- (computer, printer photocopier scanner etc)</t>
  </si>
  <si>
    <t>HRH&amp;HPIP/IEC</t>
  </si>
  <si>
    <t>HRH&amp;HPIP/NPCB</t>
  </si>
  <si>
    <t>Programme Management Activities (as per PM sub annex)</t>
  </si>
  <si>
    <t>16.2.3</t>
  </si>
  <si>
    <t>Others (decoy operations, Mapping or surveys of ultrasound  machines etc )</t>
  </si>
  <si>
    <t>16.4.1.3.1</t>
  </si>
  <si>
    <t>16.4.1.3.2</t>
  </si>
  <si>
    <t>16.4.1.3.3</t>
  </si>
  <si>
    <t>16.4.1.3.4</t>
  </si>
  <si>
    <t>16.4.1.3.5</t>
  </si>
  <si>
    <t>16.4.1.3.6</t>
  </si>
  <si>
    <t>16.4.1.3.7</t>
  </si>
  <si>
    <t>16.4.1.3.8</t>
  </si>
  <si>
    <t>16.4.1.3.9</t>
  </si>
  <si>
    <t>16.4.1.3.10</t>
  </si>
  <si>
    <t>16.4.1.3.11</t>
  </si>
  <si>
    <t>16.4.1.3.12</t>
  </si>
  <si>
    <t>16.4.1.4.1</t>
  </si>
  <si>
    <t>16.4.1.4.2</t>
  </si>
  <si>
    <t>16.4.1.4.3</t>
  </si>
  <si>
    <t>16.4.1.4.4</t>
  </si>
  <si>
    <t>16.4.1.4.5</t>
  </si>
  <si>
    <t>16.4.1.4.6</t>
  </si>
  <si>
    <t>16.4.1.4.7</t>
  </si>
  <si>
    <t>16.4.1.4.8</t>
  </si>
  <si>
    <t>16.4.1.4.9</t>
  </si>
  <si>
    <t>16.4.1.4.10</t>
  </si>
  <si>
    <t>16.4.1.4.11</t>
  </si>
  <si>
    <t>16.4.1.5.1</t>
  </si>
  <si>
    <t>16.4.1.5.2</t>
  </si>
  <si>
    <t>16.4.1.5.3</t>
  </si>
  <si>
    <t>16.4.1.5.4</t>
  </si>
  <si>
    <t>16.4.1.5.5</t>
  </si>
  <si>
    <t>16.4.1.5.6</t>
  </si>
  <si>
    <t>16.4.1.5.7</t>
  </si>
  <si>
    <t>16.4.1.5.8</t>
  </si>
  <si>
    <t>16.4.1.5.9</t>
  </si>
  <si>
    <t>16.4.1.5.10</t>
  </si>
  <si>
    <t>16.4.1.5.11</t>
  </si>
  <si>
    <t>16.4.2.1.1</t>
  </si>
  <si>
    <t>16.4.2.1.2</t>
  </si>
  <si>
    <t>16.4.2.1.3</t>
  </si>
  <si>
    <t>16.4.2.1.4</t>
  </si>
  <si>
    <t>16.4.2.1.5</t>
  </si>
  <si>
    <t>16.4.2.1.6</t>
  </si>
  <si>
    <t>16.4.2.1.7</t>
  </si>
  <si>
    <t>16.4.2.1.8</t>
  </si>
  <si>
    <t>16.4.2.1.9</t>
  </si>
  <si>
    <t>16.4.2.1.10</t>
  </si>
  <si>
    <t>16.4.2.1.11</t>
  </si>
  <si>
    <t>16.4.2.2.1</t>
  </si>
  <si>
    <t>16.4.2.2.2</t>
  </si>
  <si>
    <t>16.4.2.2.3</t>
  </si>
  <si>
    <t>16.4.2.2.4</t>
  </si>
  <si>
    <t>16.4.2.2.5</t>
  </si>
  <si>
    <t>16.4.2.2.6</t>
  </si>
  <si>
    <t>16.4.2.2.7</t>
  </si>
  <si>
    <t>16.4.2.2.8</t>
  </si>
  <si>
    <t>16.4.2.2.9</t>
  </si>
  <si>
    <t>16.4.2.2.10</t>
  </si>
  <si>
    <t>16.4.2.2.11</t>
  </si>
  <si>
    <t>16.4.2.3.1</t>
  </si>
  <si>
    <t>16.4.2.3.2</t>
  </si>
  <si>
    <t>16.4.2.3.3</t>
  </si>
  <si>
    <t>16.4.2.3.4</t>
  </si>
  <si>
    <t>16.4.2.3.5</t>
  </si>
  <si>
    <t>16.4.2.3.6</t>
  </si>
  <si>
    <t>16.4.2.3.7</t>
  </si>
  <si>
    <t>16.4.2.3.8</t>
  </si>
  <si>
    <t>16.4.2.3.9</t>
  </si>
  <si>
    <t>16.4.2.3.10</t>
  </si>
  <si>
    <t>16.4.2.3.11</t>
  </si>
  <si>
    <t>16.4.3.1.1</t>
  </si>
  <si>
    <t>16.4.3.1.2</t>
  </si>
  <si>
    <t>16.4.3.1.3</t>
  </si>
  <si>
    <t>16.4.3.1.4</t>
  </si>
  <si>
    <t>16.4.3.1.5</t>
  </si>
  <si>
    <t>16.4.3.1.6</t>
  </si>
  <si>
    <t>16.4.3.1.7</t>
  </si>
  <si>
    <t>16.4.3.1.8</t>
  </si>
  <si>
    <t>16.4.3.1.9</t>
  </si>
  <si>
    <t>16.4.3.1.10</t>
  </si>
  <si>
    <t>16.4.3.1.11</t>
  </si>
  <si>
    <t>16.4.3.2</t>
  </si>
  <si>
    <t>16.4.3.2.1</t>
  </si>
  <si>
    <t>16.4.3.2.2</t>
  </si>
  <si>
    <t>16.4.3.2.3</t>
  </si>
  <si>
    <t>16.4.3.2.4</t>
  </si>
  <si>
    <t>16.4.3.2.5</t>
  </si>
  <si>
    <t>16.4.3.2.6</t>
  </si>
  <si>
    <t>16.4.3.2.7</t>
  </si>
  <si>
    <t>16.4.3.2.8</t>
  </si>
  <si>
    <t>16.4.3.2.9</t>
  </si>
  <si>
    <t>16.4.3.2.10</t>
  </si>
  <si>
    <t>16.4.3.2.11</t>
  </si>
  <si>
    <t>16.4.3.3</t>
  </si>
  <si>
    <t>16.4.3.3.1</t>
  </si>
  <si>
    <t>16.4.3.3.2</t>
  </si>
  <si>
    <t>16.4.3.3.3</t>
  </si>
  <si>
    <t>16.4.3.3.4</t>
  </si>
  <si>
    <t>16.4.3.3.5</t>
  </si>
  <si>
    <t>16.4.3.3.6</t>
  </si>
  <si>
    <t>16.4.3.3.7</t>
  </si>
  <si>
    <t>16.4.3.3.8</t>
  </si>
  <si>
    <t>16.4.3.3.9</t>
  </si>
  <si>
    <t>16.4.3.3.10</t>
  </si>
  <si>
    <t>16.4.3.3.11</t>
  </si>
  <si>
    <t>16.4.4</t>
  </si>
  <si>
    <t>16.4.5</t>
  </si>
  <si>
    <t>1.3.1.14</t>
  </si>
  <si>
    <t>1.3.1.15</t>
  </si>
  <si>
    <t>1.3.1.16</t>
  </si>
  <si>
    <t>1.3.1.17</t>
  </si>
  <si>
    <t>1.3.1.17.1</t>
  </si>
  <si>
    <t>1.3.1.17.2</t>
  </si>
  <si>
    <t>1.3.1.18</t>
  </si>
  <si>
    <t>1.3.1.19</t>
  </si>
  <si>
    <t>3.1.2.9</t>
  </si>
  <si>
    <t>3.1.1.2.9</t>
  </si>
  <si>
    <t>12.18.1</t>
  </si>
  <si>
    <t>12.18.2</t>
  </si>
  <si>
    <t>3.1.1.6.3</t>
  </si>
  <si>
    <t>8.1.9.5</t>
  </si>
  <si>
    <t>8.1.9.6</t>
  </si>
  <si>
    <t>NHSRC - HCT</t>
  </si>
  <si>
    <t>HSS/ NHSRC -HCT</t>
  </si>
  <si>
    <t>9.5.1.26</t>
  </si>
  <si>
    <t>Travel Cost of State Midwifery Educators: State to National Institute</t>
  </si>
  <si>
    <t xml:space="preserve">Training of Nurse Practitioners in Midwifery </t>
  </si>
  <si>
    <t>9.5.1.27</t>
  </si>
  <si>
    <t>16.1.2.1.23</t>
  </si>
  <si>
    <t>16.2.1.23</t>
  </si>
  <si>
    <t>Mobility support for
Field activities for State MVCR Cell</t>
  </si>
  <si>
    <t>9.2.4</t>
  </si>
  <si>
    <t>State level Midwifery Educators</t>
  </si>
  <si>
    <t>Monitoring &amp; Evaluation under MVCR</t>
  </si>
  <si>
    <t>Logistic for Entomological Lab Strengthening and others under MVCR</t>
  </si>
  <si>
    <t>9.5.12.8</t>
  </si>
  <si>
    <t>Training under MVCR</t>
  </si>
  <si>
    <t>11.15.8</t>
  </si>
  <si>
    <t>IEC/ BCC activities under MVCR</t>
  </si>
  <si>
    <t>1.1.7.8</t>
  </si>
  <si>
    <t>Patient requiring Blood Transfusion: 1) Patients with blood disorders 2) Patients in Trauma 3) Other requiring blood transfusion</t>
  </si>
  <si>
    <t>MH/ Blood cell</t>
  </si>
  <si>
    <t>HSS/ blood cell</t>
  </si>
  <si>
    <t>IEC/BCC activities under Blood Services</t>
  </si>
  <si>
    <t>IEC/BCC activities under Blood Disorders</t>
  </si>
  <si>
    <t>Hemo-Dialysis Services under PMNDP</t>
  </si>
  <si>
    <t>Peritoneal Dialysis Services under PMNDP</t>
  </si>
  <si>
    <t>1.1.6.5.1</t>
  </si>
  <si>
    <t>1.1.6.5.2</t>
  </si>
  <si>
    <t>14.1.1.4</t>
  </si>
  <si>
    <t>14.1.1.5</t>
  </si>
  <si>
    <t>Proposed 2020-21 (Rs. In Lakhs)</t>
  </si>
  <si>
    <t>Approved 2020-21 (Rs. In Lakhs)</t>
  </si>
  <si>
    <t>Approved Budget as per RoPs 2019-20</t>
  </si>
  <si>
    <t>Expenditure
(till Dec '19)</t>
  </si>
  <si>
    <t xml:space="preserve">Physical Achievement (as on Dec'19) </t>
  </si>
  <si>
    <t>Expenditure (as on Dec'19)</t>
  </si>
  <si>
    <t>Mobility support for SPMU</t>
  </si>
  <si>
    <t>Mobility support for DPMU</t>
  </si>
  <si>
    <t>Administrative expenses (including Review meetings, workshops,  etc.) for SPMU</t>
  </si>
  <si>
    <t>Administrative expenses (including Review meetings, workshops,  etc.) for DPMU</t>
  </si>
  <si>
    <t>U.16.4.2</t>
  </si>
  <si>
    <t>U.16.4.3</t>
  </si>
  <si>
    <t>U.16.4.4</t>
  </si>
  <si>
    <t xml:space="preserve">Office Operational Cost </t>
  </si>
  <si>
    <t>Abstract for NVHCP</t>
  </si>
  <si>
    <t>1.3.1.18.1</t>
  </si>
  <si>
    <t>1.3.1.18.2</t>
  </si>
  <si>
    <t>Annexures</t>
  </si>
  <si>
    <t>Abstracts</t>
  </si>
  <si>
    <t>Blood Services &amp; Disorders</t>
  </si>
  <si>
    <t>Dialysis Programme</t>
  </si>
  <si>
    <t>Health &amp; Wellness Centre</t>
  </si>
  <si>
    <t>RMNCH+A</t>
  </si>
  <si>
    <t>AYUSH</t>
  </si>
  <si>
    <t>ASHA</t>
  </si>
  <si>
    <t>NUHM: Non Metro</t>
  </si>
  <si>
    <t>NUHM: Metro</t>
  </si>
  <si>
    <t>NUHM Summary</t>
  </si>
  <si>
    <r>
      <rPr>
        <b/>
        <sz val="10"/>
        <rFont val="Arial"/>
        <family val="2"/>
      </rPr>
      <t xml:space="preserve">FMR 1: </t>
    </r>
    <r>
      <rPr>
        <sz val="10"/>
        <rFont val="Arial"/>
        <family val="2"/>
      </rPr>
      <t>Service Delivery: Facility Based</t>
    </r>
  </si>
  <si>
    <r>
      <rPr>
        <b/>
        <sz val="10"/>
        <rFont val="Arial"/>
        <family val="2"/>
      </rPr>
      <t xml:space="preserve">FMR 2: </t>
    </r>
    <r>
      <rPr>
        <sz val="10"/>
        <rFont val="Arial"/>
        <family val="2"/>
      </rPr>
      <t>Service Delivery: Community Based</t>
    </r>
  </si>
  <si>
    <r>
      <rPr>
        <b/>
        <sz val="10"/>
        <rFont val="Arial"/>
        <family val="2"/>
      </rPr>
      <t xml:space="preserve">FMR 3: </t>
    </r>
    <r>
      <rPr>
        <sz val="10"/>
        <rFont val="Arial"/>
        <family val="2"/>
      </rPr>
      <t>Community Intervention</t>
    </r>
  </si>
  <si>
    <r>
      <rPr>
        <b/>
        <sz val="10"/>
        <rFont val="Arial"/>
        <family val="2"/>
      </rPr>
      <t xml:space="preserve">FMR 4: </t>
    </r>
    <r>
      <rPr>
        <sz val="10"/>
        <rFont val="Arial"/>
        <family val="2"/>
      </rPr>
      <t>Untied grants</t>
    </r>
  </si>
  <si>
    <r>
      <rPr>
        <b/>
        <sz val="10"/>
        <rFont val="Arial"/>
        <family val="2"/>
      </rPr>
      <t xml:space="preserve">FMR 5: </t>
    </r>
    <r>
      <rPr>
        <sz val="10"/>
        <rFont val="Arial"/>
        <family val="2"/>
      </rPr>
      <t>Infrastructure</t>
    </r>
  </si>
  <si>
    <r>
      <rPr>
        <b/>
        <sz val="10"/>
        <rFont val="Arial"/>
        <family val="2"/>
      </rPr>
      <t xml:space="preserve">FMR 6: </t>
    </r>
    <r>
      <rPr>
        <sz val="10"/>
        <rFont val="Arial"/>
        <family val="2"/>
      </rPr>
      <t>Procurement</t>
    </r>
  </si>
  <si>
    <r>
      <rPr>
        <b/>
        <sz val="10"/>
        <rFont val="Arial"/>
        <family val="2"/>
      </rPr>
      <t xml:space="preserve">FMR 7: </t>
    </r>
    <r>
      <rPr>
        <sz val="10"/>
        <rFont val="Arial"/>
        <family val="2"/>
      </rPr>
      <t>Referral Transport</t>
    </r>
  </si>
  <si>
    <r>
      <rPr>
        <b/>
        <sz val="10"/>
        <rFont val="Arial"/>
        <family val="2"/>
      </rPr>
      <t xml:space="preserve">FMR 8: </t>
    </r>
    <r>
      <rPr>
        <sz val="10"/>
        <rFont val="Arial"/>
        <family val="2"/>
      </rPr>
      <t>Human Resource (Service Delivery)</t>
    </r>
  </si>
  <si>
    <r>
      <rPr>
        <b/>
        <sz val="10"/>
        <rFont val="Arial"/>
        <family val="2"/>
      </rPr>
      <t xml:space="preserve">FMR 9: </t>
    </r>
    <r>
      <rPr>
        <sz val="10"/>
        <rFont val="Arial"/>
        <family val="2"/>
      </rPr>
      <t>Training</t>
    </r>
  </si>
  <si>
    <r>
      <rPr>
        <b/>
        <sz val="10"/>
        <rFont val="Arial"/>
        <family val="2"/>
      </rPr>
      <t xml:space="preserve">FMR 10: </t>
    </r>
    <r>
      <rPr>
        <sz val="10"/>
        <rFont val="Arial"/>
        <family val="2"/>
      </rPr>
      <t>Review, Research and Surveillance</t>
    </r>
  </si>
  <si>
    <r>
      <rPr>
        <b/>
        <sz val="10"/>
        <rFont val="Arial"/>
        <family val="2"/>
      </rPr>
      <t xml:space="preserve">FMR 11: </t>
    </r>
    <r>
      <rPr>
        <sz val="10"/>
        <rFont val="Arial"/>
        <family val="2"/>
      </rPr>
      <t>IEC-BCC</t>
    </r>
  </si>
  <si>
    <r>
      <rPr>
        <b/>
        <sz val="10"/>
        <rFont val="Arial"/>
        <family val="2"/>
      </rPr>
      <t xml:space="preserve">FMR 12: </t>
    </r>
    <r>
      <rPr>
        <sz val="10"/>
        <rFont val="Arial"/>
        <family val="2"/>
      </rPr>
      <t xml:space="preserve">Printing </t>
    </r>
  </si>
  <si>
    <r>
      <rPr>
        <b/>
        <sz val="10"/>
        <rFont val="Arial"/>
        <family val="2"/>
      </rPr>
      <t xml:space="preserve">FMR 13: </t>
    </r>
    <r>
      <rPr>
        <sz val="10"/>
        <rFont val="Arial"/>
        <family val="2"/>
      </rPr>
      <t xml:space="preserve">Quality </t>
    </r>
  </si>
  <si>
    <r>
      <rPr>
        <b/>
        <sz val="10"/>
        <rFont val="Arial"/>
        <family val="2"/>
      </rPr>
      <t xml:space="preserve">FMR 15: </t>
    </r>
    <r>
      <rPr>
        <sz val="10"/>
        <rFont val="Arial"/>
        <family val="2"/>
      </rPr>
      <t>PPP</t>
    </r>
  </si>
  <si>
    <r>
      <rPr>
        <b/>
        <sz val="10"/>
        <rFont val="Arial"/>
        <family val="2"/>
      </rPr>
      <t xml:space="preserve">FMR 16: </t>
    </r>
    <r>
      <rPr>
        <sz val="10"/>
        <rFont val="Arial"/>
        <family val="2"/>
      </rPr>
      <t xml:space="preserve">Programme Management </t>
    </r>
  </si>
  <si>
    <t>FMR 16.1: PM Activities Sub Annexure</t>
  </si>
  <si>
    <r>
      <rPr>
        <b/>
        <sz val="10"/>
        <rFont val="Arial"/>
        <family val="2"/>
      </rPr>
      <t xml:space="preserve">FMR 17: </t>
    </r>
    <r>
      <rPr>
        <sz val="10"/>
        <rFont val="Arial"/>
        <family val="2"/>
      </rPr>
      <t>IT Initiatives for Service Delivery</t>
    </r>
  </si>
  <si>
    <r>
      <rPr>
        <b/>
        <sz val="10"/>
        <rFont val="Arial"/>
        <family val="2"/>
      </rPr>
      <t xml:space="preserve">FMR 18: </t>
    </r>
    <r>
      <rPr>
        <sz val="10"/>
        <rFont val="Arial"/>
        <family val="2"/>
      </rPr>
      <t>Innovations</t>
    </r>
  </si>
  <si>
    <t>Incentives for Peer Educators under NVHCP</t>
  </si>
  <si>
    <t>Any Other (please specify)</t>
  </si>
  <si>
    <t>National Programme for Prevention and Control of Deafness (NPPCD)</t>
  </si>
  <si>
    <t>National Oral health programme (NOHP)</t>
  </si>
  <si>
    <t>Integrated Disease Surveillance Programme (IDSP)</t>
  </si>
  <si>
    <t>National Vector Borne Disease Control Programme (NVBDCP)</t>
  </si>
  <si>
    <t>Revised National Tuberculosis Control Programme (RNTCP)</t>
  </si>
  <si>
    <t>National Leprosy Eradication Programme (NLEP)</t>
  </si>
  <si>
    <t>National Viral Hepatitis Control Programme (NVHCP)</t>
  </si>
  <si>
    <t>National Tobacco Control Programme (NTCP)</t>
  </si>
  <si>
    <t>National Iodine Deficiency Disorders Control Programme (NIDDCP)</t>
  </si>
  <si>
    <t>National Programme for Health Care for the Elderly (NPHCE)</t>
  </si>
  <si>
    <t>National Program for Control of Blindness and Vision Impairment (NPCB+VI)</t>
  </si>
  <si>
    <t>National Mental Health Program (NMHP)</t>
  </si>
  <si>
    <t>National Programme for Prevention and Control of Diabetes, Cardiovascular Disease and Stroke (NPCDCS)</t>
  </si>
  <si>
    <t>Physical Targets 2019-20</t>
  </si>
  <si>
    <t>As in RoP 2019-20</t>
  </si>
  <si>
    <t>Budget 2019-20</t>
  </si>
  <si>
    <t>Tribal Plan for FY 2020-21</t>
  </si>
  <si>
    <t>MH/NHSRC-CP</t>
  </si>
  <si>
    <t>FP/ RC-CP</t>
  </si>
  <si>
    <t>IEC activities for Ayushman Bharat Health &amp; Wellness centre (H&amp;WC)</t>
  </si>
  <si>
    <t>BSc Community Health/ Bridge Course for CHOs for CPHC</t>
  </si>
  <si>
    <t>ASHA incentives for Ayushman Bharat Health &amp; Wellness Centres (H&amp;WC)</t>
  </si>
  <si>
    <t>Printing activities for Ayushman Bharat H&amp;WC</t>
  </si>
  <si>
    <t>Strengthening of diagnostic services of Ayushman Bharat H&amp;WC through PPP</t>
  </si>
  <si>
    <t>Blood bank/ BCSU/ BSU/ Day care centre for hemoglobinopathies</t>
  </si>
  <si>
    <t>HRH</t>
  </si>
  <si>
    <t>Trainings at District Hospital</t>
  </si>
  <si>
    <t>Trainings at CHC/Sub-Divisional Hospital</t>
  </si>
  <si>
    <t>Trainings at PHC</t>
  </si>
  <si>
    <t>HR at State Level</t>
  </si>
  <si>
    <t>HR at District Level</t>
  </si>
  <si>
    <t>HR at Block Level</t>
  </si>
  <si>
    <t>National programme for Prevention and Management of Burn &amp; Injuries</t>
  </si>
  <si>
    <t>National Rabies Control Programme (NRCP)</t>
  </si>
  <si>
    <r>
      <rPr>
        <b/>
        <sz val="10"/>
        <rFont val="Arial"/>
        <family val="2"/>
      </rPr>
      <t xml:space="preserve">FMR 14: </t>
    </r>
    <r>
      <rPr>
        <sz val="10"/>
        <rFont val="Arial"/>
        <family val="2"/>
      </rPr>
      <t xml:space="preserve">Drug Warehouse &amp; Logistic </t>
    </r>
  </si>
  <si>
    <t>11.24.4.1</t>
  </si>
  <si>
    <t>11.24.4.2</t>
  </si>
  <si>
    <t>IEC/BCC for NTCP</t>
  </si>
  <si>
    <t>IEC/BCC material used for patient counselling</t>
  </si>
  <si>
    <t>MH/ HRH</t>
  </si>
  <si>
    <t>Training/ MH/ HRH</t>
  </si>
  <si>
    <t>HSS/NHSRC QA</t>
  </si>
  <si>
    <t>Vehicle hiring for drug transportation</t>
  </si>
  <si>
    <t>15.5.1.1</t>
  </si>
  <si>
    <t>For GIA to NGOs for setting up/expanding eye care unit in semi-urban/ rural area</t>
  </si>
  <si>
    <t>Pool &amp; PD</t>
  </si>
  <si>
    <t>Remarks</t>
  </si>
  <si>
    <t>SHSRC</t>
  </si>
  <si>
    <t>16.4.1.2.1</t>
  </si>
  <si>
    <t>16.4.1.2.2</t>
  </si>
  <si>
    <t>All state level PM staff under IDSP, NVBDCP, NLEP, RNTCP, NVHCP</t>
  </si>
  <si>
    <t>All district level PM staff under IDSP, NVBDCP, NLEP, RNTCP, NVHCP</t>
  </si>
  <si>
    <t>All district level PM staff under RMNCH+A, A.10, Burn &amp; Injury, Blood Services &amp; Disorders, ASHA programme, Quality Assurance, CPHC and other HSS components</t>
  </si>
  <si>
    <t>All state level PM staff under RMNCH+A, A.10, Burn &amp; Injury, Blood Services &amp; Disorders, ASHA programme, Quality Assurance, CPHC and other HSS components</t>
  </si>
  <si>
    <t>All block level PM staff under RMNCH+A, A.10, Burn &amp; Injury, Blood Services &amp; Disorders, ASHA programme, Quality Assurance, CPHC and other HSS components</t>
  </si>
  <si>
    <t>All block level PM staff under IDSP, NVBDCP, NLEP, RNTCP, NVHCP</t>
  </si>
  <si>
    <t xml:space="preserve">Annual increment for all the existing SD positions </t>
  </si>
  <si>
    <t>Annual increment for all the existing positions</t>
  </si>
  <si>
    <t>Annual increment for all the existing PM positions</t>
  </si>
  <si>
    <t>RNTCP/ HRH&amp;HPIP</t>
  </si>
  <si>
    <t>13.3.2</t>
  </si>
  <si>
    <t>HSS/NHSRC PHA</t>
  </si>
  <si>
    <t>B15.2.8/ 16.1.5.3.5</t>
  </si>
  <si>
    <t>Shifted under FMR 13.3.1</t>
  </si>
  <si>
    <t>Shifted under FMR 16.4.1.2.2</t>
  </si>
  <si>
    <t>16.1.5.3.14.1</t>
  </si>
  <si>
    <t>Any Other Activity</t>
  </si>
  <si>
    <t>GRAND TOTAL: Maternal Health</t>
  </si>
  <si>
    <t xml:space="preserve">TOTAL: Maternal Health (Excluding JSY &amp; JSSK) </t>
  </si>
  <si>
    <t>TOTAL: JSSK</t>
  </si>
  <si>
    <t>TOTAL: JSY</t>
  </si>
  <si>
    <t>GRAND TOTAL: Child Health</t>
  </si>
  <si>
    <t>GRAND TOTAL: Family Planning</t>
  </si>
  <si>
    <t>GRAND TOTAL: Immunization</t>
  </si>
  <si>
    <t>GRAND TOTAL: PC-PNDT</t>
  </si>
  <si>
    <t>RMNCH+A Grand Total</t>
  </si>
  <si>
    <t>GRAND TOTAL: RBSK</t>
  </si>
  <si>
    <t>NIDDCP Grand Total</t>
  </si>
  <si>
    <t>Financial Progress FY 2019-20 (Rs. In Lakhs)</t>
  </si>
  <si>
    <t>Blood Services Grand Total</t>
  </si>
  <si>
    <t>Training of MO and Staff Nurse for H&amp;WC</t>
  </si>
  <si>
    <t>Training of Staff for Ayushman Bharat Health &amp; Wellness Centre (H&amp;WC)</t>
  </si>
  <si>
    <t>Infrastructure strengthening of UPHC to H&amp;WC</t>
  </si>
  <si>
    <t>U.6.5.1</t>
  </si>
  <si>
    <t>U.6.5.2</t>
  </si>
  <si>
    <t>Tablets/ software for IT support of Ayushman Bharat H&amp;WC</t>
  </si>
  <si>
    <t>Telemedicine/ teleconsultation facility at Ayushman Bharat H&amp;WC</t>
  </si>
  <si>
    <t>U.17.2</t>
  </si>
  <si>
    <t>U.3.1.1.4</t>
  </si>
  <si>
    <t>Others H&amp;WC</t>
  </si>
  <si>
    <t>U.18.1</t>
  </si>
  <si>
    <t>U.15.2</t>
  </si>
  <si>
    <t>U.8.4.2</t>
  </si>
  <si>
    <t>U.12.2</t>
  </si>
  <si>
    <t>U.11.6</t>
  </si>
  <si>
    <t>IEC activities for Health &amp; Wellness centre (H&amp;WC)</t>
  </si>
  <si>
    <t>U.16.1.2</t>
  </si>
  <si>
    <t>U.16.1.3</t>
  </si>
  <si>
    <t>U.16.1.4</t>
  </si>
  <si>
    <t>Any Other Activity (please specify)</t>
  </si>
  <si>
    <t>U.16.4.1.1</t>
  </si>
  <si>
    <t>U.16.4.1.2</t>
  </si>
  <si>
    <t>U.16.4.1.3</t>
  </si>
  <si>
    <t>U.16.4.2.1</t>
  </si>
  <si>
    <t>U.16.4.2.2</t>
  </si>
  <si>
    <t>U.16.4.3.1</t>
  </si>
  <si>
    <t>U.16.4.3.2</t>
  </si>
  <si>
    <t>U.16.4.5</t>
  </si>
  <si>
    <t>U.16.1.5</t>
  </si>
  <si>
    <t>U.16.1.5.1</t>
  </si>
  <si>
    <t>U.16.1.5.1.1</t>
  </si>
  <si>
    <t>U.16.1.5.1.2</t>
  </si>
  <si>
    <t>U.16.1.5.1.3</t>
  </si>
  <si>
    <t>U.16.1.5.2</t>
  </si>
  <si>
    <t>Metro Sub Total</t>
  </si>
  <si>
    <t>Non-Metro Sub Total</t>
  </si>
  <si>
    <t>NUHM Grand Total</t>
  </si>
  <si>
    <t>PMNDP Grand Total</t>
  </si>
  <si>
    <t>Abstract for Ayushman Bharat Health &amp; Wellness Centres (H&amp;WC)</t>
  </si>
  <si>
    <t>Ayushman Bharat- H&amp;WC Grand Total</t>
  </si>
  <si>
    <t>ASHA Grand Total</t>
  </si>
  <si>
    <t>AYUSH Grand Total</t>
  </si>
  <si>
    <t>HMIS-MCTS Grand Total</t>
  </si>
  <si>
    <t>Implementation of Human Resource Information System (HRIS)</t>
  </si>
  <si>
    <t>HRH-HPIP NHSRC</t>
  </si>
  <si>
    <t>NPPCD Grand Total</t>
  </si>
  <si>
    <t>NPPCF Grand Total</t>
  </si>
  <si>
    <t>HSS-FMG</t>
  </si>
  <si>
    <t>NOHP Grand Total</t>
  </si>
  <si>
    <t>NPPC Grand Total</t>
  </si>
  <si>
    <t>Abstract for Prevention and Management of Burn &amp; Injuries</t>
  </si>
  <si>
    <t>Prevention and Management of Burn &amp; Injuries Grand Total</t>
  </si>
  <si>
    <t>IDSP Grand Total</t>
  </si>
  <si>
    <t>NVBDCP Grand Total</t>
  </si>
  <si>
    <t>NLEP Grand Total</t>
  </si>
  <si>
    <t>RNTCP Grand Total</t>
  </si>
  <si>
    <t>NVHCP Grand Total</t>
  </si>
  <si>
    <t>NPCB Grand Total</t>
  </si>
  <si>
    <t>Fixed tele- ophthalmic network unit in Got. Set up/ internet based ophthalmic consultation unit)</t>
  </si>
  <si>
    <t>Compensation for IUCD insertion at health facilities (including fixed day services at SHC and PHC)
[Provide breakup: Private Sector]</t>
  </si>
  <si>
    <t>PPIUCD services: Compensation to beneficiary for PPIUCD insertion</t>
  </si>
  <si>
    <t>PAIUCD Services: Compensation to beneficiary per PAIUCD insertion</t>
  </si>
  <si>
    <r>
      <t xml:space="preserve">Operating expenses for Facilities </t>
    </r>
    <r>
      <rPr>
        <sz val="10"/>
        <color indexed="8"/>
        <rFont val="Verdana"/>
        <family val="2"/>
      </rPr>
      <t>(e.g. operating cost rent, electricity, stationary, internet, office expense etc.)</t>
    </r>
  </si>
  <si>
    <t>Screening and free spectacles to school children</t>
  </si>
  <si>
    <t>Screening and free spectacles for near work to Old Person</t>
  </si>
  <si>
    <t>Assistance for consumables/drugs/medicines to the Govt./District Hospital for Cat sx etc</t>
  </si>
  <si>
    <t>Incentive to provider for IUCD insertion at health facilities (including fixed day services at SHC and PHC) [Provide breakup: Public Sector]</t>
  </si>
  <si>
    <t>Incentive to provider for PPIUCD services</t>
  </si>
  <si>
    <t>Incentive to provider for PAIUCD Services</t>
  </si>
  <si>
    <t>NMHP Grand Total</t>
  </si>
  <si>
    <t>NPHCE Grand Total</t>
  </si>
  <si>
    <t>NTCP Grand Total</t>
  </si>
  <si>
    <t>NPCDCS Grand Total</t>
  </si>
  <si>
    <t>Additional MF Survey</t>
  </si>
  <si>
    <t>ICT Survey</t>
  </si>
  <si>
    <t>LY &amp; Hy Survey in 350 dist.</t>
  </si>
  <si>
    <t>Mf Survey in Non- endemic dist.</t>
  </si>
  <si>
    <t>ICT survey in 200 dist.</t>
  </si>
  <si>
    <t>9.5.29.8</t>
  </si>
  <si>
    <t>NRCP</t>
  </si>
  <si>
    <t>Abstract for NRCP</t>
  </si>
  <si>
    <t>NRCP Grand Total</t>
  </si>
  <si>
    <t>17.2.1</t>
  </si>
  <si>
    <t>17.2.2</t>
  </si>
  <si>
    <t>IT Initiatives under Ayushman Bharat H&amp;WC</t>
  </si>
  <si>
    <t>Other IT Initiatives (please specify)</t>
  </si>
  <si>
    <t>Telemedicine/ teleconsultation facility under Ayushman Bharat H&amp;WC</t>
  </si>
  <si>
    <t>11.24.4.3</t>
  </si>
  <si>
    <t>Any other IEC/BCC activities</t>
  </si>
  <si>
    <t>11.24.4.4</t>
  </si>
  <si>
    <t>12.17.3</t>
  </si>
  <si>
    <t>Printing of formats for Monitoring and Surveillance</t>
  </si>
  <si>
    <t>16.1.2.2.17</t>
  </si>
  <si>
    <t>Monitoring and Surveillance (review meetings , Travel) under NRCP</t>
  </si>
  <si>
    <t>HRH&amp;HPIP/NRCP</t>
  </si>
  <si>
    <t>All state level PM staff under NPPCF, NPPC, NOHP, NPPCD, NPCB, NTCP, NPHCE, NPCDCS, NMHP, CCHHP</t>
  </si>
  <si>
    <t>All district level PM staff under NPPCF, NPPC, NOHP, NPPCD, NPCB, NTCP, NPHCE, NPCDCS, NMHP, CCHHP</t>
  </si>
  <si>
    <t>All block level PM staff under NPPCF, NPPC, NOHP, NPPCD, NPCB, NTCP, NPHCE, NPCDCS, NMHP, CCHHP</t>
  </si>
  <si>
    <t>Task force Meeting to draft health sector plan for Heat and Air Pollution</t>
  </si>
  <si>
    <t>Hiring of Operational Vehicle under NTCP</t>
  </si>
  <si>
    <t>16.1.2.1.22</t>
  </si>
  <si>
    <t xml:space="preserve">Sensitization workshop/ Meeting of  the State Program Officers and District level Health Officers   </t>
  </si>
  <si>
    <t>16.1.2.1.24</t>
  </si>
  <si>
    <t>11.24.4.5</t>
  </si>
  <si>
    <t>U.3.2.1.3</t>
  </si>
  <si>
    <t>U.5.3.2</t>
  </si>
  <si>
    <t>Other incentives/ honorarium</t>
  </si>
  <si>
    <t>3.2.3.1</t>
  </si>
  <si>
    <t>3.2.3.2</t>
  </si>
  <si>
    <t>3.2.3.3</t>
  </si>
  <si>
    <t>Swachh Swasth Sarvatra Training</t>
  </si>
  <si>
    <t>Mera Aspataal Training</t>
  </si>
  <si>
    <t>9.5.25.5</t>
  </si>
  <si>
    <t>9.5.25.6</t>
  </si>
  <si>
    <t>11.24.4.6</t>
  </si>
  <si>
    <t>IEC Activity under NQAP, LaQshya, Kayakalp &amp; Mera-Aspataal (Signages- Approach road, Departmental, Directional and other facility level signage's)</t>
  </si>
  <si>
    <t>12.18.3</t>
  </si>
  <si>
    <t>Printing of SOPs for implementation of NQAS, Kayakalp &amp; LaQshya</t>
  </si>
  <si>
    <t>Calibration</t>
  </si>
  <si>
    <t xml:space="preserve">AERB </t>
  </si>
  <si>
    <t>EQAS for Labs</t>
  </si>
  <si>
    <t>Mera-Aspataal Implementation/ Operationalisation of Patient Feedback System</t>
  </si>
  <si>
    <t>Specific Interventions for promotion of patient safety</t>
  </si>
  <si>
    <t>13.1.1.1</t>
  </si>
  <si>
    <t>13.1.1.2</t>
  </si>
  <si>
    <t>13.1.1.3</t>
  </si>
  <si>
    <t>13.1.1.4</t>
  </si>
  <si>
    <t>13.1.1.5</t>
  </si>
  <si>
    <t>13.1.1.6</t>
  </si>
  <si>
    <t>Quality Assurance Assessment (State &amp; district Level assessment cum Mentoring Visit)</t>
  </si>
  <si>
    <t>Quality Assurance Certifications, Re-certification (National &amp; State Certification) under NQAS</t>
  </si>
  <si>
    <t>LaQshya certifications and recertification (National &amp; State Certification) under LaQshya</t>
  </si>
  <si>
    <t>Incentivisation on attainment of NQAS certification (Please provide details in Annexure)</t>
  </si>
  <si>
    <t>13.1.5</t>
  </si>
  <si>
    <t>13.1.6</t>
  </si>
  <si>
    <t>13.2.3.1</t>
  </si>
  <si>
    <t>13.2.3.2</t>
  </si>
  <si>
    <t>13.2.3.3</t>
  </si>
  <si>
    <t>13.2.3.4</t>
  </si>
  <si>
    <t>Biomedical Waste Management</t>
  </si>
  <si>
    <t>Consumables &amp; PPE</t>
  </si>
  <si>
    <t>State/ District Quality Assurance Unit (Monitoring &amp; Supervision)</t>
  </si>
  <si>
    <t xml:space="preserve">Other Trainings/Orientations </t>
  </si>
  <si>
    <t>Any Other (Please specify)</t>
  </si>
  <si>
    <t>Training on Kayakalp</t>
  </si>
  <si>
    <t>Training on Swachh Swasth Sarvatra</t>
  </si>
  <si>
    <t>Training on Mera Aspataal</t>
  </si>
  <si>
    <t>Quality Assurance Assessments (State &amp; National)</t>
  </si>
  <si>
    <t>Quality Assurance incentives</t>
  </si>
  <si>
    <t>U.13.1.2</t>
  </si>
  <si>
    <t>U.13.1.3</t>
  </si>
  <si>
    <t>U.13.1.4</t>
  </si>
  <si>
    <t>Kayakalp Assessments</t>
  </si>
  <si>
    <t>Mera Aspataal/Patient feedback system</t>
  </si>
  <si>
    <t>U.13.2.3</t>
  </si>
  <si>
    <t>U.13.2.4</t>
  </si>
  <si>
    <t>U.13.2.5</t>
  </si>
  <si>
    <t xml:space="preserve">Any Public Private Mix (PP/NGO Support) </t>
  </si>
  <si>
    <t xml:space="preserve">Private Provider Incentive </t>
  </si>
  <si>
    <t>H.9.2</t>
  </si>
  <si>
    <t>H.9.1</t>
  </si>
  <si>
    <t>7.5.1</t>
  </si>
  <si>
    <t>7.5.2</t>
  </si>
  <si>
    <t>Tribal Patient Support and transportation charges</t>
  </si>
  <si>
    <t>RMNCH+A Sub Abstract</t>
  </si>
  <si>
    <t>JSSK</t>
  </si>
  <si>
    <t>Child Health</t>
  </si>
  <si>
    <t>GRAND TOTAL: RKSK/ Adolescent health</t>
  </si>
  <si>
    <t>PC-PNDT</t>
  </si>
  <si>
    <t>Immunization</t>
  </si>
  <si>
    <t>GRAND TOTAL: Other RCH Component</t>
  </si>
  <si>
    <t>Other RCH Component</t>
  </si>
  <si>
    <t xml:space="preserve">Maternal Health (Excld. JSY &amp; JSSK) </t>
  </si>
  <si>
    <t>1.2.3.3</t>
  </si>
  <si>
    <t xml:space="preserve">H.3.5 </t>
  </si>
  <si>
    <t>3.2.3.1.1</t>
  </si>
  <si>
    <t>3.2.3.1.2</t>
  </si>
  <si>
    <t>Honorarium under RNTCP</t>
  </si>
  <si>
    <t>RKSK/ Adolescent health</t>
  </si>
  <si>
    <t>National Programme for Prevention and Control of Fluorosis (NPPCF)</t>
  </si>
  <si>
    <t>National Programme on palliative care (NPPC)</t>
  </si>
  <si>
    <t>Team based incentives for Ayushman Bharat Health &amp; Wellness Centres (H&amp;WC)</t>
  </si>
  <si>
    <t>Diet services for JSSK Beneficiaries (3 days for Normal Delivery and 7 days for Caesarean)</t>
  </si>
  <si>
    <t>Antenatal Screening of all pregnant women coming to the facilities in their first trimester for Sickle cell trait, β Thalassemia, Haemoglobin variants esp. Haemoglobin E and Anaemia  -Refer Hemoglobinopathies guidelines</t>
  </si>
  <si>
    <t>New born screening as per  RBSK Comprehensive New-born Screening: Handbook for screening visible birth defects at all delivery points (please give details per unit cost , number of deliveries to be screened and the delivery points Add details)</t>
  </si>
  <si>
    <t>Strengthening of Subcentres as first post of call to provide comprehensive primary healthcare: strengthening of in-house services/ through hub and spoke model (PPP model to be budgeted under FMR 15.9)</t>
  </si>
  <si>
    <t>Mother new-born Care Unit</t>
  </si>
  <si>
    <t>State new-born resource centre</t>
  </si>
  <si>
    <t>Paediatric HDU /Emergency</t>
  </si>
  <si>
    <t>Blood collection and Transport Vans (including POL and TA /DA of HR of BCTV and other contingency)</t>
  </si>
  <si>
    <t>Follow up mechanism for the severely anaemic women and the women with blood disorders</t>
  </si>
  <si>
    <t>Mobility support for mobile health team/  TA/DA to vaccinators for coverage in vacant sub-centres</t>
  </si>
  <si>
    <t>Incentive for Home Based New-born Care programme</t>
  </si>
  <si>
    <t>ASHA Incentive under Immunization</t>
  </si>
  <si>
    <t>ASHA Incentive under ESB scheme for promoting adoption of limiting method up to two children</t>
  </si>
  <si>
    <t>ASHA incentive for one time line listing of Lymphoedema and Hydrocele cases in non-endemic dist.</t>
  </si>
  <si>
    <t>Facility based new-born care centres (SNCU/NBSU/NBCC/KMC unit)</t>
  </si>
  <si>
    <t>Facility based new-born care centres (SNCU/NBSU/NBCC/KMC unit)/MNCU &amp; State resource centre/CLMC units/Paediatric HDUs</t>
  </si>
  <si>
    <t>Facility based new-born care centres (SNCU/NBSU/NBCC/KMC unit/ Mother New-born Care Unit/ State Resource Centre/Paediatric HDU</t>
  </si>
  <si>
    <t>District DMHP Centre, Counselling Centre under psychology dept.. In a selected college including crisis helpline</t>
  </si>
  <si>
    <t>Equipment for AFHCs</t>
  </si>
  <si>
    <t xml:space="preserve">Equipment and mannequin </t>
  </si>
  <si>
    <t>Models and Equipment for DAKSHATA training</t>
  </si>
  <si>
    <t>Equipment for Blood Banks/BSU/BCSU</t>
  </si>
  <si>
    <t>Equipment for Day Care Centre</t>
  </si>
  <si>
    <t>Health Products- Equipment (HPE) - GFATM</t>
  </si>
  <si>
    <t>IFA tablets  (IFA WIFS Junior tablets- pink sugar coated) for children (5-10 yrs.)</t>
  </si>
  <si>
    <t>Albendazole Tablets for children (5-10 yrs.)</t>
  </si>
  <si>
    <t>IFA tablets under WIFS (10-19 yrs.)</t>
  </si>
  <si>
    <t>Albendazole Tablets under WIFS (10-19 yrs.)</t>
  </si>
  <si>
    <t xml:space="preserve">Drugs and Supplies for blood related disorders- Haemoglobinopathies &amp; Haemophilia </t>
  </si>
  <si>
    <t>Quinine Injections and Artesunate Injection</t>
  </si>
  <si>
    <t>Procurement under GFATM</t>
  </si>
  <si>
    <t>Consumables for laboratory under NVHCP (plasticware, RUP, evacuated vacuum tubes, waste disposal bags, Kit for HBsAg titre, grant for calibration of small equipment, money for EQAS)</t>
  </si>
  <si>
    <t>Pathologists/ Haematologists</t>
  </si>
  <si>
    <t>Audiometric Asstt.</t>
  </si>
  <si>
    <t>Instructor for Hearing Impaired Children</t>
  </si>
  <si>
    <t>Orientation activities on vitamin A supplementation and Anaemia Mukta Bharat Programme</t>
  </si>
  <si>
    <t xml:space="preserve">4 days Training for facility based new-born care </t>
  </si>
  <si>
    <t>2 weeks observership for facility based new-born care</t>
  </si>
  <si>
    <t>One day Orientation of frontline workers (ASHA/ANM) and allied department workers (Teachers/AWW) on Anaemia Mukt Bharat strategy. As per RCH training norms</t>
  </si>
  <si>
    <t>TOT (Injectable Contraceptive Trainings)</t>
  </si>
  <si>
    <t>Training of Medical officers (Injectable Contraceptive Trainings)</t>
  </si>
  <si>
    <t>Training of AYUSH doctors (Injectable Contraceptive Trainings)</t>
  </si>
  <si>
    <t>Training of Nurses (Staff Nurse/LHV/ANM) (Injectable Contraceptive Trainings)</t>
  </si>
  <si>
    <t>Orientation and training of Human Resources for Health (HRH) and counsellors in public health response to Violence against women</t>
  </si>
  <si>
    <t xml:space="preserve">ELISA  facility to Sentinel Survey Labs </t>
  </si>
  <si>
    <t xml:space="preserve">Printing of labour room registers and case sheets/ LaQshya related printing </t>
  </si>
  <si>
    <t xml:space="preserve">Printing of AFHS Training manuals for  MO,  ANM and Counsellor; ANM  training manual for PE training </t>
  </si>
  <si>
    <t>Liquid Waste Treatment &amp; Disposal</t>
  </si>
  <si>
    <t>HR Support for PC&amp;PNDT Cell</t>
  </si>
  <si>
    <t>HR Support for HMIS &amp; MCTS</t>
  </si>
  <si>
    <t>MIS Officers, Statistical Officer M&amp;E Assistant, IT Specialist, Software Engineers, Data Assistant, Data Analyst, Stats Assistant, System Administrator, statistical investigator</t>
  </si>
  <si>
    <t>Personal Secretaries, Personal Assistants, Admin Assistants, Lower Div. Clerk, Upper Div. Clerk, Secretarial Assistants, Executive Assistants, LDC Typist, Steno, Office Assistant</t>
  </si>
  <si>
    <t>Annexure for Programme Management Activities (No HR to be budgeted under 16.1)</t>
  </si>
  <si>
    <t>To develop micro plan at sub-centre level</t>
  </si>
  <si>
    <t>PM activities for Vasectomy Fortnight celebration  (Only mobility cost): funds earmarked for district level activities</t>
  </si>
  <si>
    <t>PM activities for Vasectomy Fortnight celebration  (Only mobility cost): funds earmarked for block level activities</t>
  </si>
  <si>
    <t>Miscellaneous including Travel/POL/Stationary etc.</t>
  </si>
  <si>
    <t>Office equipment maintenance State</t>
  </si>
  <si>
    <t>Implementation of ANMOL (Excel Procurement)</t>
  </si>
  <si>
    <t xml:space="preserve">E-rakt kosh- refer to strengthening of blood services guidelines &amp; Software for hemoglobinopathies &amp; Haemophilia </t>
  </si>
  <si>
    <t>Training of PRI under National Program for Climate Change and Human Health (NPCCHH)</t>
  </si>
  <si>
    <t>NPCCHH</t>
  </si>
  <si>
    <t>3.3.3.3</t>
  </si>
  <si>
    <t>NPCCHH Grand Total</t>
  </si>
  <si>
    <t>Abstract for NPCCHH</t>
  </si>
  <si>
    <t>Greening of Health sector: DH/ CHC as per IPHS guidelines</t>
  </si>
  <si>
    <t>Trainings of Medical Officers and Health Workers under NRCP</t>
  </si>
  <si>
    <t>Trainings of Medical Officers, Health Workers and Programme officers under NPCCHH</t>
  </si>
  <si>
    <t>9.5.29.9</t>
  </si>
  <si>
    <t>10.2.15</t>
  </si>
  <si>
    <t>Surveillance/ Vulnerability assessment/ Research related to Climate Change, Air Pollution and Heat related illness</t>
  </si>
  <si>
    <t>12.17.4</t>
  </si>
  <si>
    <t>Printing activities for NPCCHH</t>
  </si>
  <si>
    <t>National Program for Climate Change and Human Health (NPCCHH)</t>
  </si>
  <si>
    <t>14.2.4.1</t>
  </si>
  <si>
    <t>AVD in hard areas</t>
  </si>
  <si>
    <t>14.2.4.2</t>
  </si>
  <si>
    <t>AVD in very hard to reach areas esp. notified by States/districts</t>
  </si>
  <si>
    <t>Activity for Strengthening AH Services</t>
  </si>
  <si>
    <t>Honorarium to ICTC and other Counsellors for outreach AH activities</t>
  </si>
  <si>
    <t>School Health Programme</t>
  </si>
  <si>
    <t>12.4.6</t>
  </si>
  <si>
    <t>Printing teachers training manual, training curriculum and facilitators guide</t>
  </si>
  <si>
    <t>District NCD Clinic: Strengthening of lab, Mobility, Miscellaneous &amp; Contingencies</t>
  </si>
  <si>
    <t>1.3.1.20</t>
  </si>
  <si>
    <t>Any Other (Specify)</t>
  </si>
  <si>
    <t>Operational cost of e-VIN (like temperature logger sim card and  Data sim card for e-VIN)</t>
  </si>
  <si>
    <t>Total Capex Budget</t>
  </si>
  <si>
    <t>1.2.1.2.1</t>
  </si>
  <si>
    <t>1.2.1.2.2</t>
  </si>
  <si>
    <t>1.2.1.2.3</t>
  </si>
  <si>
    <t>1.2.2.1.1</t>
  </si>
  <si>
    <t>1.2.2.1.2</t>
  </si>
  <si>
    <t>1.2.2.2.1</t>
  </si>
  <si>
    <t>1.2.2.2.2</t>
  </si>
  <si>
    <t>1.2.2.2.3</t>
  </si>
  <si>
    <t>1.2.2.2.4</t>
  </si>
  <si>
    <t>1.3.1.1</t>
  </si>
  <si>
    <t>2.3.1.1.1</t>
  </si>
  <si>
    <t>2.3.1.1.2</t>
  </si>
  <si>
    <t>5.1.1.1.1</t>
  </si>
  <si>
    <t>5.1.1.1.2</t>
  </si>
  <si>
    <t>5.1.1.1.3</t>
  </si>
  <si>
    <t>5.1.1.1.4</t>
  </si>
  <si>
    <t>5.1.1.1.5</t>
  </si>
  <si>
    <t>5.1.1.1.6</t>
  </si>
  <si>
    <t>5.1.1.1.7</t>
  </si>
  <si>
    <t>5.1.1.1.8</t>
  </si>
  <si>
    <t>5.1.1.1.9</t>
  </si>
  <si>
    <t>5.1.1.1.10</t>
  </si>
  <si>
    <t>5.1.1.2.1</t>
  </si>
  <si>
    <t>5.1.1.2.2</t>
  </si>
  <si>
    <t>5.1.1.2.3</t>
  </si>
  <si>
    <t>5.1.1.2.4</t>
  </si>
  <si>
    <t>5.1.1.2.5</t>
  </si>
  <si>
    <t>5.1.1.2.6</t>
  </si>
  <si>
    <t>5.1.1.2.7</t>
  </si>
  <si>
    <t>5.1.1.2.8</t>
  </si>
  <si>
    <t>5.1.1.2.9</t>
  </si>
  <si>
    <t>5.1.1.2.10</t>
  </si>
  <si>
    <t>5.1.1.2.11</t>
  </si>
  <si>
    <t>5.1.1.2.12</t>
  </si>
  <si>
    <t>5.1.1.2.13</t>
  </si>
  <si>
    <t>5.1.1.3.1</t>
  </si>
  <si>
    <t>5.1.1.3.2</t>
  </si>
  <si>
    <t>5.1.1.3.3</t>
  </si>
  <si>
    <t>5.1.1.3.4</t>
  </si>
  <si>
    <t>5.1.1.3.5</t>
  </si>
  <si>
    <t>5.1.1.3.6</t>
  </si>
  <si>
    <t>5.1.1.3.7</t>
  </si>
  <si>
    <t>5.1.1.3.8</t>
  </si>
  <si>
    <t>5.1.1.3.9</t>
  </si>
  <si>
    <t>5.1.1.4.1</t>
  </si>
  <si>
    <t>5.1.1.4.2</t>
  </si>
  <si>
    <t>5.1.1.4.3</t>
  </si>
  <si>
    <t>5.1.1.4.4</t>
  </si>
  <si>
    <t>5.1.1.4.5</t>
  </si>
  <si>
    <t>5.1.1.4.6</t>
  </si>
  <si>
    <t>5.1.1.4.7</t>
  </si>
  <si>
    <t>6.1.1.1.1</t>
  </si>
  <si>
    <t>6.1.1.1.2</t>
  </si>
  <si>
    <t>6.1.1.1.3</t>
  </si>
  <si>
    <t>6.1.1.1.4</t>
  </si>
  <si>
    <t>6.1.1.2.1</t>
  </si>
  <si>
    <t>6.1.1.2.2</t>
  </si>
  <si>
    <t>6.1.1.3.1</t>
  </si>
  <si>
    <t>6.1.1.3.2</t>
  </si>
  <si>
    <t>6.1.1.3.3</t>
  </si>
  <si>
    <t>6.1.1.3.4</t>
  </si>
  <si>
    <t>6.1.1.3.5</t>
  </si>
  <si>
    <t>6.1.1.3.6</t>
  </si>
  <si>
    <t>6.1.1.4.1</t>
  </si>
  <si>
    <t>6.1.1.4.2</t>
  </si>
  <si>
    <t>6.1.1.5.1</t>
  </si>
  <si>
    <t>6.1.1.5.2</t>
  </si>
  <si>
    <t>6.1.1.5.3</t>
  </si>
  <si>
    <t>6.1.1.6.1</t>
  </si>
  <si>
    <t>6.1.1.6.2</t>
  </si>
  <si>
    <t>6.1.1.7.1</t>
  </si>
  <si>
    <t>6.1.1.7.2</t>
  </si>
  <si>
    <t>6.1.1.7.3</t>
  </si>
  <si>
    <t>6.1.1.7.4</t>
  </si>
  <si>
    <t>6.1.1.7.5</t>
  </si>
  <si>
    <t>6.1.1.8.1</t>
  </si>
  <si>
    <t>6.1.1.8.2</t>
  </si>
  <si>
    <t>6.1.1.9.1</t>
  </si>
  <si>
    <t>6.1.1.9.2</t>
  </si>
  <si>
    <t>6.1.1.10.1</t>
  </si>
  <si>
    <t>6.1.1.10.2</t>
  </si>
  <si>
    <t>6.1.1.11.1</t>
  </si>
  <si>
    <t>6.1.1.11.2</t>
  </si>
  <si>
    <t>6.1.1.12.1</t>
  </si>
  <si>
    <t>6.1.1.12.2</t>
  </si>
  <si>
    <t>6.1.1.13.1</t>
  </si>
  <si>
    <t>6.1.1.13.2</t>
  </si>
  <si>
    <t>6.1.1.14.1</t>
  </si>
  <si>
    <t>6.1.1.14.2</t>
  </si>
  <si>
    <t>6.1.1.15.1</t>
  </si>
  <si>
    <t>6.1.1.15.2</t>
  </si>
  <si>
    <t>6.1.1.16.1</t>
  </si>
  <si>
    <t>6.1.1.16.2</t>
  </si>
  <si>
    <t>6.1.1.17.1</t>
  </si>
  <si>
    <t>6.1.1.18.1</t>
  </si>
  <si>
    <t>6.1.1.19.1</t>
  </si>
  <si>
    <t>6.1.1.19.2</t>
  </si>
  <si>
    <t>6.1.1.19.3</t>
  </si>
  <si>
    <t>6.1.1.19.4</t>
  </si>
  <si>
    <t>6.1.1.19.5</t>
  </si>
  <si>
    <t>6.1.1.20.1</t>
  </si>
  <si>
    <t>6.1.1.21.1</t>
  </si>
  <si>
    <t>6.1.1.21.2</t>
  </si>
  <si>
    <t>6.1.1.21.3</t>
  </si>
  <si>
    <t>6.1.1.21.4</t>
  </si>
  <si>
    <t>6.1.1.21.5</t>
  </si>
  <si>
    <t>6.1.1.21.6</t>
  </si>
  <si>
    <t>6.1.1.22.1</t>
  </si>
  <si>
    <t>6.1.1.22.2</t>
  </si>
  <si>
    <t>6.1.1.22.3</t>
  </si>
  <si>
    <t>6.1.1.23.1</t>
  </si>
  <si>
    <t>6.1.1.23.2</t>
  </si>
  <si>
    <t>6.1.1.23.3</t>
  </si>
  <si>
    <t>6.1.1.23.4</t>
  </si>
  <si>
    <t>6.1.1.23.5</t>
  </si>
  <si>
    <t>6.1.1.24.1</t>
  </si>
  <si>
    <t>6.1.1.24.2</t>
  </si>
  <si>
    <t>6.1.1.25.1</t>
  </si>
  <si>
    <t>6.1.1.25.2</t>
  </si>
  <si>
    <t>6.1.2.1.1</t>
  </si>
  <si>
    <t>6.1.2.1.2</t>
  </si>
  <si>
    <t>6.1.2.1.3</t>
  </si>
  <si>
    <t>6.1.2.1.4</t>
  </si>
  <si>
    <t>6.1.2.2.1</t>
  </si>
  <si>
    <t>6.1.2.2.2</t>
  </si>
  <si>
    <t>6.1.2.2.3</t>
  </si>
  <si>
    <t>6.1.2.2.4</t>
  </si>
  <si>
    <t>6.1.2.2.5</t>
  </si>
  <si>
    <t>6.1.2.3.1</t>
  </si>
  <si>
    <t>6.1.2.3.2</t>
  </si>
  <si>
    <t>6.1.2.3.3</t>
  </si>
  <si>
    <t>6.1.2.4.1</t>
  </si>
  <si>
    <t>6.1.2.4.2</t>
  </si>
  <si>
    <t>6.1.2.5.1</t>
  </si>
  <si>
    <t>6.1.2.5.2</t>
  </si>
  <si>
    <t>6.1.2.6.1</t>
  </si>
  <si>
    <t>6.1.2.6.2</t>
  </si>
  <si>
    <t>6.1.3.1.1</t>
  </si>
  <si>
    <t>6.1.3.1.2</t>
  </si>
  <si>
    <t>6.1.3.1.3</t>
  </si>
  <si>
    <t>6.1.3.1.4</t>
  </si>
  <si>
    <t>6.1.3.1.5</t>
  </si>
  <si>
    <t>6.1.3.2.1</t>
  </si>
  <si>
    <t>6.1.3.2.2</t>
  </si>
  <si>
    <t>6.2.1.7.1</t>
  </si>
  <si>
    <t>6.2.1.7.2</t>
  </si>
  <si>
    <t>6.2.1.7.3</t>
  </si>
  <si>
    <t>6.2.1.7.4</t>
  </si>
  <si>
    <t>6.2.1.7.5</t>
  </si>
  <si>
    <t>6.2.2.8.1</t>
  </si>
  <si>
    <t>6.2.2.8.2</t>
  </si>
  <si>
    <t>6.2.2.8.3</t>
  </si>
  <si>
    <t>8.1.1.3.1</t>
  </si>
  <si>
    <t>8.1.1.3.2</t>
  </si>
  <si>
    <t>8.1.1.3.3</t>
  </si>
  <si>
    <t>8.1.4.3.1</t>
  </si>
  <si>
    <t>8.1.4.3.2</t>
  </si>
  <si>
    <t>8.1.4.3.3</t>
  </si>
  <si>
    <t>8.1.4.3.4</t>
  </si>
  <si>
    <t>8.1.7.1.1</t>
  </si>
  <si>
    <t>8.1.7.1.2</t>
  </si>
  <si>
    <t>8.1.7.1.3</t>
  </si>
  <si>
    <t>8.1.7.1.4</t>
  </si>
  <si>
    <t>8.1.7.1.5</t>
  </si>
  <si>
    <t>8.1.7.2.1</t>
  </si>
  <si>
    <t>8.1.7.2.2</t>
  </si>
  <si>
    <t>8.1.7.2.3</t>
  </si>
  <si>
    <t>8.1.7.2.4</t>
  </si>
  <si>
    <t>8.1.7.2.5</t>
  </si>
  <si>
    <t>8.1.7.2.6</t>
  </si>
  <si>
    <t>8.1.7.2.7</t>
  </si>
  <si>
    <t>8.1.7.2.8</t>
  </si>
  <si>
    <t>8.1.7.2.9</t>
  </si>
  <si>
    <t>8.1.7.2.10</t>
  </si>
  <si>
    <t>8.1.7.2.11</t>
  </si>
  <si>
    <t>8.1.7.2.12</t>
  </si>
  <si>
    <t>8.1.15.12.1</t>
  </si>
  <si>
    <t>8.1.15.12.2</t>
  </si>
  <si>
    <t>9.5.4.13.1</t>
  </si>
  <si>
    <t>9.5.4.13.2</t>
  </si>
  <si>
    <t>9.5.4.13.3</t>
  </si>
  <si>
    <t>9.5.18.1.1</t>
  </si>
  <si>
    <t>9.5.18.1.2</t>
  </si>
  <si>
    <t>9.5.18.1.3</t>
  </si>
  <si>
    <t>9.5.18.1.4</t>
  </si>
  <si>
    <t>9.5.18.2.1</t>
  </si>
  <si>
    <t>9.5.18.2.2</t>
  </si>
  <si>
    <t>9.5.18.2.3</t>
  </si>
  <si>
    <t>9.5.18.2.4</t>
  </si>
  <si>
    <t>9.5.18.2.5</t>
  </si>
  <si>
    <t>9.5.20.1.1</t>
  </si>
  <si>
    <t>9.5.20.1.2</t>
  </si>
  <si>
    <t>9.5.20.1.3</t>
  </si>
  <si>
    <t>9.5.20.2.1</t>
  </si>
  <si>
    <t>9.5.20.2.2</t>
  </si>
  <si>
    <t>9.5.20.2.3</t>
  </si>
  <si>
    <t>9.5.20.3.1</t>
  </si>
  <si>
    <t>9.5.20.3.2</t>
  </si>
  <si>
    <t>9.5.20.3.3</t>
  </si>
  <si>
    <t>9.5.22.2.1</t>
  </si>
  <si>
    <t>9.5.22.2.2</t>
  </si>
  <si>
    <t>9.5.22.2.3</t>
  </si>
  <si>
    <t>9.5.29.5.1</t>
  </si>
  <si>
    <t>9.5.29.5.2</t>
  </si>
  <si>
    <t>9.5.29.5.3</t>
  </si>
  <si>
    <t>9.5.29.5.4</t>
  </si>
  <si>
    <t>Replacement of Vehicles under RNTCP</t>
  </si>
  <si>
    <t>Setting Up &amp; Strengthening of Skill Lab/ Other Training Centres or institutes including medical (DNB/CPS)/paramedical/nursing courses</t>
  </si>
  <si>
    <t>Trainings including medical (DNB/CPS)/paramedical/nursing courses</t>
  </si>
  <si>
    <t>SUMAN Activities</t>
  </si>
  <si>
    <t>Upgradation of existing facilities as per IPHS norms including staff quarters</t>
  </si>
  <si>
    <t>HWC-HSCs</t>
  </si>
  <si>
    <t>New construction (to be initiated this year) as per the IPHS norms including staff quarters</t>
  </si>
  <si>
    <t>Summary of Capex Expenditure</t>
  </si>
  <si>
    <t>Summary of Capital Expenditure</t>
  </si>
  <si>
    <t>RCH Flexible Pool (including RI, IPPI, NIDDCP)</t>
  </si>
  <si>
    <t>Health System Strengthening (HSS) under NRHM</t>
  </si>
  <si>
    <t>Comprehensive Primary Health Care under HSS</t>
  </si>
  <si>
    <t>Total NRHM-RCH Flexible Pool</t>
  </si>
  <si>
    <t>NUHM Flexible Pool</t>
  </si>
  <si>
    <t>Comprehensive Primary Health Care under NUHM</t>
  </si>
  <si>
    <t>Sl. No.</t>
  </si>
  <si>
    <t>A</t>
  </si>
  <si>
    <t>B</t>
  </si>
  <si>
    <t>B.1</t>
  </si>
  <si>
    <t>B.2</t>
  </si>
  <si>
    <t>A+B</t>
  </si>
  <si>
    <t>Budget Summary II</t>
  </si>
  <si>
    <t>Budget Summary I</t>
  </si>
  <si>
    <t>Health System Strengthening covered under NUHM (Excl CPHC)</t>
  </si>
  <si>
    <t>Health System Strengthening covered under NRHM (Excl CPHC)</t>
  </si>
  <si>
    <t>C</t>
  </si>
  <si>
    <t>C.1</t>
  </si>
  <si>
    <t>C.2</t>
  </si>
  <si>
    <t>D</t>
  </si>
  <si>
    <t>NDCP Flexible Pool</t>
  </si>
  <si>
    <t>E</t>
  </si>
  <si>
    <t>D.1</t>
  </si>
  <si>
    <t>NCD Flexible Pool</t>
  </si>
  <si>
    <t>E.1</t>
  </si>
  <si>
    <t>E.2</t>
  </si>
  <si>
    <t>E.3</t>
  </si>
  <si>
    <t>E.4</t>
  </si>
  <si>
    <t>E.5</t>
  </si>
  <si>
    <t>E.6</t>
  </si>
  <si>
    <t>CPHC</t>
  </si>
  <si>
    <t>HSS (Excl CPHC)</t>
  </si>
  <si>
    <t>D.7</t>
  </si>
  <si>
    <t>NDCP Programme Management HR</t>
  </si>
  <si>
    <t>NCD Programme Management HR</t>
  </si>
  <si>
    <t>E.7</t>
  </si>
  <si>
    <t>NDCP</t>
  </si>
  <si>
    <t>NUHM (Excl CPHC)</t>
  </si>
  <si>
    <t>NUHM CPHC</t>
  </si>
  <si>
    <t>1.1.5.7</t>
  </si>
  <si>
    <t>GRAND TOTAL</t>
  </si>
  <si>
    <t>3.2.3.4</t>
  </si>
  <si>
    <t>Engagement with NGO CBO(Community Based Organisations) for outreach</t>
  </si>
  <si>
    <t>Orientation/Planning Meeting/Launch on SAANS initiative at State or District (Pneumonia)/IDCF orientation</t>
  </si>
  <si>
    <t>Development/ translation and duplication of training materials (including SAANS training modules)</t>
  </si>
  <si>
    <t>9.5.2.25</t>
  </si>
  <si>
    <t>State/District ToT of SAANS, Skill Stations under SAANS</t>
  </si>
  <si>
    <t>Any other IEC/BCC activities (please specify) including SAANS campaign IEC at state/district level</t>
  </si>
  <si>
    <t>Mobility support for supervision at State level (including SAANS supportive supervision)</t>
  </si>
  <si>
    <t>HRH&amp;HPIP/RI/CH</t>
  </si>
  <si>
    <t>Printing for National Childhood Pneumonia Management Guidelines under SAANS</t>
  </si>
  <si>
    <t>RBSK/ NHSRC-CP</t>
  </si>
  <si>
    <t>3.1.2.10</t>
  </si>
  <si>
    <t>Training of ASHAs in National Childhood Pneumonia Management Guidelines under SAANS</t>
  </si>
  <si>
    <t>CH/ NHSRC-CP</t>
  </si>
  <si>
    <t>Mobility Support for DPMU/District (including SAANS supportive supervision)</t>
  </si>
  <si>
    <t>HRH&amp;HPIP/ CH</t>
  </si>
  <si>
    <t>Any other trainings (please specify) related to BB and blood disorders</t>
  </si>
  <si>
    <t>One time Screening to Identify the carriers of Sickle cell trait, β Thalassemia, Haemoglobin variants at school especially class 8 students and in newborns</t>
  </si>
  <si>
    <t>Quality Assurance Training (including training for internal assessors, service providers at State and District levels)</t>
  </si>
  <si>
    <t>Treatment Supporter Honorarium (Rs 1000)</t>
  </si>
  <si>
    <t>Treatment Supporter Honorarium (Rs 5000)</t>
  </si>
  <si>
    <t>H.3.1</t>
  </si>
  <si>
    <t>H.3.4</t>
  </si>
  <si>
    <t>Grant-in-aid (For newly selected districts under NPPCF):  Laboratory Diagnostic facilities</t>
  </si>
  <si>
    <t>Recurring Grant-in-aid (For ongoing selected districts under NPPCF):  Laboratory Diagnostic facilities</t>
  </si>
  <si>
    <t xml:space="preserve">Medical devices as per National Dialysis Programme </t>
  </si>
  <si>
    <t>Any other equipment for hospital strengthening as per IPHS (please specify)</t>
  </si>
  <si>
    <t>Drugs &amp; Consumables for Haemodialysis (Erythropoietin, iron, vitamin, etc) &amp; Peritoneal dialysis (refer page 17 of guideline)</t>
  </si>
  <si>
    <t>Any other drug (please specify)</t>
  </si>
  <si>
    <t>U.16.1.2.1</t>
  </si>
  <si>
    <t>U.16.1.2.2</t>
  </si>
  <si>
    <t>U.16.1.2.3</t>
  </si>
  <si>
    <t>U.16.1.3.1</t>
  </si>
  <si>
    <t>U.16.1.3.2</t>
  </si>
  <si>
    <t>U.16.1.3.3</t>
  </si>
  <si>
    <t>U.16.1.3.4</t>
  </si>
  <si>
    <t>U.16.1.3.5</t>
  </si>
  <si>
    <t>U.16.1.4.1</t>
  </si>
  <si>
    <t>U.16.1.4.2</t>
  </si>
  <si>
    <t>U.16.1.4.3</t>
  </si>
  <si>
    <t>U.16.1.4.4</t>
  </si>
  <si>
    <t>Mobility support for CPMU</t>
  </si>
  <si>
    <t>Administrative expenses (including Review meetings, workshops,  etc.) for CPMU</t>
  </si>
  <si>
    <t>Others (including RCH)</t>
  </si>
  <si>
    <t>Special outreach camps in slums and similar areas</t>
  </si>
  <si>
    <t>Multi-skilling of ASHA for H&amp;WC</t>
  </si>
  <si>
    <t>Multi-skilling of FHW for H&amp;WC</t>
  </si>
  <si>
    <t>(Please specify)</t>
  </si>
  <si>
    <t>2.3.1.11</t>
  </si>
  <si>
    <t>Outreach for demand generation, testing and treatment of Viral Hepatitis through Mobile Medical Units/NGOs/CBOs/etc</t>
  </si>
  <si>
    <t>Service Delivery -Community Based</t>
  </si>
  <si>
    <t>9.5.28.7</t>
  </si>
  <si>
    <t>Training for Community Volunteers</t>
  </si>
  <si>
    <t>12.17.5</t>
  </si>
  <si>
    <t>Printing for formats/registers under NVHCP</t>
  </si>
  <si>
    <t>15.9.8</t>
  </si>
  <si>
    <t>PPP initiative under NVHCP</t>
  </si>
  <si>
    <t>15.5.3</t>
  </si>
  <si>
    <t>14.2.14</t>
  </si>
  <si>
    <t>Sample transportation cost under NVHCP</t>
  </si>
  <si>
    <t>16.1.2.1.25</t>
  </si>
  <si>
    <t>State level review meeting under NVHCP</t>
  </si>
  <si>
    <t>Non-recurring GIA: New Construction @80  lakh/ Extension of existing ward @ 40 lakh/ Renovation @20 lakh/ for Geriatrics Unit with 10 beds and OPD facilities at DH</t>
  </si>
  <si>
    <t>Recurring GIA: Machinery &amp; Equipment for DH @ 3 lakh/ CHC @ 0.50 lakh/ PHC @ 0.20 lakh</t>
  </si>
  <si>
    <t>Aids and Appliances for Sub-Centre/HWC Sub Centre</t>
  </si>
  <si>
    <t>Training of doctors and staff at DH level under NPHCE</t>
  </si>
  <si>
    <t>Training of doctors and staff at CHC level under NPHCE</t>
  </si>
  <si>
    <t>Training of doctors and staff at PHC level under NPHCE</t>
  </si>
  <si>
    <t>IPC,Group activities and mass media for NPHCE</t>
  </si>
  <si>
    <t>Celebration of days-ie International Day for older persons</t>
  </si>
  <si>
    <t>10.2.16</t>
  </si>
  <si>
    <t>Research in the field of Geriatric health</t>
  </si>
  <si>
    <t>2.3.2.6</t>
  </si>
  <si>
    <t>Home based care for bed-ridden elderly under NPHCE</t>
  </si>
  <si>
    <t>Outreach Activities</t>
  </si>
  <si>
    <t>16.1.2.1.26</t>
  </si>
  <si>
    <t>Workshops, Conferences &amp; review meetings under NPHCE</t>
  </si>
  <si>
    <t>HRH&amp;HPIP/NPHCE</t>
  </si>
  <si>
    <t>FMR code removed</t>
  </si>
  <si>
    <t>16.1.2.1.27</t>
  </si>
  <si>
    <t>State Task Force, State Technical Advisory Committee meeting, District coordination meeting, Cross border meetings Sub National Malaria Elimination Certification process (Malaria)</t>
  </si>
  <si>
    <t>16.1.5.3.15.1</t>
  </si>
  <si>
    <t>16.1.5.3.15.2</t>
  </si>
  <si>
    <t>16.1.5.3.16</t>
  </si>
  <si>
    <t>Epidemic preparedness &amp; Response (Malaria)</t>
  </si>
  <si>
    <t>Epidemic preparedness (Filaria)</t>
  </si>
  <si>
    <t>2.3.2.7</t>
  </si>
  <si>
    <t>Special anti-malarial interventions for high risk groups, for tribal population, for hard to reach areas to control and prevent resurgence of Malaria cases</t>
  </si>
  <si>
    <t>Maintenance cost of vehicles</t>
  </si>
  <si>
    <t>Comprehensive Bio-Medical Equipment Mainteance Programme</t>
  </si>
  <si>
    <t>Maintenance of Microscope</t>
  </si>
  <si>
    <t>16.1.4.1.15</t>
  </si>
  <si>
    <t>Programme Administrative Costs</t>
  </si>
  <si>
    <t>ASHA Incentive/ Honorarium for Malaria and LLIN distribution</t>
  </si>
  <si>
    <t>3.2.5.1.6</t>
  </si>
  <si>
    <t>Community Health Volunteers (CHVs) for inaccessible villages</t>
  </si>
  <si>
    <t>12.11.4</t>
  </si>
  <si>
    <t>Printing of recording and reporting forms/registers for Malaria</t>
  </si>
  <si>
    <t>Support for referral transport</t>
  </si>
  <si>
    <t>7.4.1.1</t>
  </si>
  <si>
    <t>7.4.1.2</t>
  </si>
  <si>
    <t>7.4.1.2.1</t>
  </si>
  <si>
    <t>7.4.1.2.2</t>
  </si>
  <si>
    <t>Support for Call Centre</t>
  </si>
  <si>
    <t>7.4.2.1</t>
  </si>
  <si>
    <t>7.4.1.3</t>
  </si>
  <si>
    <t>7.4.1.4</t>
  </si>
  <si>
    <t>Bike ambulance</t>
  </si>
  <si>
    <t>Boat ambulance</t>
  </si>
  <si>
    <t>State basic ambulance/Dial 102/Dial 104</t>
  </si>
  <si>
    <t xml:space="preserve">Emergency ambulance/Dial 108 </t>
  </si>
  <si>
    <t>Emergency ambulance/Dial 108 -BLS</t>
  </si>
  <si>
    <t>Emergency ambulance/Dial 108 -ALS</t>
  </si>
  <si>
    <t>District - Plan as per DHAP/Aspirational District/Model Health District Plans.</t>
  </si>
  <si>
    <t>16.1.2.2.18</t>
  </si>
  <si>
    <t>Monitoring visists - DHAP implementation in Aspirational districts/model health districts</t>
  </si>
  <si>
    <t>Other construction/ Civil works except IPHS Infrastructure</t>
  </si>
  <si>
    <t>FMR removed</t>
  </si>
  <si>
    <t>Non-recurring grant-in-aid for  Vision Centre (PHC) (NGO)</t>
  </si>
  <si>
    <t xml:space="preserve">Grant-in-aid for Vision Centre (PHC) (Govt.) </t>
  </si>
  <si>
    <t>Grant-in-aid for Eye Bank (Govt.)</t>
  </si>
  <si>
    <t>Grant-in-aid for Eye Donation Centre (Govt.)</t>
  </si>
  <si>
    <t>State level IEC for Minor State @ Rs. 10 lakh and for Major States @ Rs. 20 lakh under NPCB&amp;VI</t>
  </si>
  <si>
    <t>Reimbursement for cataract operation for NGO and Private  Practitioners as per NGO norms @ Rs. 2000</t>
  </si>
  <si>
    <t>Diabetic Retinopathy @ Rs. 2000</t>
  </si>
  <si>
    <t>Childhood Blindness @ Rs. 2000</t>
  </si>
  <si>
    <t>Glaucoma @ Rs. 2000</t>
  </si>
  <si>
    <t>Keratoplasty @ Rs. 5000</t>
  </si>
  <si>
    <t>Vitreoretinal Surgery@ Rs. 7500</t>
  </si>
  <si>
    <t>Incentive for ASHA/AWW/Volunteer/etc for detection of Leprosy (Rs 250 for detection of an early case before onset of any visible deformity, Rs 200 for detection of new case with visible deformity in hands, feet or eye)</t>
  </si>
  <si>
    <t>Call centre-OPEX</t>
  </si>
  <si>
    <t>Support for replacement of equipments (for meeting obligations of existing contract- signed before FY 2019-20, till tenancy of the same)</t>
  </si>
  <si>
    <t xml:space="preserve">NHM Free Drug services </t>
  </si>
  <si>
    <t>HSS/NRCP</t>
  </si>
  <si>
    <t>Provision of Anti-Rabies Vaccine/Anti-Rabies Serum for animal bite victims</t>
  </si>
  <si>
    <t xml:space="preserve">Procurement of drugs, diagnostic kits, supplies etc under Programme for Prevention and Control of Leptospirosis </t>
  </si>
  <si>
    <t>6.2.24</t>
  </si>
  <si>
    <t>6.2.24.1</t>
  </si>
  <si>
    <t>6.2.24.2</t>
  </si>
  <si>
    <t>6.2.24.3</t>
  </si>
  <si>
    <t>Other Drugs (please specify)</t>
  </si>
  <si>
    <t>Procurement of Drugs and supplies under new initiatives</t>
  </si>
  <si>
    <t>Training at State and District level under Programme for Prevention and Control of Leptospirosis</t>
  </si>
  <si>
    <t>11.24.4.7</t>
  </si>
  <si>
    <t>16.1.2.1.28</t>
  </si>
  <si>
    <t>Review meetings under Programme for Prevention and Control of Leptospirosis</t>
  </si>
  <si>
    <t>HRH&amp;HPIP/PPCL</t>
  </si>
  <si>
    <t>16.1.3.1.20</t>
  </si>
  <si>
    <t>Mobility support under Programme for Prevention and Control of Leptospirosis</t>
  </si>
  <si>
    <t>Abstract for PPCL</t>
  </si>
  <si>
    <t>Programme for Prevention and Control of Leptospirosis</t>
  </si>
  <si>
    <t>Abst 25</t>
  </si>
  <si>
    <t>9.5.29.10</t>
  </si>
  <si>
    <t>9.5.29.11</t>
  </si>
  <si>
    <t>Training on Training Management Information System</t>
  </si>
  <si>
    <t>HSS/Training</t>
  </si>
  <si>
    <t>Procurement of equipment &amp; computer for district level Model Anti Rabies Clinics in existing health facilities</t>
  </si>
  <si>
    <t>ASHA Involvement under NLEP</t>
  </si>
  <si>
    <t>ASHA Incentive for Treatment completion of PB cases (@ Rs 400)</t>
  </si>
  <si>
    <t>ASHA Incentive for Treatment completion of MB cases (@ Rs 500)</t>
  </si>
  <si>
    <t>HRH&amp;HPIP/NPCCHH</t>
  </si>
  <si>
    <t>Community engagement under RNTCP</t>
  </si>
  <si>
    <t>3.2.6</t>
  </si>
  <si>
    <t>3.2.6.1</t>
  </si>
  <si>
    <t>State/District TB Forums</t>
  </si>
  <si>
    <t>3.2.6.2</t>
  </si>
  <si>
    <t>Community engagement activities</t>
  </si>
  <si>
    <t>11.17.3</t>
  </si>
  <si>
    <t>TB Harega Desh Jeetega' Campaign</t>
  </si>
  <si>
    <t>10.5.1</t>
  </si>
  <si>
    <t>Sub-national Disease Free Certification</t>
  </si>
  <si>
    <t>1.1.5.8</t>
  </si>
  <si>
    <t>Diagnosis and Management under Latent TB Infection Management</t>
  </si>
  <si>
    <t>2.3.2.8</t>
  </si>
  <si>
    <t>Screening, referral linkages and follow-up under Latent TB Infection Management</t>
  </si>
  <si>
    <t>Tuberculosis</t>
  </si>
  <si>
    <t>Leprosy</t>
  </si>
  <si>
    <t>Kala Azar</t>
  </si>
  <si>
    <t>Lymphatic Filariasis</t>
  </si>
  <si>
    <t>Malaria</t>
  </si>
  <si>
    <t>Cataract/Blindness</t>
  </si>
  <si>
    <t>Any other</t>
  </si>
  <si>
    <t>10.5.2</t>
  </si>
  <si>
    <t>10.5.3</t>
  </si>
  <si>
    <t>10.5.4</t>
  </si>
  <si>
    <t>10.5.5</t>
  </si>
  <si>
    <t>10.5.6</t>
  </si>
  <si>
    <t>10.5.7</t>
  </si>
  <si>
    <t>NPCB&amp;VI</t>
  </si>
  <si>
    <t>15.5.4</t>
  </si>
  <si>
    <t>Multi-sectoral collaboration activities</t>
  </si>
  <si>
    <t>13.3.3</t>
  </si>
  <si>
    <t>Quality Management System for AEFI surveillance under Universal Immunisation Programme</t>
  </si>
  <si>
    <t>IEC under Programme for Prevention and Control of Leptospirosis</t>
  </si>
  <si>
    <t>IEC on Climate Sensitive Diseases at Block , District and State level  – Air pollution, Heat and other relevant Climate Sensitive diseases</t>
  </si>
  <si>
    <t>IEC/BCC under NRCP: Rabies Awareness and DO'S and Don'ts in the event of Animal Bites</t>
  </si>
  <si>
    <t>IEC/BCC under NOHP</t>
  </si>
  <si>
    <t>IEC/BCC under NVHCP</t>
  </si>
  <si>
    <t>Digital hemoglobinometer (One digital hemoglobinometer per RBSK Team and One at each Sub-centre/ testing strip)</t>
  </si>
  <si>
    <t>6.1.1.2.3</t>
  </si>
  <si>
    <t>Handheld Pulse Oximeter and nebulizer under SAANS</t>
  </si>
  <si>
    <t>6.1.1.2.4</t>
  </si>
  <si>
    <t>Any other equipment (for SRC/MNCU/SNCU/ NBSU/NBCC/NRC/ etc</t>
  </si>
  <si>
    <t>1.1.6.5.3</t>
  </si>
  <si>
    <t>RO water testing (Bacteriological, endotoxin, Chemical) and tank/pipes disinfection (peracetic acid) for Dialysis</t>
  </si>
  <si>
    <t>11.24.4.8</t>
  </si>
  <si>
    <t>11.24.4.9</t>
  </si>
  <si>
    <t>HSS/NHSRC-HCT</t>
  </si>
  <si>
    <t>IEC/BCC- Free Diagnostic Service Initiative (Pathology &amp; Radiology)</t>
  </si>
  <si>
    <t>IEC/BCC - National Dialysis Programme (Haemodialysis and Peritoneal Dialysis)</t>
  </si>
  <si>
    <t xml:space="preserve">Local purchase of spare parts ( for in-house repair of medical devices bybiomedical engineers/technician) </t>
  </si>
  <si>
    <t>6.1.1.25.3</t>
  </si>
  <si>
    <t>9.5.29.12</t>
  </si>
  <si>
    <t>Training (quality, record keeping etc) for  lab technician on tests that are not covered under National disease control programs (Communicable and non-communicable).</t>
  </si>
  <si>
    <t>Training for Nurse, medical officer, Nephrologist, ANM/ASHA, patients &amp; bystanders on peritoneal dialysis/Haemodialysis</t>
  </si>
  <si>
    <t>9.5.29.13</t>
  </si>
  <si>
    <t>PPCL</t>
  </si>
  <si>
    <t>Spill over of Ongoing Upgradation Works approved in previous years</t>
  </si>
  <si>
    <t>H.18.1</t>
  </si>
  <si>
    <t>3.2.3.1.3</t>
  </si>
  <si>
    <t>Incentive for informant (Rs 500)</t>
  </si>
  <si>
    <t>9.1.7.1</t>
  </si>
  <si>
    <t>Support for setting up of ECHO hub at State &amp; District levels and spokes</t>
  </si>
  <si>
    <t>HSS/e-Gov</t>
  </si>
  <si>
    <t>9.1.7.2</t>
  </si>
  <si>
    <t xml:space="preserve">Honorarium/Incentive for trainers for trainings through ECHO </t>
  </si>
  <si>
    <t>9.1.7.3</t>
  </si>
  <si>
    <t>FMR Removed</t>
  </si>
  <si>
    <t>U.2.3.6</t>
  </si>
  <si>
    <t>U.6.1.5</t>
  </si>
  <si>
    <t>Equipment for AB-HWCs</t>
  </si>
  <si>
    <t>NHM Free Drug Services</t>
  </si>
  <si>
    <t>U.2.3.7</t>
  </si>
  <si>
    <t>Community based service delivery by AB-H&amp;WCs</t>
  </si>
  <si>
    <t xml:space="preserve">Procurement of Drugs &amp; Supplies </t>
  </si>
  <si>
    <t>U.16.1.2.2.1</t>
  </si>
  <si>
    <t>U.16.1.2.2.2</t>
  </si>
  <si>
    <t>P.4.4.1.1/P.4.4.1.2/P.4.4.1.3</t>
  </si>
  <si>
    <t>Procurement of drugs for facilities other than AB-HWCs (including UPHCs, UCHCs, Maternity Homes, etc)</t>
  </si>
  <si>
    <t>U.6.2.1.1</t>
  </si>
  <si>
    <t>U.6.2.1.2</t>
  </si>
  <si>
    <t>U.6.2.2.1</t>
  </si>
  <si>
    <t>U.6.2.2.2</t>
  </si>
  <si>
    <t>Supplies for Ayushman Bharat Health &amp; Wellness Centres (AB-H&amp;WC)</t>
  </si>
  <si>
    <t>Procurement of drugs for AB-H&amp;WCs</t>
  </si>
  <si>
    <t>Consumables/Supplies</t>
  </si>
  <si>
    <t>Supplies for facilities other than AB-HWCs (including UPHCs, UCHCs, Maternity Homes, etc)</t>
  </si>
  <si>
    <t>Provision of Free diagnostics at Ayushman Bharat Health &amp; Wellness Centres (AB-H&amp;WC)</t>
  </si>
  <si>
    <t>Provision of free diagnostics at facilities other than AB-HWCs (including UPHCs, UCHCs, Maternity Homes, etc)</t>
  </si>
  <si>
    <t>U.6.4.1</t>
  </si>
  <si>
    <t>U.6.4.2</t>
  </si>
  <si>
    <t>U.6.4.3</t>
  </si>
  <si>
    <t xml:space="preserve">Other Drugs </t>
  </si>
  <si>
    <t>NHSRC-HCT/PMNDP</t>
  </si>
  <si>
    <t>1.2.3.4</t>
  </si>
  <si>
    <t>TB Patient Nutritional Support under Nikshay Poshan Yojana</t>
  </si>
  <si>
    <t>Patient wage loss for VL and PKDL</t>
  </si>
  <si>
    <t>ASHA incentive for VL, PKDL cases and ASHA incentive for IRS round during IRS</t>
  </si>
  <si>
    <t>3.1.1.4.8.1</t>
  </si>
  <si>
    <t>3.1.1.4.8.2</t>
  </si>
  <si>
    <t>3.1.1.4.8.3</t>
  </si>
  <si>
    <t>3.1.1.4.9</t>
  </si>
  <si>
    <t>8.4.11</t>
  </si>
  <si>
    <t>Team based incentives for Health &amp; Wellness Centres (H&amp;WC - Sub Centre</t>
  </si>
  <si>
    <t>B18.4</t>
  </si>
  <si>
    <t>Team based incentives for Health &amp; Wellness Centres (H&amp;WC - PHC</t>
  </si>
  <si>
    <t>Proposal for 2020-21</t>
  </si>
  <si>
    <t>Proposal for FY 2020-21</t>
  </si>
  <si>
    <t>Proposal 2020-21</t>
  </si>
  <si>
    <t>Proposal FY 2020-21</t>
  </si>
  <si>
    <t>U.9.5.7.1</t>
  </si>
  <si>
    <t>U.9.5.7.2</t>
  </si>
  <si>
    <t>U.9.5.7.3</t>
  </si>
  <si>
    <t>U.9.5.7.4</t>
  </si>
  <si>
    <t>U.9.5.8.1</t>
  </si>
  <si>
    <t>U.9.5.8.2</t>
  </si>
  <si>
    <t>U.9.5.8.3</t>
  </si>
  <si>
    <t>U.9.5.8.5</t>
  </si>
  <si>
    <t>U.9.5.8.4</t>
  </si>
  <si>
    <t>Strengthening of diagnostic services of AB-H&amp;WC through PPP</t>
  </si>
  <si>
    <t>U.6.3.1</t>
  </si>
  <si>
    <t>PPCL Grand Total</t>
  </si>
  <si>
    <t>PMNDP</t>
  </si>
  <si>
    <t>Approved</t>
  </si>
  <si>
    <t>Proposed</t>
  </si>
  <si>
    <t>HSS/NHSRC-CPHC</t>
  </si>
  <si>
    <t>Establishment of District level Adolescent Friendly Health Resource Centre (AFHRC)</t>
  </si>
  <si>
    <t>NHSRC-CPHC</t>
  </si>
  <si>
    <t>Proposal For 2020-21</t>
  </si>
  <si>
    <t>HSS/ NHSRC CPHC</t>
  </si>
  <si>
    <t>Infrastructure strengthening of SC  to H&amp;WC</t>
  </si>
  <si>
    <t>Infrastructure strengthening of PHC  to H&amp;WC</t>
  </si>
  <si>
    <t>NCD/ PMNDP</t>
  </si>
  <si>
    <t>HSS/ NHSRC -CPHC</t>
  </si>
  <si>
    <t>HSS/ NHSRC- CPHC</t>
  </si>
  <si>
    <t>Pool wise Summary of  Proposal and Approvals</t>
  </si>
  <si>
    <t>Amount Proposed
(Rs in Lakhs)</t>
  </si>
  <si>
    <t>Amount Approved
(Rs in Lakhs)</t>
  </si>
  <si>
    <t>E.8</t>
  </si>
  <si>
    <t>Abstract for NPCB &amp; VI</t>
  </si>
  <si>
    <t>Service Delivery-Facillity Based</t>
  </si>
  <si>
    <t>Community Intervention</t>
  </si>
  <si>
    <t>Untied Grants</t>
  </si>
  <si>
    <t>HR Service Delivery</t>
  </si>
  <si>
    <t>Review Research Surveillance</t>
  </si>
  <si>
    <t>Drug Warehouse</t>
  </si>
  <si>
    <t>PPP Annex</t>
  </si>
  <si>
    <t>PM Annex</t>
  </si>
  <si>
    <t>IT Initiatives</t>
  </si>
  <si>
    <t>Operating Cost /OPEX for ambulances</t>
  </si>
  <si>
    <t>HSS/ NPCDCS/NHSRC-CPHC</t>
  </si>
  <si>
    <t>Trainings for Ayushman Bharat Health &amp; Wellness Centre (AB-H&amp;WC)</t>
  </si>
  <si>
    <t>Miscellaneous Activities under QA (Quality Course, etc.)</t>
  </si>
  <si>
    <t>Quality Assurance Monitoring cum Mentoring</t>
  </si>
  <si>
    <t>16.1.5.2.5.1</t>
  </si>
  <si>
    <t>16.1.5.2.5.2</t>
  </si>
  <si>
    <t>..</t>
  </si>
  <si>
    <t>.</t>
  </si>
  <si>
    <t>,</t>
  </si>
  <si>
    <t>8.4.12</t>
  </si>
  <si>
    <t>Incentives under NVHCP for MO, Pharmacist and LT</t>
  </si>
  <si>
    <t>16.1.3.1.18.1</t>
  </si>
  <si>
    <t>16.1.3.1.18.2</t>
  </si>
  <si>
    <t>16.1.3.1.21</t>
  </si>
  <si>
    <t>…</t>
  </si>
  <si>
    <t>16.1.3.3.17</t>
  </si>
  <si>
    <r>
      <rPr>
        <b/>
        <sz val="9"/>
        <rFont val="Verdana"/>
        <family val="2"/>
      </rPr>
      <t>Activity Continued :- Rs 100/- per day per beneficiaries</t>
    </r>
    <r>
      <rPr>
        <sz val="9"/>
        <rFont val="Verdana"/>
        <family val="2"/>
      </rPr>
      <t xml:space="preserve"> 
</t>
    </r>
    <r>
      <rPr>
        <b/>
        <sz val="9"/>
        <rFont val="Verdana"/>
        <family val="2"/>
      </rPr>
      <t xml:space="preserve">Normal Delivery </t>
    </r>
    <r>
      <rPr>
        <sz val="9"/>
        <rFont val="Verdana"/>
        <family val="2"/>
      </rPr>
      <t>for 2 days@ Rs 200/- for 12 lakh beneficiaries (Beneficiaries includes the normal deliveries at all delivery point, Medical Colleges, gas rahat hospitals and AIIMS  total budget proposed for normal delivery is Rs. 2400 lakh.</t>
    </r>
    <r>
      <rPr>
        <sz val="9"/>
        <color rgb="FFFF0000"/>
        <rFont val="Verdana"/>
        <family val="2"/>
      </rPr>
      <t xml:space="preserve"> </t>
    </r>
    <r>
      <rPr>
        <sz val="9"/>
        <rFont val="Verdana"/>
        <family val="2"/>
      </rPr>
      <t xml:space="preserve">(No.of Normal Deliveries- 11 lakhs)
</t>
    </r>
    <r>
      <rPr>
        <b/>
        <u/>
        <sz val="9"/>
        <rFont val="Verdana"/>
        <family val="2"/>
      </rPr>
      <t>Diet for LSCS</t>
    </r>
    <r>
      <rPr>
        <sz val="9"/>
        <rFont val="Verdana"/>
        <family val="2"/>
      </rPr>
      <t xml:space="preserve"> Rs. 500 per beneficiaries has been proposed for LSCS Diet. Initial 3 days women will  be on liquid diet and remaining 4 days normal diet would be given. A total of Rs. 500 lakh proposed for LSCS diet.(No.of c-section at public health facilities -  0.80 lakhs)
</t>
    </r>
    <r>
      <rPr>
        <b/>
        <u/>
        <sz val="9"/>
        <rFont val="Verdana"/>
        <family val="2"/>
      </rPr>
      <t>Dry fruit Laddu at the time of Discharge</t>
    </r>
    <r>
      <rPr>
        <sz val="9"/>
        <rFont val="Verdana"/>
        <family val="2"/>
      </rPr>
      <t xml:space="preserve">: After delivery in government institutions a pack of 10 dryfruits laddu will be distributed to the women delivered in Public Health facility. A total of Rs. 500 lakh proposed for  for 10 lakh women  @ 50 Rs. per. delivered woman.
</t>
    </r>
    <r>
      <rPr>
        <b/>
        <u/>
        <sz val="9"/>
        <rFont val="Verdana"/>
        <family val="2"/>
      </rPr>
      <t>Refreshment to ANC:</t>
    </r>
    <r>
      <rPr>
        <sz val="9"/>
        <rFont val="Verdana"/>
        <family val="2"/>
      </rPr>
      <t xml:space="preserve"> On Every Monday and Friday ANC clinics are being organized at health Facilities. For ANC check-up on an average pregnant woman has to wait for 3 to 4 hrs. (registration, lab investigatin, examination) Considering the long waiting time, it is proposed to provide Dry snacks to every ANC coming from ANC checkup.  Rs. 280 lakh proposed for 7 lakh women  visiting 4 times to health facility @ Rs. 10 per woman per visit.
</t>
    </r>
    <r>
      <rPr>
        <b/>
        <u/>
        <sz val="9"/>
        <rFont val="Verdana"/>
        <family val="2"/>
      </rPr>
      <t>SNCU diet:</t>
    </r>
    <r>
      <rPr>
        <sz val="9"/>
        <rFont val="Verdana"/>
        <family val="2"/>
      </rPr>
      <t xml:space="preserve">   Diet provision have been made for 4 days as 60% SNCU admission is inborn, 2 or 7 days diet already being provided under normal or LSCS diet respectively to mothers. Hence budget proposed for 4 days diet @ 100 per day for 1 lakh mother of SNCU admitted infants = Rs. 400 lakh.
</t>
    </r>
    <r>
      <rPr>
        <b/>
        <u/>
        <sz val="9"/>
        <rFont val="Verdana"/>
        <family val="2"/>
      </rPr>
      <t>NRC Admitted children's mother Diet:</t>
    </r>
    <r>
      <rPr>
        <sz val="9"/>
        <rFont val="Verdana"/>
        <family val="2"/>
      </rPr>
      <t xml:space="preserve">  Rs. 1120 lakh proposed for  80,000 mothers of the children to be admitted in NRC during the year 2020-21. The diet for mother being provided for 14 days.</t>
    </r>
  </si>
  <si>
    <t>No.of beneficeries</t>
  </si>
  <si>
    <t>No of beneficiary</t>
  </si>
  <si>
    <r>
      <rPr>
        <b/>
        <u/>
        <sz val="9"/>
        <rFont val="Verdana"/>
        <family val="2"/>
      </rPr>
      <t>New :- 1. Activity Continued:</t>
    </r>
    <r>
      <rPr>
        <b/>
        <sz val="9"/>
        <rFont val="Verdana"/>
        <family val="2"/>
      </rPr>
      <t>-</t>
    </r>
    <r>
      <rPr>
        <sz val="9"/>
        <rFont val="Verdana"/>
        <family val="2"/>
      </rPr>
      <t xml:space="preserve"> Furbishing of Maternity Wing of 72 Sub District Hospitals and 312 Community health centres (CHC) as per LAQSHYA guideline 
</t>
    </r>
    <r>
      <rPr>
        <b/>
        <u/>
        <sz val="9"/>
        <rFont val="Verdana"/>
        <family val="2"/>
      </rPr>
      <t>Budget Proposed :-</t>
    </r>
    <r>
      <rPr>
        <sz val="9"/>
        <rFont val="Verdana"/>
        <family val="2"/>
      </rPr>
      <t xml:space="preserve">  </t>
    </r>
    <r>
      <rPr>
        <b/>
        <sz val="9"/>
        <rFont val="Verdana"/>
        <family val="2"/>
      </rPr>
      <t>Rs. 1296 lakh,</t>
    </r>
    <r>
      <rPr>
        <sz val="9"/>
        <rFont val="Verdana"/>
        <family val="2"/>
      </rPr>
      <t xml:space="preserve"> </t>
    </r>
    <r>
      <rPr>
        <b/>
        <u/>
        <sz val="9"/>
        <rFont val="Verdana"/>
        <family val="2"/>
      </rPr>
      <t xml:space="preserve">Remark :- </t>
    </r>
    <r>
      <rPr>
        <sz val="9"/>
        <rFont val="Verdana"/>
        <family val="2"/>
      </rPr>
      <t xml:space="preserve">@Rs 5 Lakh for 72 Civil Hospitals = Rs. 3,60,00,000 and @ Rs 3 lakh for 312 CHCs = 9,36,00,000 across 51 districts of the state
</t>
    </r>
    <r>
      <rPr>
        <b/>
        <u/>
        <sz val="9"/>
        <rFont val="Verdana"/>
        <family val="2"/>
      </rPr>
      <t>2. Activity Continued:-</t>
    </r>
    <r>
      <rPr>
        <sz val="9"/>
        <rFont val="Verdana"/>
        <family val="2"/>
      </rPr>
      <t xml:space="preserve"> District Coaching team under Laqshya </t>
    </r>
    <r>
      <rPr>
        <b/>
        <sz val="9"/>
        <rFont val="Verdana"/>
        <family val="2"/>
      </rPr>
      <t>Total</t>
    </r>
    <r>
      <rPr>
        <sz val="9"/>
        <rFont val="Verdana"/>
        <family val="2"/>
      </rPr>
      <t xml:space="preserve"> </t>
    </r>
    <r>
      <rPr>
        <b/>
        <u/>
        <sz val="9"/>
        <rFont val="Verdana"/>
        <family val="2"/>
      </rPr>
      <t>Budget Proposed :-</t>
    </r>
    <r>
      <rPr>
        <sz val="9"/>
        <rFont val="Verdana"/>
        <family val="2"/>
      </rPr>
      <t xml:space="preserve"> </t>
    </r>
    <r>
      <rPr>
        <b/>
        <sz val="9"/>
        <rFont val="Verdana"/>
        <family val="2"/>
      </rPr>
      <t xml:space="preserve"> Rs. 38.76 lakh</t>
    </r>
    <r>
      <rPr>
        <sz val="9"/>
        <rFont val="Verdana"/>
        <family val="2"/>
      </rPr>
      <t xml:space="preserve"> </t>
    </r>
    <r>
      <rPr>
        <b/>
        <u/>
        <sz val="9"/>
        <rFont val="Verdana"/>
        <family val="2"/>
      </rPr>
      <t>Remark :-</t>
    </r>
    <r>
      <rPr>
        <sz val="9"/>
        <rFont val="Verdana"/>
        <family val="2"/>
      </rPr>
      <t xml:space="preserve">@Rs. 3000 per month honorarium for 51 MH coordinator (3000*12*51) = Rs. 18,36,000 @Rs. 40000 mobility support for 51 District Coaching Teams to provide onsite supportive supervision of 72 Civil Hospitals and 312 CHCs (40000*51) = Rs. 20,40,000
</t>
    </r>
    <r>
      <rPr>
        <b/>
        <u/>
        <sz val="9"/>
        <rFont val="Verdana"/>
        <family val="2"/>
      </rPr>
      <t>Activity 3 New : -</t>
    </r>
    <r>
      <rPr>
        <sz val="9"/>
        <rFont val="Verdana"/>
        <family val="2"/>
      </rPr>
      <t xml:space="preserve">  Honorarium to Internal Assessors and External Assessors 
Budget proposed :- Rs. 5 lakh
Remarks :- Honorarium will be provided to internal assessors as per Rs. 2000 per facility assessment for state level assessment and to external assessors as per GOI guidelines (LaQshya guidelines).
</t>
    </r>
    <r>
      <rPr>
        <b/>
        <u/>
        <sz val="9"/>
        <rFont val="Verdana"/>
        <family val="2"/>
      </rPr>
      <t>Activity 4 New : -</t>
    </r>
    <r>
      <rPr>
        <sz val="9"/>
        <rFont val="Verdana"/>
        <family val="2"/>
      </rPr>
      <t xml:space="preserve"> Award money for National certified institutions 
Budget proposed :- Rs. 150 Lakh
Remarks :- @Rs.3 lakh incentive per nationally certified facility for  50 laqshya facilities, total = Rs 150 lakhs.</t>
    </r>
  </si>
  <si>
    <t>No.of visit</t>
  </si>
  <si>
    <r>
      <rPr>
        <b/>
        <u/>
        <sz val="9"/>
        <rFont val="Verdana"/>
        <family val="2"/>
      </rPr>
      <t>Activity (Continued)</t>
    </r>
    <r>
      <rPr>
        <b/>
        <sz val="9"/>
        <rFont val="Verdana"/>
        <family val="2"/>
      </rPr>
      <t xml:space="preserve">:- </t>
    </r>
    <r>
      <rPr>
        <b/>
        <u/>
        <sz val="9"/>
        <rFont val="Verdana"/>
        <family val="2"/>
      </rPr>
      <t>Budget Proposed -</t>
    </r>
    <r>
      <rPr>
        <sz val="9"/>
        <rFont val="Verdana"/>
        <family val="2"/>
      </rPr>
      <t xml:space="preserve"> Rs 30.12 lakh. </t>
    </r>
    <r>
      <rPr>
        <b/>
        <u/>
        <sz val="9"/>
        <rFont val="Verdana"/>
        <family val="2"/>
      </rPr>
      <t>Remark:-</t>
    </r>
    <r>
      <rPr>
        <sz val="9"/>
        <rFont val="Verdana"/>
        <family val="2"/>
      </rPr>
      <t xml:space="preserve"> Remark:- 251 ANM mentors in 23 districts (Raisen, Vidisha, Jhabua, Alirajpur, Badwani, Mandla, Dindori, Ashoknagar, Sheopur, Guna, Shivpuri, Gwalior, Chhatarpur, Sagar, Damoh, Tikamgarh, Panna, Singrauli, Sidhi, Anuppur, Satna, Shahdol, Umaria) @ Rs 1000/- per visit for 2 visits per month for 9 months. (Rs1000*2 Visit *6 month *251 ANMs =Rs 3012000) for mentoring visits. </t>
    </r>
  </si>
  <si>
    <t>Rs. 5700 Lakh  for 9.5  Lakh Rural institutional Diliveries @ Rs 600.00 Per Case and Rs. 600 Lakh for 1.5 Lakh Urban institutional Deliveries @ Rs. 400.00 Per Case</t>
  </si>
  <si>
    <r>
      <rPr>
        <b/>
        <u/>
        <sz val="12"/>
        <rFont val="Calibri"/>
        <family val="2"/>
        <scheme val="minor"/>
      </rPr>
      <t xml:space="preserve">Activity Continued </t>
    </r>
    <r>
      <rPr>
        <b/>
        <u/>
        <sz val="10"/>
        <rFont val="Arial"/>
        <family val="2"/>
      </rPr>
      <t>:-</t>
    </r>
    <r>
      <rPr>
        <sz val="10"/>
        <color rgb="FF000000"/>
        <rFont val="Arial"/>
        <family val="2"/>
      </rPr>
      <t xml:space="preserve"> There are 500 delivery points functional for providing CAC services.  3000 MVA kits proposed for providing safe abortion services to perform the 1st trimester MTP and mangement of missed and incomplete abortion. The kits will also be provided to Medical Colleges and Gas Rahat Hospitals. </t>
    </r>
  </si>
  <si>
    <r>
      <rPr>
        <b/>
        <u/>
        <sz val="9"/>
        <rFont val="Verdana"/>
        <family val="2"/>
      </rPr>
      <t>1. Activity (Continued)</t>
    </r>
    <r>
      <rPr>
        <sz val="9"/>
        <rFont val="Verdana"/>
        <family val="2"/>
      </rPr>
      <t xml:space="preserve"> :- one set of Computer, Printer and scanner required for implementation of LAQSHYA  at remaining 33 District Hospital, </t>
    </r>
    <r>
      <rPr>
        <b/>
        <sz val="9"/>
        <rFont val="Verdana"/>
        <family val="2"/>
      </rPr>
      <t>Budget Proposed -</t>
    </r>
    <r>
      <rPr>
        <sz val="9"/>
        <rFont val="Verdana"/>
        <family val="2"/>
      </rPr>
      <t xml:space="preserve"> @Rs 0.50 lakh per set for 33 computer set, total cost Rs 16.5 lakh, </t>
    </r>
    <r>
      <rPr>
        <b/>
        <u/>
        <sz val="9"/>
        <rFont val="Verdana"/>
        <family val="2"/>
      </rPr>
      <t>Remark :-</t>
    </r>
    <r>
      <rPr>
        <sz val="9"/>
        <rFont val="Verdana"/>
        <family val="2"/>
      </rPr>
      <t xml:space="preserve"> DH For implemention of LAQSHYA which shall be under the custody of Identified Nursing Mentors nominated as MH Coordinator
</t>
    </r>
    <r>
      <rPr>
        <b/>
        <u/>
        <sz val="9"/>
        <rFont val="Verdana"/>
        <family val="2"/>
      </rPr>
      <t>2. Activity (Continued)</t>
    </r>
    <r>
      <rPr>
        <b/>
        <sz val="9"/>
        <rFont val="Verdana"/>
        <family val="2"/>
      </rPr>
      <t xml:space="preserve"> :-</t>
    </r>
    <r>
      <rPr>
        <sz val="9"/>
        <rFont val="Verdana"/>
        <family val="2"/>
      </rPr>
      <t xml:space="preserve"> Procurement of Equipments and Instruments and other consumables under LaqShya (384 proposed facilities and also PHCs and SHCs level based on their demand) , </t>
    </r>
    <r>
      <rPr>
        <b/>
        <u/>
        <sz val="9"/>
        <rFont val="Verdana"/>
        <family val="2"/>
      </rPr>
      <t>Budget Proposed :-</t>
    </r>
    <r>
      <rPr>
        <sz val="9"/>
        <rFont val="Verdana"/>
        <family val="2"/>
      </rPr>
      <t xml:space="preserve"> Rs 2100 lakh, </t>
    </r>
    <r>
      <rPr>
        <b/>
        <u/>
        <sz val="9"/>
        <rFont val="Verdana"/>
        <family val="2"/>
      </rPr>
      <t>Remark :-</t>
    </r>
    <r>
      <rPr>
        <sz val="9"/>
        <rFont val="Verdana"/>
        <family val="2"/>
      </rPr>
      <t xml:space="preserve"> Procurement of Equipments and Instruments and other furniture such as OT Table, Spot Table, Labour Table with mattress, Fowler beds, Mother ID bands,  three bucket mopping , Split AC for Labour Room and OT etc. (Except Diet and Drugs) for Maternity Wing of LaQshya facilities.</t>
    </r>
  </si>
  <si>
    <r>
      <rPr>
        <b/>
        <u/>
        <sz val="10"/>
        <rFont val="Arial"/>
        <family val="2"/>
      </rPr>
      <t>Activity Continued :-</t>
    </r>
    <r>
      <rPr>
        <sz val="10"/>
        <color rgb="FF000000"/>
        <rFont val="Arial"/>
        <family val="2"/>
      </rPr>
      <t xml:space="preserve"> For procurement of equipment and instrument for establishing </t>
    </r>
    <r>
      <rPr>
        <b/>
        <sz val="11"/>
        <color theme="1"/>
        <rFont val="Calibri"/>
        <family val="2"/>
        <scheme val="minor"/>
      </rPr>
      <t xml:space="preserve">9 new Obs ICU/HDU </t>
    </r>
    <r>
      <rPr>
        <sz val="10"/>
        <color rgb="FF000000"/>
        <rFont val="Arial"/>
        <family val="2"/>
      </rPr>
      <t xml:space="preserve">as per the GOI Norms. </t>
    </r>
    <r>
      <rPr>
        <b/>
        <u/>
        <sz val="10"/>
        <rFont val="Arial"/>
        <family val="2"/>
      </rPr>
      <t>Budget Proposed :-</t>
    </r>
    <r>
      <rPr>
        <sz val="10"/>
        <color rgb="FF000000"/>
        <rFont val="Arial"/>
        <family val="2"/>
      </rPr>
      <t xml:space="preserve"> An approx budget of Rs. 100 Lakhs per obstetric ICU/HDU is required. Total budget required:  </t>
    </r>
    <r>
      <rPr>
        <b/>
        <sz val="11"/>
        <color theme="1"/>
        <rFont val="Calibri"/>
        <family val="2"/>
        <scheme val="minor"/>
      </rPr>
      <t>Rs. 900 Lakhs.</t>
    </r>
    <r>
      <rPr>
        <sz val="10"/>
        <color rgb="FF000000"/>
        <rFont val="Arial"/>
        <family val="2"/>
      </rPr>
      <t xml:space="preserve"> </t>
    </r>
    <r>
      <rPr>
        <b/>
        <u/>
        <sz val="10"/>
        <rFont val="Arial"/>
        <family val="2"/>
      </rPr>
      <t>Remark :-</t>
    </r>
    <r>
      <rPr>
        <sz val="10"/>
        <color rgb="FF000000"/>
        <rFont val="Arial"/>
        <family val="2"/>
      </rPr>
      <t xml:space="preserve"> (a) for 5 District Hospitals- Khandwa, Datia, Rewa, Hoshangabd, Balaghat. (b)for 3 other institutions- Indira Gandhi Hospital-Bhopal, Jawaharlal Nehru Hospital- Bhopal and KNK Hospital- Bhopal (c) For establishing OBS ICU in Bundelkhand Medical College, Sagar.</t>
    </r>
  </si>
  <si>
    <r>
      <rPr>
        <b/>
        <u/>
        <sz val="11"/>
        <rFont val="Calibri"/>
        <family val="2"/>
        <scheme val="minor"/>
      </rPr>
      <t>1.Activity (Continued) :-</t>
    </r>
    <r>
      <rPr>
        <b/>
        <sz val="11"/>
        <rFont val="Calibri"/>
        <family val="2"/>
        <scheme val="minor"/>
      </rPr>
      <t xml:space="preserve">  Remark :-The revised "CAC Training and Service Delivery Guidelines 2018" has mentioned that 50% cases should be performed by "Medical Methods of Abortion" (Combi-pack). The estimated abortion of MP by MMA would be around 50000. Hance budget proposed for 50000 combipack</t>
    </r>
  </si>
  <si>
    <r>
      <rPr>
        <b/>
        <u/>
        <sz val="9"/>
        <rFont val="Verdana"/>
        <family val="2"/>
      </rPr>
      <t>Activity Continued :-</t>
    </r>
    <r>
      <rPr>
        <sz val="9"/>
        <rFont val="Verdana"/>
        <family val="2"/>
      </rPr>
      <t xml:space="preserve"> Parentol Iron, </t>
    </r>
    <r>
      <rPr>
        <b/>
        <u/>
        <sz val="9"/>
        <rFont val="Verdana"/>
        <family val="2"/>
      </rPr>
      <t>Budget Proposed :-</t>
    </r>
    <r>
      <rPr>
        <sz val="9"/>
        <rFont val="Verdana"/>
        <family val="2"/>
      </rPr>
      <t xml:space="preserve"> Rs 1033.10 lakhs
a) Inj. FCM, Budget Proposed :- Rs 1008 lakhs Remark :- For 153 Health facilities for post partum anaemia 30000 PNC would be administered (25000 beneficeries * Rs 3360 per Inj. FCM cost = Rs 840 lakhs) 
b) Inj. Iron Sucrose &amp; 100 ml normal saline, Budget Proposed :-, Remark :- Moderate Anaemic Pregnant women will be treated by Iron Sucrose at 903 delivery points. 4.80 lakhs Pregnant women would be administered(Rs 13.41 per unit *3 doses*4.80 PW = Rs 193.10 lakhs</t>
    </r>
  </si>
  <si>
    <t xml:space="preserve">No.of Home delivery </t>
  </si>
  <si>
    <t>No. of HR</t>
  </si>
  <si>
    <r>
      <t xml:space="preserve">
</t>
    </r>
    <r>
      <rPr>
        <b/>
        <u/>
        <sz val="9"/>
        <rFont val="Verdana"/>
        <family val="2"/>
      </rPr>
      <t>1.New Activity :-</t>
    </r>
    <r>
      <rPr>
        <sz val="9"/>
        <rFont val="Verdana"/>
        <family val="2"/>
      </rPr>
      <t xml:space="preserve"> Award to Good performing ANMs for High Risk identification and management - HRPW Batching Matching, </t>
    </r>
    <r>
      <rPr>
        <b/>
        <u/>
        <sz val="9"/>
        <rFont val="Verdana"/>
        <family val="2"/>
      </rPr>
      <t>Budget Proposed :-</t>
    </r>
    <r>
      <rPr>
        <sz val="9"/>
        <rFont val="Verdana"/>
        <family val="2"/>
      </rPr>
      <t xml:space="preserve"> Rs. 5.10 lakh, </t>
    </r>
    <r>
      <rPr>
        <b/>
        <u/>
        <sz val="9"/>
        <rFont val="Verdana"/>
        <family val="2"/>
      </rPr>
      <t>Remark :-</t>
    </r>
    <r>
      <rPr>
        <sz val="9"/>
        <rFont val="Verdana"/>
        <family val="2"/>
      </rPr>
      <t xml:space="preserve"> Rs 0.10 lakh per ANM for 51 ANMs, total budget required - Rs 5.10 lakh.
</t>
    </r>
  </si>
  <si>
    <t>No. of Skills Lab</t>
  </si>
  <si>
    <r>
      <rPr>
        <b/>
        <u/>
        <sz val="9"/>
        <rFont val="Verdana"/>
        <family val="2"/>
      </rPr>
      <t>1.Activity Continued:-</t>
    </r>
    <r>
      <rPr>
        <sz val="9"/>
        <rFont val="Verdana"/>
        <family val="2"/>
      </rPr>
      <t xml:space="preserve">  </t>
    </r>
    <r>
      <rPr>
        <b/>
        <u/>
        <sz val="9"/>
        <rFont val="Verdana"/>
        <family val="2"/>
      </rPr>
      <t>Budget Proposed :-</t>
    </r>
    <r>
      <rPr>
        <sz val="9"/>
        <rFont val="Verdana"/>
        <family val="2"/>
      </rPr>
      <t xml:space="preserve">@ Rs 0.50 lakh each for 7 skills lab, total cost is Rs 3.5 lakh,  </t>
    </r>
    <r>
      <rPr>
        <b/>
        <u/>
        <sz val="9"/>
        <rFont val="Verdana"/>
        <family val="2"/>
      </rPr>
      <t xml:space="preserve">Remark :- </t>
    </r>
    <r>
      <rPr>
        <sz val="9"/>
        <rFont val="Verdana"/>
        <family val="2"/>
      </rPr>
      <t xml:space="preserve">Maintenance of Skills lab for 7 established Skills lab Bhopal, Indore, Jabalpur, Gwalior, Rewa, Ujjain and Sagar
</t>
    </r>
    <r>
      <rPr>
        <b/>
        <u/>
        <sz val="9"/>
        <rFont val="Verdana"/>
        <family val="2"/>
      </rPr>
      <t>2. Activity Continued :-</t>
    </r>
    <r>
      <rPr>
        <sz val="9"/>
        <rFont val="Verdana"/>
        <family val="2"/>
      </rPr>
      <t xml:space="preserve"> Establishment of 2 new Skills lab at Chhindwara and Vidisha, </t>
    </r>
    <r>
      <rPr>
        <b/>
        <u/>
        <sz val="9"/>
        <rFont val="Verdana"/>
        <family val="2"/>
      </rPr>
      <t>Budget Proposed :-</t>
    </r>
    <r>
      <rPr>
        <sz val="9"/>
        <rFont val="Verdana"/>
        <family val="2"/>
      </rPr>
      <t xml:space="preserve"> @Rs 15 lakh per for Chhindwara skills lab and @Rs 10 lakhs for Vidisha Skills Lab </t>
    </r>
  </si>
  <si>
    <t>No. of packages</t>
  </si>
  <si>
    <r>
      <rPr>
        <b/>
        <u/>
        <sz val="9"/>
        <rFont val="Verdana"/>
        <family val="2"/>
      </rPr>
      <t>Remark :-</t>
    </r>
    <r>
      <rPr>
        <sz val="9"/>
        <rFont val="Verdana"/>
        <family val="2"/>
      </rPr>
      <t xml:space="preserve"> Budget proposed for printing of Suman Guideline, SHAKTi and HRPW guideline, technical guidelines shared by GoI  will be distributed upto block level. </t>
    </r>
  </si>
  <si>
    <t>No. of batches</t>
  </si>
  <si>
    <r>
      <rPr>
        <b/>
        <u/>
        <sz val="9"/>
        <rFont val="Verdana"/>
        <family val="2"/>
      </rPr>
      <t>Activity Continued :-</t>
    </r>
    <r>
      <rPr>
        <sz val="9"/>
        <rFont val="Verdana"/>
        <family val="2"/>
      </rPr>
      <t xml:space="preserve"> 35 batches (@ Rs 1.495 lakh per batch) per skills lab for Bhopal, Rewa, Indore, Jabalpur and Gwalior, 15 batches per skills lab for Ujjain &amp; Sagar. Total 205 batches for skills lab training @ Rs 1.49 lakh per batch, Total Budget Proposed - Rs. 306.48 lakhs</t>
    </r>
  </si>
  <si>
    <r>
      <rPr>
        <b/>
        <u/>
        <sz val="11"/>
        <color theme="1"/>
        <rFont val="Calibri"/>
        <family val="2"/>
        <scheme val="minor"/>
      </rPr>
      <t>Activity Continued :-</t>
    </r>
    <r>
      <rPr>
        <b/>
        <sz val="11"/>
        <color theme="1"/>
        <rFont val="Calibri"/>
        <family val="2"/>
        <scheme val="minor"/>
      </rPr>
      <t xml:space="preserve"> Budget Proposed Rs. 46.44 lakh</t>
    </r>
    <r>
      <rPr>
        <sz val="10"/>
        <color theme="1"/>
        <rFont val="Arial"/>
        <family val="2"/>
      </rPr>
      <t xml:space="preserve"> As state has upscaled Dakshta Traning in 51 districts 30 batches of SBA training for outreach ANMs of high home delivery pockets. Total 56 facilities in 12 High Home deliveries blocks is identified. Assuming 3-4 ANMs per facility, 30 batches (6 participants per batch would be trained)</t>
    </r>
  </si>
  <si>
    <t>No.of ToT</t>
  </si>
  <si>
    <t>No.of batch</t>
  </si>
  <si>
    <t>No.of batches</t>
  </si>
  <si>
    <t>ToT for new guidelines to be released by GoI</t>
  </si>
  <si>
    <r>
      <rPr>
        <b/>
        <u/>
        <sz val="10"/>
        <rFont val="Arial"/>
        <family val="2"/>
      </rPr>
      <t>Activity Continued :-</t>
    </r>
    <r>
      <rPr>
        <sz val="10"/>
        <color rgb="FF000000"/>
        <rFont val="Arial"/>
        <family val="2"/>
      </rPr>
      <t xml:space="preserve"> State have launched Buddy-Buddy program. To create pairs of EmOC &amp; LSAS  trained doctors for operationalization of FRUs there is a need for atleast 2 batches of EmOC training. </t>
    </r>
    <r>
      <rPr>
        <b/>
        <u/>
        <sz val="10"/>
        <rFont val="Arial"/>
        <family val="2"/>
      </rPr>
      <t>Budget Proposed :-</t>
    </r>
    <r>
      <rPr>
        <sz val="10"/>
        <color rgb="FF000000"/>
        <rFont val="Arial"/>
        <family val="2"/>
      </rPr>
      <t xml:space="preserve"> @ Rs 13.30 lakhs per batch for 2 batches, total budget required is Rs. 26.60 lakhs. </t>
    </r>
  </si>
  <si>
    <r>
      <rPr>
        <b/>
        <u/>
        <sz val="10"/>
        <rFont val="Arial"/>
        <family val="2"/>
      </rPr>
      <t>Activity Continued :-</t>
    </r>
    <r>
      <rPr>
        <sz val="10"/>
        <color rgb="FF000000"/>
        <rFont val="Arial"/>
        <family val="2"/>
      </rPr>
      <t xml:space="preserve"> State have launched Buddy-Buddy program. To create pairs of EmOC &amp; LSAS  trained doctors for operationalization of FRUs, there is a need for atleast 2 batches of LSAS training. </t>
    </r>
    <r>
      <rPr>
        <b/>
        <u/>
        <sz val="10"/>
        <rFont val="Arial"/>
        <family val="2"/>
      </rPr>
      <t>Budget Proposed :-</t>
    </r>
    <r>
      <rPr>
        <sz val="10"/>
        <color rgb="FF000000"/>
        <rFont val="Arial"/>
        <family val="2"/>
      </rPr>
      <t xml:space="preserve"> @ Rs 10.20 lakhs per batch for 2 batched total budget required is Rs. 20.40 lakhs.</t>
    </r>
  </si>
  <si>
    <t xml:space="preserve">No. of MO start CAC services </t>
  </si>
  <si>
    <r>
      <rPr>
        <b/>
        <sz val="9"/>
        <rFont val="Verdana"/>
        <family val="2"/>
      </rPr>
      <t>Continue Activity :-</t>
    </r>
    <r>
      <rPr>
        <sz val="9"/>
        <rFont val="Verdana"/>
        <family val="2"/>
      </rPr>
      <t xml:space="preserve"> 2 trainings batches  each in 51 Districts  
</t>
    </r>
    <r>
      <rPr>
        <b/>
        <sz val="9"/>
        <rFont val="Verdana"/>
        <family val="2"/>
      </rPr>
      <t>Budget Proposed:-</t>
    </r>
    <r>
      <rPr>
        <sz val="9"/>
        <rFont val="Verdana"/>
        <family val="2"/>
      </rPr>
      <t xml:space="preserve"> @64800 per batch (20 participants per batch) for 102  batch total budget proposed 66.10 Lakh
</t>
    </r>
    <r>
      <rPr>
        <b/>
        <u/>
        <sz val="9"/>
        <color rgb="FFFF0000"/>
        <rFont val="Verdana"/>
        <family val="2"/>
      </rPr>
      <t/>
    </r>
  </si>
  <si>
    <r>
      <rPr>
        <b/>
        <u/>
        <sz val="10"/>
        <rFont val="Times New Roman"/>
        <family val="1"/>
      </rPr>
      <t>Budget Proposed :-</t>
    </r>
    <r>
      <rPr>
        <sz val="10"/>
        <rFont val="Times New Roman"/>
        <family val="1"/>
      </rPr>
      <t xml:space="preserve"> @ Rs 1.62 lakh per batch for 10 batches, total budget required is Rs. 16.20 lakhs (From Skills lab budget Head)</t>
    </r>
  </si>
  <si>
    <t>No. of batches/days</t>
  </si>
  <si>
    <r>
      <rPr>
        <b/>
        <u/>
        <sz val="9"/>
        <rFont val="Verdana"/>
        <family val="2"/>
      </rPr>
      <t>1. Activity  (Continued) :-</t>
    </r>
    <r>
      <rPr>
        <sz val="9"/>
        <rFont val="Verdana"/>
        <family val="2"/>
      </rPr>
      <t xml:space="preserve"> Two day State Orientation Workshop for new LaQshya facilities (every quarter)- LaQshya, </t>
    </r>
    <r>
      <rPr>
        <b/>
        <u/>
        <sz val="9"/>
        <rFont val="Verdana"/>
        <family val="2"/>
      </rPr>
      <t>Budget Proposed :-</t>
    </r>
    <r>
      <rPr>
        <sz val="9"/>
        <rFont val="Verdana"/>
        <family val="2"/>
      </rPr>
      <t xml:space="preserve"> @ Rs 8 lakh (4 lakh /day) for 4 workshop = Rs. 16 lakhs, </t>
    </r>
    <r>
      <rPr>
        <b/>
        <sz val="9"/>
        <rFont val="Verdana"/>
        <family val="2"/>
      </rPr>
      <t>Total Budget Proposed :- Rs 32 lakh</t>
    </r>
    <r>
      <rPr>
        <sz val="9"/>
        <rFont val="Verdana"/>
        <family val="2"/>
      </rPr>
      <t xml:space="preserve">. </t>
    </r>
    <r>
      <rPr>
        <b/>
        <u/>
        <sz val="9"/>
        <rFont val="Verdana"/>
        <family val="2"/>
      </rPr>
      <t>Remark :-</t>
    </r>
    <r>
      <rPr>
        <sz val="9"/>
        <rFont val="Verdana"/>
        <family val="2"/>
      </rPr>
      <t xml:space="preserve"> Budget Proposed -Rs 8 lakhs (For 150 Partcipants) for 384 facilities based on GoI Guidelines.
</t>
    </r>
    <r>
      <rPr>
        <b/>
        <u/>
        <sz val="9"/>
        <rFont val="Verdana"/>
        <family val="2"/>
      </rPr>
      <t>2. Activity  (Continued) :-</t>
    </r>
    <r>
      <rPr>
        <sz val="9"/>
        <rFont val="Verdana"/>
        <family val="2"/>
      </rPr>
      <t xml:space="preserve">  One day District LaQshya Orientation workshop (atleast twice) - 51 districts, </t>
    </r>
    <r>
      <rPr>
        <b/>
        <u/>
        <sz val="9"/>
        <rFont val="Verdana"/>
        <family val="2"/>
      </rPr>
      <t>Budget Proposed :-</t>
    </r>
    <r>
      <rPr>
        <sz val="9"/>
        <rFont val="Verdana"/>
        <family val="2"/>
      </rPr>
      <t xml:space="preserve">Total Budget Proposed :- Rs. 17.85, </t>
    </r>
    <r>
      <rPr>
        <b/>
        <u/>
        <sz val="9"/>
        <rFont val="Verdana"/>
        <family val="2"/>
      </rPr>
      <t>Remark :-</t>
    </r>
    <r>
      <rPr>
        <sz val="9"/>
        <rFont val="Verdana"/>
        <family val="2"/>
      </rPr>
      <t xml:space="preserve"> @Rs 500/- per person for 40 service providers per district (Rs 500*35*51=892500*2=1785000)</t>
    </r>
  </si>
  <si>
    <t>TV Scroll for PMSMA, HRP, Consumption of Albandazole, IFA, Caclcium, SUMAN, JSSK, JSY, PSY - Rs 16.20 lakhs,
2. Radio Station Jingles on 4 ANC checkups, PMSMA, SUMAN, 1st trimester registration, HRP checkups- Rs. 130 lakhs
3. FM chanel Jingles on 4 ANC checkups, PMSMA, SUMAN, 1st trimester registration, HRP checkups- Rs 7.15 lakhs
4. Akashwani Program -ANaemia during pregnancy, safe abortion services, JSSK, RTI/STI, SUMAN-  Rs 4 lakhs
5. TV Program "Darpan" on 4 ANC checkups, PMSMA, SUMAN, 1st trimester registration, HRP checkups - Rs 5.20 lakhs
6. Monthly Sajeev Phone in program - ANC Care, Maternal Nutertion, Incentive under JSY, SUMAN - Rs 18.78 lakhs
7. News paper - Advertisement, Safe montherhood day, International Mother Day -  Rs 20 lakhs
8. TV Videos spots-  Rs 30 lakhs</t>
  </si>
  <si>
    <t>1. Care Companion Program - Printing of Handouts and Flex - Rs 17.34 lakhs</t>
  </si>
  <si>
    <r>
      <rPr>
        <b/>
        <u/>
        <sz val="9"/>
        <rFont val="Verdana"/>
        <family val="2"/>
      </rPr>
      <t xml:space="preserve">MH:- Budget for IEC plan
Activity 2:- </t>
    </r>
    <r>
      <rPr>
        <sz val="9"/>
        <rFont val="Verdana"/>
        <family val="2"/>
      </rPr>
      <t xml:space="preserve">GDM Poster at ANC Clinic - Cost of posters, wall writing for GDM program at district and block level , </t>
    </r>
    <r>
      <rPr>
        <b/>
        <u/>
        <sz val="9"/>
        <rFont val="Verdana"/>
        <family val="2"/>
      </rPr>
      <t>Budget Proposed :-</t>
    </r>
    <r>
      <rPr>
        <sz val="9"/>
        <rFont val="Verdana"/>
        <family val="2"/>
      </rPr>
      <t xml:space="preserve"> @Rs 5 lakh 
</t>
    </r>
    <r>
      <rPr>
        <b/>
        <u/>
        <sz val="9"/>
        <rFont val="Verdana"/>
        <family val="2"/>
      </rPr>
      <t>2.Activity New :-</t>
    </r>
    <r>
      <rPr>
        <sz val="9"/>
        <rFont val="Verdana"/>
        <family val="2"/>
      </rPr>
      <t xml:space="preserve"> ASHA Manual on Abortion, </t>
    </r>
    <r>
      <rPr>
        <b/>
        <u/>
        <sz val="9"/>
        <rFont val="Verdana"/>
        <family val="2"/>
      </rPr>
      <t>Budget Proposed :-</t>
    </r>
    <r>
      <rPr>
        <sz val="9"/>
        <rFont val="Verdana"/>
        <family val="2"/>
      </rPr>
      <t xml:space="preserve"> Rs. 15 Lkah, </t>
    </r>
    <r>
      <rPr>
        <b/>
        <u/>
        <sz val="9"/>
        <rFont val="Verdana"/>
        <family val="2"/>
      </rPr>
      <t>Remark :-</t>
    </r>
    <r>
      <rPr>
        <sz val="9"/>
        <rFont val="Verdana"/>
        <family val="2"/>
      </rPr>
      <t xml:space="preserve"> ASHA Manual on Abortion, GoI has approved this manual, we need to get it printed and distribution among ASHA. Approx cost 30 lakh @ Rs 30 per manual for 50,000 manuls (Ipas will provide technical support to get it printed and orienting ASHA and its distribution)
3. Maternal Nuterition flex (With technical support by NI)- Rs 11.63 lakhs
4. Safe abortion posters and pamphlets - Rs 2.5 lakhs
5. Conucelling cards for IFA consumption - Rs 9.52 lakhs
6. Handbooks for SN at HWC for coman cancer - Rs 5.42 lakhs </t>
    </r>
  </si>
  <si>
    <t>No. of MCP card</t>
  </si>
  <si>
    <r>
      <rPr>
        <b/>
        <sz val="9"/>
        <rFont val="Verdana"/>
        <family val="2"/>
      </rPr>
      <t>Continued :-22</t>
    </r>
    <r>
      <rPr>
        <sz val="9"/>
        <rFont val="Verdana"/>
        <family val="2"/>
      </rPr>
      <t xml:space="preserve"> lakh MCP card @ Rs 15/- each</t>
    </r>
  </si>
  <si>
    <t xml:space="preserve">5% of JSY Total  Budget Plan as per GOI Guideline 
</t>
  </si>
  <si>
    <t>Training in soft skills</t>
  </si>
  <si>
    <t>Each</t>
  </si>
  <si>
    <t xml:space="preserve">No of SNCUs </t>
  </si>
  <si>
    <t>No of DH</t>
  </si>
  <si>
    <t>No of  DEIC</t>
  </si>
  <si>
    <t>No of SMTU</t>
  </si>
  <si>
    <t>No of NRC</t>
  </si>
  <si>
    <t>No. of CLMC</t>
  </si>
  <si>
    <r>
      <t xml:space="preserve">New Activity
Activity 1: </t>
    </r>
    <r>
      <rPr>
        <sz val="9"/>
        <rFont val="Verdana"/>
        <family val="2"/>
      </rPr>
      <t>Rs. 300.00 Lakh Proposed This year out of total Project Cost Rs. 3000.00 Lakh for Centralized Medical Gas Pipe lines at 20 DH @ 150.00 Lakh.</t>
    </r>
  </si>
  <si>
    <r>
      <t xml:space="preserve">New Activity:
Activity 1- </t>
    </r>
    <r>
      <rPr>
        <sz val="9"/>
        <rFont val="Verdana"/>
        <family val="2"/>
      </rPr>
      <t xml:space="preserve">Rs. 300.00 Lakh Proposed this year out of total Project Cost Rs. 700.00 Lakh for Construction of 20 Bedded Maternity Ward at 7 CHC Building @ 100.00 Lakh Each.
</t>
    </r>
    <r>
      <rPr>
        <b/>
        <sz val="9"/>
        <rFont val="Verdana"/>
        <family val="2"/>
      </rPr>
      <t>Acitvity 2</t>
    </r>
    <r>
      <rPr>
        <sz val="9"/>
        <rFont val="Verdana"/>
        <family val="2"/>
      </rPr>
      <t>:- Rs. 100.00 Lakh Proposed this year out of total Project Cost rs. Rs. 250.00 Lakh for Construction of 10 Bedded Maternity Ward at 5 CHC Building @ 50.00 Lakh each.</t>
    </r>
  </si>
  <si>
    <r>
      <t xml:space="preserve">New Activity:
Activity 1- </t>
    </r>
    <r>
      <rPr>
        <sz val="9"/>
        <rFont val="Verdana"/>
        <family val="2"/>
      </rPr>
      <t xml:space="preserve">Rs. 50.00 Lakh Proposed this year out of total Project Cost rs. Rs. 100.00 Lakh for Construction of 20 Bedded Maternity Ward at PHC Pitol District Jhabua.
</t>
    </r>
    <r>
      <rPr>
        <b/>
        <sz val="9"/>
        <rFont val="Verdana"/>
        <family val="2"/>
      </rPr>
      <t>Acitvity 2</t>
    </r>
    <r>
      <rPr>
        <sz val="9"/>
        <rFont val="Verdana"/>
        <family val="2"/>
      </rPr>
      <t>:- Rs. 300.00 Lakh Proposed this year out of total Project Cost rs. Rs. 700.00 Lakh for Construction of 10 Bedded Maternity Ward at 14 PHC Building @ 50.00 lakh each.</t>
    </r>
  </si>
  <si>
    <r>
      <t xml:space="preserve">New Activity:
Activty 1: </t>
    </r>
    <r>
      <rPr>
        <sz val="9"/>
        <rFont val="Verdana"/>
        <family val="2"/>
      </rPr>
      <t>Rs. 100 Lakh Proposed this year out of Total Project Cost Rs. 400.00 Lakh for Additional Construction of Infrastructure in 4 GNM Training Center for Upgradation in BSC Nursing College. @ Rs. 100.00 Lakh Each.</t>
    </r>
    <r>
      <rPr>
        <b/>
        <sz val="9"/>
        <rFont val="Verdana"/>
        <family val="2"/>
      </rPr>
      <t/>
    </r>
  </si>
  <si>
    <r>
      <t xml:space="preserve">New Activity:
Activity 1:- </t>
    </r>
    <r>
      <rPr>
        <sz val="9"/>
        <rFont val="Verdana"/>
        <family val="2"/>
      </rPr>
      <t xml:space="preserve">Rs. 600.00 Lakh Proposed this year out of total project Cost Rs. 1365.53 Lakh
for Construction of infrastructure for augmentation of Subdistrict level CCPs (5 in each district)
</t>
    </r>
  </si>
  <si>
    <r>
      <t xml:space="preserve">New Activity:- </t>
    </r>
    <r>
      <rPr>
        <sz val="9"/>
        <rFont val="Verdana"/>
        <family val="2"/>
      </rPr>
      <t>Rs. 200.00 Lakh Proposed for Provision for Converting Existing off grid solar Plants already established in 50 District Hospital in to on grid Photo voltaic solar plants @ 4.00 Lakh each.</t>
    </r>
  </si>
  <si>
    <r>
      <t xml:space="preserve">New Activity:- </t>
    </r>
    <r>
      <rPr>
        <sz val="9"/>
        <rFont val="Verdana"/>
        <family val="2"/>
      </rPr>
      <t>Rs. 2240.00 Lakh Proposed for additional cost for Infrastructure strengthening of SC to H&amp;WC at 560 Rural PHC (HWC Sanctioned in PIP 2019-20) @ 4.00 Lakh each.</t>
    </r>
  </si>
  <si>
    <r>
      <rPr>
        <b/>
        <sz val="9"/>
        <rFont val="Verdana"/>
        <family val="2"/>
      </rPr>
      <t>New Activity:-</t>
    </r>
    <r>
      <rPr>
        <sz val="9"/>
        <rFont val="Verdana"/>
        <family val="2"/>
      </rPr>
      <t xml:space="preserve">
</t>
    </r>
    <r>
      <rPr>
        <b/>
        <sz val="9"/>
        <rFont val="Verdana"/>
        <family val="2"/>
      </rPr>
      <t xml:space="preserve">Activity 1:(N-DHU):- </t>
    </r>
    <r>
      <rPr>
        <sz val="9"/>
        <rFont val="Verdana"/>
        <family val="2"/>
      </rPr>
      <t xml:space="preserve">Rs. 49.00 Lakh Proposed for High bed occupancy unit &amp; Space availability (Satna, Katni, Sheopur, Narsingpur, Chattarpur, Khandwa &amp; Jhabua)
</t>
    </r>
    <r>
      <rPr>
        <b/>
        <sz val="9"/>
        <rFont val="Verdana"/>
        <family val="2"/>
      </rPr>
      <t xml:space="preserve">Activty 2: (Pediatric HDU):- </t>
    </r>
    <r>
      <rPr>
        <sz val="9"/>
        <rFont val="Verdana"/>
        <family val="2"/>
      </rPr>
      <t xml:space="preserve">Rs. 170.00 Lakh Proposed for Pediatric HDU at
 Mandsaur, Shajapur, Sheopur, Ashoknagar, Bhind, Raisen, Rajgarh, Tikamgarh, Panna, Dindori, Katni, Singrauli, Sidhi, Alirajpur, Jhabua, Khargone, Burhanpur
</t>
    </r>
    <r>
      <rPr>
        <b/>
        <sz val="9"/>
        <rFont val="Verdana"/>
        <family val="2"/>
      </rPr>
      <t>Activity 3:</t>
    </r>
    <r>
      <rPr>
        <sz val="9"/>
        <rFont val="Verdana"/>
        <family val="2"/>
      </rPr>
      <t>- Rs. 41.35 Lakh Proposed for Upgradation/Renovation work of ICU ward at District Hospital Seoni.</t>
    </r>
  </si>
  <si>
    <r>
      <rPr>
        <b/>
        <sz val="9"/>
        <rFont val="Verdana"/>
        <family val="2"/>
      </rPr>
      <t>Ongoing Activity :</t>
    </r>
    <r>
      <rPr>
        <sz val="9"/>
        <rFont val="Verdana"/>
        <family val="2"/>
      </rPr>
      <t xml:space="preserve"> 
</t>
    </r>
    <r>
      <rPr>
        <b/>
        <sz val="9"/>
        <rFont val="Verdana"/>
        <family val="2"/>
      </rPr>
      <t xml:space="preserve">Activity 1- </t>
    </r>
    <r>
      <rPr>
        <sz val="9"/>
        <rFont val="Verdana"/>
        <family val="2"/>
      </rPr>
      <t>Rs. 200 Lakh Proposed this year out of total project cost Rs. 800 Lakh for Construction of Mechanized Loundary at 20 DH @ 40 Lakh each.(Rs. 200 Lakh Approved in PIP 2018-19 &amp; Rs. 400 Lakh Approved in PIP 2019-20).</t>
    </r>
    <r>
      <rPr>
        <b/>
        <sz val="9"/>
        <rFont val="Verdana"/>
        <family val="2"/>
      </rPr>
      <t xml:space="preserve">
Activity 2- </t>
    </r>
    <r>
      <rPr>
        <sz val="9"/>
        <rFont val="Verdana"/>
        <family val="2"/>
      </rPr>
      <t xml:space="preserve">Rs. 200 Lakh Proposed this year out of Total Project Cost Rs. 9000 Lakh for Development of District Hospital as Modal District Hospitals in 6 DH @ 1500 Lakh (District Bhopal, Dewas, Hoshangabad , Sehore ,Mandla &amp; Dindori) (Rs. 1500 Lakh Approved in PIP 2018-19 &amp; Rs. 200 Lakh Approved in PIP 2019-20)  
</t>
    </r>
    <r>
      <rPr>
        <b/>
        <sz val="9"/>
        <rFont val="Verdana"/>
        <family val="2"/>
      </rPr>
      <t xml:space="preserve">Activity 3-  </t>
    </r>
    <r>
      <rPr>
        <sz val="9"/>
        <rFont val="Verdana"/>
        <family val="2"/>
      </rPr>
      <t xml:space="preserve">Rs. 559.81 Lakh Proposed this year for  Annual O&amp;M Cost for Specialized Installation of modular OTs, Centralized Medical Gas  Plant ,RO Plant  and Lift etc. at 4 DH ( DH Ujjain Rs.  150.00 Lakh , DH Chhatarpur Rs. 138.53 lakh, DH Vidisha Rs. 138.53 lakh &amp; DH Shivpuri-  132.75 Lakh.) </t>
    </r>
    <r>
      <rPr>
        <b/>
        <sz val="9"/>
        <rFont val="Verdana"/>
        <family val="2"/>
      </rPr>
      <t xml:space="preserve">
</t>
    </r>
  </si>
  <si>
    <r>
      <rPr>
        <b/>
        <sz val="9"/>
        <rFont val="Verdana"/>
        <family val="2"/>
      </rPr>
      <t xml:space="preserve">Ongoing Activity:
</t>
    </r>
    <r>
      <rPr>
        <sz val="9"/>
        <rFont val="Verdana"/>
        <family val="2"/>
      </rPr>
      <t>Activity 1: Rs. 850.00 Lakh Proposed out of Sanctioned Total Project Cost Rs. 3000 lakh for construction of 50 Bedded MCH at 3 CH.</t>
    </r>
    <r>
      <rPr>
        <b/>
        <sz val="9"/>
        <rFont val="Verdana"/>
        <family val="2"/>
      </rPr>
      <t xml:space="preserve"> </t>
    </r>
    <r>
      <rPr>
        <sz val="9"/>
        <rFont val="Verdana"/>
        <family val="2"/>
      </rPr>
      <t xml:space="preserve">detail of project cost as fowwing:- </t>
    </r>
    <r>
      <rPr>
        <b/>
        <sz val="9"/>
        <rFont val="Verdana"/>
        <family val="2"/>
      </rPr>
      <t xml:space="preserve">
</t>
    </r>
    <r>
      <rPr>
        <sz val="9"/>
        <rFont val="Verdana"/>
        <family val="2"/>
      </rPr>
      <t>A) Construction of 50 bedded MCH wing at Civil Hospital Jawra District Ratlam @ Rs.1000 Lakh. 
B) Construction of 50 bedded MCH wings at Civil Hospital Hajira Distt. Gwalior @ Rs 1000 lakh.
C) Construction of 50 bedded MCH wings at Civil Hospital Chanderi Distt. Ashoknagar @ Rs 1000 lakh.
( Rs. 1200 Lakh Approved in PIP 2018-19 out of total Project cost Rs. 3000.00 lakh)</t>
    </r>
  </si>
  <si>
    <r>
      <t>Ongoing Activity :</t>
    </r>
    <r>
      <rPr>
        <sz val="9"/>
        <rFont val="Verdana"/>
        <family val="2"/>
      </rPr>
      <t xml:space="preserve"> 
</t>
    </r>
    <r>
      <rPr>
        <b/>
        <sz val="9"/>
        <rFont val="Verdana"/>
        <family val="2"/>
      </rPr>
      <t>Activity 1:</t>
    </r>
    <r>
      <rPr>
        <sz val="9"/>
        <rFont val="Verdana"/>
        <family val="2"/>
      </rPr>
      <t xml:space="preserve"> Rs. 200 Lakh Proposed this year out of Total Project Cost Rs. 2000.00 Lakh for Construction of Additional 150 Bedded Maternity and NCD Block at DH Guna ( Rs. 100 Lakh Approved in PIP 2019-20).
</t>
    </r>
    <r>
      <rPr>
        <b/>
        <sz val="9"/>
        <rFont val="Verdana"/>
        <family val="2"/>
      </rPr>
      <t>Acivity 2</t>
    </r>
    <r>
      <rPr>
        <sz val="9"/>
        <rFont val="Verdana"/>
        <family val="2"/>
      </rPr>
      <t xml:space="preserve">: Rs. 100 Lakh Prposed this year for Construction of 100 Bedded MCH Center at Elgin (jabalpur) (Rs. 750.00 lakh approved in PIP 2018-19 &amp; Rs. 100 Lakh Approved in PIP 2019-20 out of Sanctioned total project cost Rs. 2000.00 lakh).
</t>
    </r>
    <r>
      <rPr>
        <b/>
        <sz val="9"/>
        <rFont val="Verdana"/>
        <family val="2"/>
      </rPr>
      <t>Activity 3</t>
    </r>
    <r>
      <rPr>
        <sz val="9"/>
        <rFont val="Verdana"/>
        <family val="2"/>
      </rPr>
      <t xml:space="preserve">:  Rs. 200 Lakh Prposed this year for Strengthining MCH Center at Mandsour (Rs. 250.00 lakh approved in PIP 2018-19 out of Sanctioned total project cost Rs. 750.00 lakh).
</t>
    </r>
    <r>
      <rPr>
        <b/>
        <sz val="9"/>
        <rFont val="Verdana"/>
        <family val="2"/>
      </rPr>
      <t>Activity 4.</t>
    </r>
    <r>
      <rPr>
        <sz val="9"/>
        <rFont val="Verdana"/>
        <family val="2"/>
      </rPr>
      <t xml:space="preserve"> balance budget of  Rs. 1200 Lakh Proposed This year out of Total approved project cost of Rs 2852.77 lakh for Extension of MCH wings in 5 District hospitals such as wards, Labour room/LDR, HDU and ICU Hybrid modeland OPD with waiting area for pregnant mothers 
Breakup of approved project cost
Bhind        - Project Cost Rs 100 lakh
Neemuch   - Project Cost 300 Lakh
Balaghat    - Project Cost Rs 300 lakh
Gwalior      - Project Cost Rs. 603.85 lakh
Raisen       - Project Cost Rs. 1548.92 lakh
</t>
    </r>
    <r>
      <rPr>
        <b/>
        <sz val="9"/>
        <rFont val="Verdana"/>
        <family val="2"/>
      </rPr>
      <t/>
    </r>
  </si>
  <si>
    <r>
      <t xml:space="preserve">Ongoing Activity:
Activity1: </t>
    </r>
    <r>
      <rPr>
        <sz val="9"/>
        <rFont val="Verdana"/>
        <family val="2"/>
      </rPr>
      <t xml:space="preserve">Rs. 200.00 lakh Proposed this year out of total Project Cost Rs. 1000.00 lakh for Construction of GNMTC &amp; Hostel at Chhindwara. (Rs. 200 Lakh Approved in PIP 2019-20) 
</t>
    </r>
    <r>
      <rPr>
        <b/>
        <sz val="9"/>
        <rFont val="Verdana"/>
        <family val="2"/>
      </rPr>
      <t xml:space="preserve">Activity 2: </t>
    </r>
    <r>
      <rPr>
        <sz val="9"/>
        <rFont val="Verdana"/>
        <family val="2"/>
      </rPr>
      <t xml:space="preserve">Rs. 167.00 Lakh Proposed this year out of Total Project Cost Rs. 267.00 Lakh for Construction/Upgradation of 40 Seated Hostel at RHFWTC Indore. (Rs. 100.00 Lakh Approved in PIP 2019-20)
</t>
    </r>
    <r>
      <rPr>
        <b/>
        <sz val="9"/>
        <rFont val="Verdana"/>
        <family val="2"/>
      </rPr>
      <t/>
    </r>
  </si>
  <si>
    <r>
      <t>Ongoin Activity :</t>
    </r>
    <r>
      <rPr>
        <sz val="9"/>
        <rFont val="Verdana"/>
        <family val="2"/>
      </rPr>
      <t xml:space="preserve"> 
</t>
    </r>
    <r>
      <rPr>
        <b/>
        <sz val="9"/>
        <rFont val="Verdana"/>
        <family val="2"/>
      </rPr>
      <t xml:space="preserve">Activity 1:- </t>
    </r>
    <r>
      <rPr>
        <sz val="9"/>
        <rFont val="Verdana"/>
        <family val="2"/>
      </rPr>
      <t xml:space="preserve">Rs. 200 Lakh Proposed out of Total Project Cost Rs. 300 Lakh for Construction of CMHO Office Cum Drug Ware Hose at Ujjain &amp; Guna @ 150 Lakh each (Rs. 100 Lakh Approved in PIP 2019-20)
</t>
    </r>
    <r>
      <rPr>
        <b/>
        <sz val="9"/>
        <rFont val="Verdana"/>
        <family val="2"/>
      </rPr>
      <t/>
    </r>
  </si>
  <si>
    <r>
      <rPr>
        <b/>
        <sz val="9"/>
        <rFont val="Verdana"/>
        <family val="2"/>
      </rPr>
      <t>Ongoing Activity:</t>
    </r>
    <r>
      <rPr>
        <sz val="9"/>
        <rFont val="Verdana"/>
        <family val="2"/>
      </rPr>
      <t xml:space="preserve">
Balance Cost Rs. 256.80 lakh Proposed this year for Construciton of total 6 F type, 4 G type &amp; 12 H Type Staff Quarter at Tribal DH Barwani &amp; Mandla. ( F type Quarter @ Rs.22.56 Lakh, G Type Qtr @Rs. 17.56 Lakh &amp; H type Qtr @ Rs.12.60 Lakh) (Rs. 100.00 lakh Approved in PIP 2019-20 Out of total Project Cost Rs. 356.80 Lakh)</t>
    </r>
  </si>
  <si>
    <r>
      <rPr>
        <b/>
        <sz val="9"/>
        <rFont val="Verdana"/>
        <family val="2"/>
      </rPr>
      <t>Ongoing Activity:</t>
    </r>
    <r>
      <rPr>
        <sz val="9"/>
        <rFont val="Verdana"/>
        <family val="2"/>
      </rPr>
      <t xml:space="preserve">
Rs. 400.00 lakh Proposed this year for Construciton of total 14 F type, 20 G type &amp; 20 H Type Staff Quarter at 4 Tribal CH ( F type Quarter @ Rs.22.56 Lakh, G Type Qtr @Rs. 17.56 Lakh &amp; H type Qtr @ Rs.12.60 Lakh) 
1- CH Sendhwa District Barwani.
2- Kukchi District Dhar.
3- CH Nainpur District Mandla.
4- Lakhnadon District Seoni.
(Rs. 200.00 lakh approved in PIP 2019-20 Out of total Project Cost Rs. 944.24 Lakh)</t>
    </r>
  </si>
  <si>
    <r>
      <t>Ongoing Activity:</t>
    </r>
    <r>
      <rPr>
        <sz val="9"/>
        <rFont val="Verdana"/>
        <family val="2"/>
      </rPr>
      <t xml:space="preserve">
Rs. 200.00 lakh Proposed this year for Construciton of total 68 F type, 172 G type &amp; 130 H Type Staff Quarter at 58 Tribal CHC 
(F type Quarter @ Rs.22.56 Lakh, G Type Qtr @Rs. 17.56 Lakh &amp; H type Qtr @ Rs.12.60 Lakh) (Rs. 200.00 lakh Approved in PIP 2019-20 Out of total Project Cost Rs. 6192.40 Lakh)</t>
    </r>
  </si>
  <si>
    <r>
      <t xml:space="preserve">New Activity:-
Activity 1: </t>
    </r>
    <r>
      <rPr>
        <sz val="9"/>
        <rFont val="Verdana"/>
        <family val="2"/>
      </rPr>
      <t xml:space="preserve">Rs. 200.00 Lakh proposed this year out to total project cost rs. 632.16 Lakh for Construction of 36 G Type Quarter @ 17.56 Lakh at 18 PHC Building. </t>
    </r>
    <r>
      <rPr>
        <b/>
        <sz val="9"/>
        <rFont val="Verdana"/>
        <family val="2"/>
      </rPr>
      <t/>
    </r>
  </si>
  <si>
    <r>
      <t xml:space="preserve">New Activity:-
Activity 1: </t>
    </r>
    <r>
      <rPr>
        <sz val="9"/>
        <rFont val="Verdana"/>
        <family val="2"/>
      </rPr>
      <t>Rs. 1890.00 Lakh proposed this year out to total project cost Rs. 18900.00 Lakh for Construction of 1500 H Type Quarter for CHO (Community Health Officer) at 1500 HWC @ 12.60 Lakh.</t>
    </r>
    <r>
      <rPr>
        <b/>
        <sz val="9"/>
        <rFont val="Verdana"/>
        <family val="2"/>
      </rPr>
      <t/>
    </r>
  </si>
  <si>
    <t xml:space="preserve">Rs. 198.00 lakh Prposed for  Rent of 1000 SHC @ 1650 Per Month
</t>
  </si>
  <si>
    <r>
      <t xml:space="preserve">New Activity:-
Activity 1: </t>
    </r>
    <r>
      <rPr>
        <sz val="10"/>
        <rFont val="Verdana"/>
        <family val="2"/>
      </rPr>
      <t xml:space="preserve">Rs. 600.00 Lakh proposed this year out to total project cost rs. 3958.80 Lakh for Construction of 30 PHC Building @ 131.96 Lakh. </t>
    </r>
  </si>
  <si>
    <r>
      <t xml:space="preserve">New Activity:-
Activity 1: </t>
    </r>
    <r>
      <rPr>
        <sz val="10"/>
        <rFont val="Verdana"/>
        <family val="2"/>
      </rPr>
      <t xml:space="preserve">Rs. 400.00 Lakh proposed this year out to total project cost rs. 12096.00 Lakh for Construction of 400 SHC Building @ 30.24 Lakh. </t>
    </r>
  </si>
  <si>
    <r>
      <t xml:space="preserve">New Activity:
Activity 1:- </t>
    </r>
    <r>
      <rPr>
        <sz val="9"/>
        <rFont val="Verdana"/>
        <family val="2"/>
      </rPr>
      <t>Rs. 720.00 Lakh Proposed for Furnishing &amp; Facilities for functional Requirement at 24 DEIC Building @ 30 lakh</t>
    </r>
  </si>
  <si>
    <r>
      <t xml:space="preserve">New Activity : 
Activity 1: </t>
    </r>
    <r>
      <rPr>
        <sz val="9"/>
        <rFont val="Verdana"/>
        <family val="2"/>
      </rPr>
      <t xml:space="preserve">Rs. 200.00 Lakh Proposed for Construction of new SMTU building in NSCB Medical College, Jabalpur (Estimated Amount 200.00 Lacs).
</t>
    </r>
    <r>
      <rPr>
        <b/>
        <sz val="9"/>
        <rFont val="Verdana"/>
        <family val="2"/>
      </rPr>
      <t/>
    </r>
  </si>
  <si>
    <r>
      <t xml:space="preserve">New Activity : 
Activity 1: </t>
    </r>
    <r>
      <rPr>
        <sz val="9"/>
        <rFont val="Verdana"/>
        <family val="2"/>
      </rPr>
      <t xml:space="preserve">Rs. 30.00 lakh Proposed for Upgradation of Chacha Nehru NRC to SMTU in Indore Medical College
</t>
    </r>
  </si>
  <si>
    <r>
      <t>Ongoing Activity: 
Activity 1:</t>
    </r>
    <r>
      <rPr>
        <sz val="9"/>
        <rFont val="Verdana"/>
        <family val="2"/>
      </rPr>
      <t xml:space="preserve"> Proposed Balance Amount Rs. 81.96 Lakh for Construction of PHC Govindpura District Bhopal (Rs. 50 Lakh Approved in PIP 2019-20 out of Total Project Cost Rs.131.96 lakh.)
</t>
    </r>
    <r>
      <rPr>
        <b/>
        <sz val="9"/>
        <rFont val="Verdana"/>
        <family val="2"/>
      </rPr>
      <t>Activity 2:</t>
    </r>
    <r>
      <rPr>
        <sz val="9"/>
        <rFont val="Verdana"/>
        <family val="2"/>
      </rPr>
      <t xml:space="preserve"> Rs. 200 Lakh Proposed this year for Construction of 7 PHC Building at District Chhindwara. (Rs. 350 lakh approved in PIP 2019-20 out of Sanctioned Total Project Cost Rs. 923.72 Lakh @ 131.96 lakh each.</t>
    </r>
  </si>
  <si>
    <r>
      <t>Ongoing Activity:</t>
    </r>
    <r>
      <rPr>
        <sz val="9"/>
        <rFont val="Verdana"/>
        <family val="2"/>
      </rPr>
      <t xml:space="preserve">
</t>
    </r>
    <r>
      <rPr>
        <b/>
        <sz val="9"/>
        <rFont val="Verdana"/>
        <family val="2"/>
      </rPr>
      <t>Activity 1</t>
    </r>
    <r>
      <rPr>
        <sz val="9"/>
        <rFont val="Verdana"/>
        <family val="2"/>
      </rPr>
      <t>- Rs. 3000  Lakh Proposed for Construction of 2000 SHC. (Rs. 1475 Lakh is Approved up to yr 2017-18 &amp; Rs. 2000 Lakh Approved in PIP 2018-19 &amp; Rs. 3000.00 Lakh Approved in PIP 2019-20 out of Total Project Cost Rs. 51000 Lakh).</t>
    </r>
  </si>
  <si>
    <r>
      <t xml:space="preserve">Ongoing Activity:
</t>
    </r>
    <r>
      <rPr>
        <sz val="9"/>
        <rFont val="Verdana"/>
        <family val="2"/>
      </rPr>
      <t xml:space="preserve">Rs. 800 Lakh Proposed This year for Construction DEIC Building at 10 DH. (Rs. 200.00 Lakh approved in PIP 2019-20 out of Total Project Cost Rs. 1200.00 Lakh @ 120.00 lakh each)
</t>
    </r>
  </si>
  <si>
    <r>
      <t xml:space="preserve">Ongoint Activity:
</t>
    </r>
    <r>
      <rPr>
        <sz val="9"/>
        <rFont val="Verdana"/>
        <family val="2"/>
      </rPr>
      <t>Proposed Balance Rs. 350 Lakh Proposed This year for Construction of 350 Bedded BSc Nursing Hostel at Ujjain (Rs. 150 Lakh Approved in PIP 2018-19 &amp; Rs. 700.00 lakh approved  in PIP 2019-20 out of total Project Cost Rs. 1200 Lakh).</t>
    </r>
  </si>
  <si>
    <r>
      <t xml:space="preserve">Rs. 931.80 Lakh Proposed this year for Consultancy services from Architects/Hospital Planning Agencies  and third party quqlity and monitoring service (Hospital Planner engaged) 
* Hospital Planing expert Survey, Preparation of facility Plan 
@ 7 Lakh for 51 DH                                                              Rs. 357 Lakh.
* Architect Fee                                                                     Rs. 200 lakh.
* 3rd party inspection, quality monitiring &amp; Supervision 
   of Civil Wing by deploying quality on man month                  Rs.  290 Lakh.                                                                 </t>
    </r>
    <r>
      <rPr>
        <b/>
        <sz val="9"/>
        <color indexed="8"/>
        <rFont val="Arial"/>
        <family val="2"/>
      </rPr>
      <t xml:space="preserve">
* </t>
    </r>
    <r>
      <rPr>
        <sz val="9"/>
        <color indexed="8"/>
        <rFont val="Arial"/>
        <family val="2"/>
      </rPr>
      <t>Internal Building Plans and topographical survey of DH</t>
    </r>
    <r>
      <rPr>
        <b/>
        <sz val="9"/>
        <color indexed="8"/>
        <rFont val="Arial"/>
        <family val="2"/>
      </rPr>
      <t xml:space="preserve">          </t>
    </r>
    <r>
      <rPr>
        <sz val="9"/>
        <color indexed="8"/>
        <rFont val="Arial"/>
        <family val="2"/>
      </rPr>
      <t>Rs. 84.80 Lakh</t>
    </r>
    <r>
      <rPr>
        <b/>
        <sz val="9"/>
        <color indexed="8"/>
        <rFont val="Arial"/>
        <family val="2"/>
      </rPr>
      <t xml:space="preserve">
    Total                                                                              Rs.  931.80 Lakh</t>
    </r>
  </si>
  <si>
    <r>
      <t xml:space="preserve">New Activity:
Activity 1:- </t>
    </r>
    <r>
      <rPr>
        <sz val="9"/>
        <rFont val="Verdana"/>
        <family val="2"/>
      </rPr>
      <t xml:space="preserve">Rs. 126.53 Lakh Proposed for Construction/Upgradation of Maternity Ward, Pathology, Labour Room, Hall, Toilet etc at Indira Gandhi Mahila &amp; Bal Chitit Salaya Bhopal.
</t>
    </r>
    <r>
      <rPr>
        <b/>
        <sz val="9"/>
        <rFont val="Verdana"/>
        <family val="2"/>
      </rPr>
      <t>Activity 2:</t>
    </r>
    <r>
      <rPr>
        <sz val="9"/>
        <rFont val="Verdana"/>
        <family val="2"/>
      </rPr>
      <t xml:space="preserve"> Rs. 141.65 Lakh Proposed for Construction/Upgradation of Maternity Ward, Labour Room, MOT etc. at Master Lal Singh Hospital Bhopal.
</t>
    </r>
    <r>
      <rPr>
        <b/>
        <sz val="9"/>
        <rFont val="Verdana"/>
        <family val="2"/>
      </rPr>
      <t>Activity 3:</t>
    </r>
    <r>
      <rPr>
        <sz val="9"/>
        <rFont val="Verdana"/>
        <family val="2"/>
      </rPr>
      <t xml:space="preserve"> Rs. 118.01 Lakh Proposed for Construction/Upgradation of Maternity Ward, Labour Room, X-ray room as per AERB Guidlines etc. at Jawaharlal Nehru Hospital Bhopal.</t>
    </r>
  </si>
  <si>
    <t>No of Children &amp; No. of NRCs</t>
  </si>
  <si>
    <r>
      <rPr>
        <b/>
        <sz val="9"/>
        <rFont val="Verdana"/>
        <family val="2"/>
      </rPr>
      <t xml:space="preserve">Ongoing Activity : </t>
    </r>
    <r>
      <rPr>
        <sz val="9"/>
        <rFont val="Verdana"/>
        <family val="2"/>
      </rPr>
      <t xml:space="preserve">Treatment cost of SAM children at NRC/SMTU/SMART Centers (for 75000 Children with SAM @ Rs. 2760/- per child)
</t>
    </r>
    <r>
      <rPr>
        <b/>
        <sz val="9"/>
        <rFont val="Verdana"/>
        <family val="2"/>
      </rPr>
      <t>Ongoing Activity :</t>
    </r>
    <r>
      <rPr>
        <sz val="9"/>
        <rFont val="Verdana"/>
        <family val="2"/>
      </rPr>
      <t xml:space="preserve">  Annual Maintenance Cost of 10 bedded NRCs ( for 255 NRCs @ Rs. 50000/- per NRC)
</t>
    </r>
    <r>
      <rPr>
        <b/>
        <sz val="9"/>
        <rFont val="Verdana"/>
        <family val="2"/>
      </rPr>
      <t>Ongoing Activity :</t>
    </r>
    <r>
      <rPr>
        <sz val="9"/>
        <rFont val="Verdana"/>
        <family val="2"/>
      </rPr>
      <t xml:space="preserve"> Annual Maintenance Cost of 20 bedded NRCs ( for 60 NRCs/2 SMTUs/1 SMART Center @ Rs. 75000/- per NRC)</t>
    </r>
  </si>
  <si>
    <r>
      <rPr>
        <b/>
        <sz val="9"/>
        <rFont val="Verdana"/>
        <family val="2"/>
      </rPr>
      <t>New Activites
1.</t>
    </r>
    <r>
      <rPr>
        <b/>
        <sz val="9"/>
        <rFont val="Verdana"/>
        <family val="2"/>
      </rPr>
      <t xml:space="preserve"> </t>
    </r>
    <r>
      <rPr>
        <sz val="9"/>
        <rFont val="Verdana"/>
        <family val="2"/>
      </rPr>
      <t>Recurring cost CLMC Bhopal and Indore
See Annexure for Justification</t>
    </r>
  </si>
  <si>
    <t>No. of ASHA</t>
  </si>
  <si>
    <r>
      <rPr>
        <b/>
        <sz val="9"/>
        <rFont val="Verdana"/>
        <family val="2"/>
      </rPr>
      <t>Ongoing Activity :</t>
    </r>
    <r>
      <rPr>
        <sz val="9"/>
        <rFont val="Verdana"/>
        <family val="2"/>
      </rPr>
      <t xml:space="preserve"> Follow-up cost and Incentive to FLWs for mobilization of discharged SAM children at NRC for  follow-up  (for 65000 Children  for 4 FU)</t>
    </r>
  </si>
  <si>
    <r>
      <rPr>
        <b/>
        <sz val="9"/>
        <rFont val="Verdana"/>
        <family val="2"/>
      </rPr>
      <t>Ongoing Activity :</t>
    </r>
    <r>
      <rPr>
        <sz val="9"/>
        <rFont val="Verdana"/>
        <family val="2"/>
      </rPr>
      <t xml:space="preserve"> ASHA Incentive for National Deworming Day  for mobilizing out of school children (Rs. 100 per ASHA for 100% ASHA)</t>
    </r>
  </si>
  <si>
    <r>
      <rPr>
        <b/>
        <sz val="9"/>
        <rFont val="Verdana"/>
        <family val="2"/>
      </rPr>
      <t>Ongoing Activity :</t>
    </r>
    <r>
      <rPr>
        <sz val="9"/>
        <rFont val="Verdana"/>
        <family val="2"/>
      </rPr>
      <t xml:space="preserve"> ASHA Incentive for AMB for mobilizing out of school children (Rs. 100 per month per ASHA for 12  months for total 43728 (70% of Total ASHAs)</t>
    </r>
  </si>
  <si>
    <t>No of 50 ML Bottles</t>
  </si>
  <si>
    <t>No of Tablet</t>
  </si>
  <si>
    <t>No. of Bottles</t>
  </si>
  <si>
    <r>
      <rPr>
        <b/>
        <sz val="9"/>
        <color theme="1"/>
        <rFont val="Verdana"/>
        <family val="2"/>
      </rPr>
      <t>Ongoing Activity :</t>
    </r>
    <r>
      <rPr>
        <sz val="9"/>
        <color theme="1"/>
        <rFont val="Verdana"/>
        <family val="2"/>
      </rPr>
      <t xml:space="preserve"> Procurement of IFA Syrup(50 ml bottle for children of 1-4 years of age) for 14 Months)
@ Rs. 11/- per 50 ml bottle</t>
    </r>
  </si>
  <si>
    <r>
      <rPr>
        <b/>
        <sz val="9"/>
        <color theme="1"/>
        <rFont val="Verdana"/>
        <family val="2"/>
      </rPr>
      <t>Ongoing Activity :</t>
    </r>
    <r>
      <rPr>
        <sz val="9"/>
        <color theme="1"/>
        <rFont val="Verdana"/>
        <family val="2"/>
      </rPr>
      <t xml:space="preserve"> Procurement of Albendazole Tablets for children (12-60months)
@ Rs. 1.10/- per tablet</t>
    </r>
  </si>
  <si>
    <r>
      <rPr>
        <b/>
        <sz val="9"/>
        <color theme="1"/>
        <rFont val="Verdana"/>
        <family val="2"/>
      </rPr>
      <t>Ongoing Activity :</t>
    </r>
    <r>
      <rPr>
        <sz val="9"/>
        <color theme="1"/>
        <rFont val="Verdana"/>
        <family val="2"/>
      </rPr>
      <t xml:space="preserve"> WIFS Junior pink IFA tablet for 5 to 10 Years Children
@ Rs. 15/- per 10 x 10 Strips</t>
    </r>
  </si>
  <si>
    <r>
      <rPr>
        <b/>
        <sz val="9"/>
        <color theme="1"/>
        <rFont val="Verdana"/>
        <family val="2"/>
      </rPr>
      <t>Ongoing Activity :</t>
    </r>
    <r>
      <rPr>
        <sz val="9"/>
        <color theme="1"/>
        <rFont val="Verdana"/>
        <family val="2"/>
      </rPr>
      <t xml:space="preserve"> Procurement of Albendazole Tablets for children (5-10 years)
@ Rs. 1.10/- per tablet</t>
    </r>
  </si>
  <si>
    <r>
      <rPr>
        <b/>
        <sz val="9"/>
        <color theme="1"/>
        <rFont val="Verdana"/>
        <family val="2"/>
      </rPr>
      <t>Ongoing Activity :</t>
    </r>
    <r>
      <rPr>
        <sz val="9"/>
        <color theme="1"/>
        <rFont val="Verdana"/>
        <family val="2"/>
      </rPr>
      <t xml:space="preserve"> Procurement of Vitamin A Suspension 100 ml bottle for biannual supplementation to children of 9-60 months of age)
@ Rs. 104/- per 100 ml bottle</t>
    </r>
  </si>
  <si>
    <r>
      <rPr>
        <b/>
        <sz val="9"/>
        <color theme="1"/>
        <rFont val="Verdana"/>
        <family val="2"/>
      </rPr>
      <t>Ongoing Activity :</t>
    </r>
    <r>
      <rPr>
        <sz val="9"/>
        <color theme="1"/>
        <rFont val="Verdana"/>
        <family val="2"/>
      </rPr>
      <t xml:space="preserve"> WIFS IFA Blue tablet for 10 to 19 Years Adolescents
@ Rs. 15/- per 10 x 10 Strips</t>
    </r>
  </si>
  <si>
    <r>
      <rPr>
        <b/>
        <sz val="9"/>
        <color theme="1"/>
        <rFont val="Verdana"/>
        <family val="2"/>
      </rPr>
      <t>Ongoing Activity :</t>
    </r>
    <r>
      <rPr>
        <sz val="9"/>
        <color theme="1"/>
        <rFont val="Verdana"/>
        <family val="2"/>
      </rPr>
      <t xml:space="preserve"> Procurement of Albendazole Tablets for Adolescent of 10-19 years)
@ Rs. 1.10/- per tablet</t>
    </r>
  </si>
  <si>
    <t>No of batches</t>
  </si>
  <si>
    <r>
      <rPr>
        <b/>
        <sz val="9"/>
        <color theme="1"/>
        <rFont val="Verdana"/>
        <family val="2"/>
      </rPr>
      <t xml:space="preserve">Ongoing activities : 
</t>
    </r>
    <r>
      <rPr>
        <sz val="9"/>
        <color theme="1"/>
        <rFont val="Verdana"/>
        <family val="2"/>
      </rPr>
      <t>1 day District Level orientation of ANM/LHV/MPW on Identification of SAM and Hb estimation (40 participant per batch @ Rs. 35650/- per batch for 353 batches
2. District Level Interdepartmental cum Media Workshop on Dastak
(@ 2 WS / Year@ Rs. 5000/- WS for 51 Districts)</t>
    </r>
  </si>
  <si>
    <t>No of Trainings</t>
  </si>
  <si>
    <r>
      <rPr>
        <b/>
        <sz val="9"/>
        <color theme="1"/>
        <rFont val="Verdana"/>
        <family val="2"/>
      </rPr>
      <t xml:space="preserve">Ongoing Activities - </t>
    </r>
    <r>
      <rPr>
        <sz val="9"/>
        <color theme="1"/>
        <rFont val="Verdana"/>
        <family val="2"/>
      </rPr>
      <t xml:space="preserve">
1.Biannual divisional level CHN review meetings of DIOs, M&amp;Es, BMO, Dist NRC MOs &amp; FDs from poor performing NRCs @ Rs. 64975 x 2 batch per division x 7 x 2 times
2. State level 3 day training of MOs on critical care mgmt of children with SAM and structured play therapy  @ Rs. 6.29 lacs x 5 batches 
</t>
    </r>
  </si>
  <si>
    <t>No. of Batches</t>
  </si>
  <si>
    <t>No. of Participants</t>
  </si>
  <si>
    <r>
      <rPr>
        <b/>
        <sz val="9"/>
        <color theme="1"/>
        <rFont val="Verdana"/>
        <family val="2"/>
      </rPr>
      <t>Ongoing activity :</t>
    </r>
    <r>
      <rPr>
        <sz val="9"/>
        <color theme="1"/>
        <rFont val="Verdana"/>
        <family val="2"/>
      </rPr>
      <t xml:space="preserve"> 19 Batches of 4 day District level training of DP SN/ANM/LHV on  4 in 1 IYCF Counseling skills. 1 batch per High Priority District (30 participant per batch @ Rs. 234600/- per batch)
</t>
    </r>
  </si>
  <si>
    <r>
      <rPr>
        <b/>
        <sz val="9"/>
        <color theme="1"/>
        <rFont val="Verdana"/>
        <family val="2"/>
      </rPr>
      <t xml:space="preserve">Ongoing activity :
</t>
    </r>
    <r>
      <rPr>
        <sz val="9"/>
        <color theme="1"/>
        <rFont val="Verdana"/>
        <family val="2"/>
      </rPr>
      <t>1.</t>
    </r>
    <r>
      <rPr>
        <b/>
        <sz val="9"/>
        <color theme="1"/>
        <rFont val="Verdana"/>
        <family val="2"/>
      </rPr>
      <t xml:space="preserve"> </t>
    </r>
    <r>
      <rPr>
        <sz val="9"/>
        <color theme="1"/>
        <rFont val="Verdana"/>
        <family val="2"/>
      </rPr>
      <t xml:space="preserve">One day orientation of Primary, Middle  and High/Higher secondary School Teachers/ASHA/AWW on NIPI/WIFS/NDD @ 100/- per participant for 313790 Participants
</t>
    </r>
  </si>
  <si>
    <r>
      <rPr>
        <b/>
        <sz val="9"/>
        <color theme="1"/>
        <rFont val="Verdana"/>
        <family val="2"/>
      </rPr>
      <t xml:space="preserve">New activity :
</t>
    </r>
    <r>
      <rPr>
        <sz val="9"/>
        <color theme="1"/>
        <rFont val="Verdana"/>
        <family val="2"/>
      </rPr>
      <t xml:space="preserve">1. One day District level training cum review of block officials from Dept of Health, ICDS and Education on AMB (@ Rs. 28000 per batch  x 51 batches )
</t>
    </r>
  </si>
  <si>
    <t>No. of Research/Study</t>
  </si>
  <si>
    <t xml:space="preserve">No. of Activities </t>
  </si>
  <si>
    <t>No of Reporting Formats</t>
  </si>
  <si>
    <t>No. of Registers</t>
  </si>
  <si>
    <t>No. of IEC Matrial</t>
  </si>
  <si>
    <r>
      <t xml:space="preserve">
</t>
    </r>
    <r>
      <rPr>
        <b/>
        <sz val="9"/>
        <rFont val="Verdana"/>
        <family val="2"/>
      </rPr>
      <t>Ongoing Activity :</t>
    </r>
    <r>
      <rPr>
        <sz val="9"/>
        <rFont val="Verdana"/>
        <family val="2"/>
      </rPr>
      <t xml:space="preserve"> Printing of 6163032 Dastak Reporting Formats for 2 rounds @ Rs. 1/- per Format</t>
    </r>
  </si>
  <si>
    <r>
      <rPr>
        <b/>
        <sz val="9"/>
        <color theme="1"/>
        <rFont val="Verdana"/>
        <family val="2"/>
      </rPr>
      <t xml:space="preserve">New Activity : </t>
    </r>
    <r>
      <rPr>
        <sz val="9"/>
        <color theme="1"/>
        <rFont val="Verdana"/>
        <family val="2"/>
      </rPr>
      <t xml:space="preserve">
1. Printing of IFA reporting Register @ Rs. 125/- Register for 220289 registers
2. Printing AMB reporting Register for ASHA sahiyogni @ Rs. 100/- per register for 5000 register
See Annexure for Justification</t>
    </r>
  </si>
  <si>
    <r>
      <rPr>
        <b/>
        <sz val="9"/>
        <color theme="1"/>
        <rFont val="Verdana"/>
        <family val="2"/>
      </rPr>
      <t xml:space="preserve">Ongoing Activity : </t>
    </r>
    <r>
      <rPr>
        <sz val="9"/>
        <color theme="1"/>
        <rFont val="Verdana"/>
        <family val="2"/>
      </rPr>
      <t xml:space="preserve">
Printing of Handouts, Reporting forms, Posters, Flex, Flip charts, Community Handbills and ASHA Handbills @ Rs. 9.777/- per kit
</t>
    </r>
  </si>
  <si>
    <t>No. of Registers/Casesheets</t>
  </si>
  <si>
    <t>No. of Visits</t>
  </si>
  <si>
    <t>No. of DDPs</t>
  </si>
  <si>
    <t>No. of DH</t>
  </si>
  <si>
    <t>No of Benificiery</t>
  </si>
  <si>
    <t xml:space="preserve">No. of ASHAs </t>
  </si>
  <si>
    <t>No. of Newborn</t>
  </si>
  <si>
    <t>No. of Sick &amp; LBW babies</t>
  </si>
  <si>
    <t>No. of Children</t>
  </si>
  <si>
    <t>No. of ORS Distriuted</t>
  </si>
  <si>
    <t>No. of  WRA Woman</t>
  </si>
  <si>
    <t>No. of newly wed couple</t>
  </si>
  <si>
    <t>No. of Cases</t>
  </si>
  <si>
    <t>No. of Slides, treatment completion &amp; drug destribution</t>
  </si>
  <si>
    <t>No. of ASHAs per month</t>
  </si>
  <si>
    <t>No. of ASHA /Month</t>
  </si>
  <si>
    <t>No. of Formats</t>
  </si>
  <si>
    <t>No. of Districts</t>
  </si>
  <si>
    <t>No. of ASHA Facilitators</t>
  </si>
  <si>
    <t>No. of Meetings &amp; visits</t>
  </si>
  <si>
    <t>No. of Blocks</t>
  </si>
  <si>
    <t>No. of  VHSNC</t>
  </si>
  <si>
    <t>No. of VHSNC Members</t>
  </si>
  <si>
    <t>No of Training Batchs</t>
  </si>
  <si>
    <r>
      <rPr>
        <b/>
        <sz val="9"/>
        <rFont val="Verdana"/>
        <family val="2"/>
      </rPr>
      <t>Ongoing Activity :</t>
    </r>
    <r>
      <rPr>
        <sz val="9"/>
        <rFont val="Verdana"/>
        <family val="2"/>
      </rPr>
      <t xml:space="preserve"> Incentive to ASHA for MAA MSG meetings (Rs. 100 per quarter per ASHA for40593 ASHAs)</t>
    </r>
  </si>
  <si>
    <t>continue Activity for Rural &amp; Urban ASHAs</t>
  </si>
  <si>
    <r>
      <rPr>
        <b/>
        <sz val="9"/>
        <rFont val="Verdana"/>
        <family val="2"/>
      </rPr>
      <t>Continue Activity -</t>
    </r>
    <r>
      <rPr>
        <sz val="9"/>
        <rFont val="Verdana"/>
        <family val="2"/>
      </rPr>
      <t xml:space="preserve"> Rs.</t>
    </r>
    <r>
      <rPr>
        <b/>
        <sz val="9"/>
        <rFont val="Verdana"/>
        <family val="2"/>
      </rPr>
      <t xml:space="preserve"> </t>
    </r>
    <r>
      <rPr>
        <sz val="9"/>
        <rFont val="Verdana"/>
        <family val="2"/>
      </rPr>
      <t>25 Incentive  to Rural &amp; Urban ASHA for  distribute IFA &amp; Calcium to Per quarter per woman.</t>
    </r>
  </si>
  <si>
    <t>on going activity</t>
  </si>
  <si>
    <r>
      <rPr>
        <b/>
        <sz val="10"/>
        <color indexed="8"/>
        <rFont val="Calibri"/>
        <family val="2"/>
      </rPr>
      <t xml:space="preserve">Continued Activity - </t>
    </r>
    <r>
      <rPr>
        <sz val="10"/>
        <color indexed="8"/>
        <rFont val="Calibri"/>
        <family val="2"/>
      </rPr>
      <t>Aspirational,  HP Districts &amp; old 4 HBNC+ Districts</t>
    </r>
  </si>
  <si>
    <r>
      <rPr>
        <b/>
        <sz val="9"/>
        <rFont val="Verdana"/>
        <family val="2"/>
      </rPr>
      <t xml:space="preserve">Continued activity- </t>
    </r>
    <r>
      <rPr>
        <sz val="9"/>
        <rFont val="Verdana"/>
        <family val="2"/>
      </rPr>
      <t xml:space="preserve">ASHA Incentive under MCH Program - Early Registration of PW, Iron Sucrose injection follow up of Anemic PW, MTP, GDM </t>
    </r>
    <r>
      <rPr>
        <b/>
        <sz val="9"/>
        <rFont val="Verdana"/>
        <family val="2"/>
      </rPr>
      <t>Details in Annex 3.1.1.1.12</t>
    </r>
  </si>
  <si>
    <r>
      <rPr>
        <b/>
        <sz val="9"/>
        <rFont val="Verdana"/>
        <family val="2"/>
      </rPr>
      <t>Ongoing activity</t>
    </r>
    <r>
      <rPr>
        <sz val="9"/>
        <rFont val="Verdana"/>
        <family val="2"/>
      </rPr>
      <t xml:space="preserve"> for Mission Parivar Vikas district Saas Bahu sammelan  on quartarly basis per ASHA @ 100 Rs. Per sammelan. (80% of Total No of ASHAs x 4 SBS @ 1 per quarter x 100/- per SBS) </t>
    </r>
  </si>
  <si>
    <r>
      <rPr>
        <b/>
        <sz val="9"/>
        <rFont val="Verdana"/>
        <family val="2"/>
      </rPr>
      <t>Ongoing activity</t>
    </r>
    <r>
      <rPr>
        <sz val="9"/>
        <rFont val="Verdana"/>
        <family val="2"/>
      </rPr>
      <t xml:space="preserve"> for  Mission parivar Vikas districts- 80% of Total No of ASHAs x 3 kits x Rs. 100/- for distribution of Nayi Pahel kit to Newly wed couples.                                           </t>
    </r>
  </si>
  <si>
    <r>
      <rPr>
        <b/>
        <sz val="9"/>
        <rFont val="Verdana"/>
        <family val="2"/>
      </rPr>
      <t>Ongoing activity</t>
    </r>
    <r>
      <rPr>
        <sz val="9"/>
        <rFont val="Verdana"/>
        <family val="2"/>
      </rPr>
      <t xml:space="preserve"> For MPV Districts, No of ASHAs x Rs 150/- x Biannual Updation of Eligible Couples Registry. </t>
    </r>
  </si>
  <si>
    <r>
      <rPr>
        <b/>
        <sz val="9"/>
        <rFont val="Verdana"/>
        <family val="2"/>
      </rPr>
      <t>Ongoing activity</t>
    </r>
    <r>
      <rPr>
        <sz val="9"/>
        <rFont val="Verdana"/>
        <family val="2"/>
      </rPr>
      <t xml:space="preserve"> for promoting PPIUCD insertions through mobilisation by ASHA @ 150/- per case.</t>
    </r>
  </si>
  <si>
    <r>
      <rPr>
        <b/>
        <sz val="9"/>
        <rFont val="Verdana"/>
        <family val="2"/>
      </rPr>
      <t>Ongoing activity</t>
    </r>
    <r>
      <rPr>
        <sz val="9"/>
        <rFont val="Verdana"/>
        <family val="2"/>
      </rPr>
      <t xml:space="preserve"> for promoting PAIUCD insertions through mobilisation by ASHA @ 150/- per case.</t>
    </r>
  </si>
  <si>
    <r>
      <rPr>
        <b/>
        <sz val="9"/>
        <rFont val="Verdana"/>
        <family val="2"/>
      </rPr>
      <t xml:space="preserve">Ongoing activity </t>
    </r>
    <r>
      <rPr>
        <sz val="9"/>
        <rFont val="Verdana"/>
        <family val="2"/>
      </rPr>
      <t>for ESB Scheme for spacing methods. (Spacing after marriage and first birth @ Rs 500/- for each event)</t>
    </r>
  </si>
  <si>
    <r>
      <rPr>
        <b/>
        <sz val="9"/>
        <rFont val="Verdana"/>
        <family val="2"/>
      </rPr>
      <t xml:space="preserve">Ongoing activity </t>
    </r>
    <r>
      <rPr>
        <sz val="9"/>
        <rFont val="Verdana"/>
        <family val="2"/>
      </rPr>
      <t>for ESB Scheme for Limiting methods.</t>
    </r>
  </si>
  <si>
    <r>
      <rPr>
        <b/>
        <sz val="9"/>
        <rFont val="Verdana"/>
        <family val="2"/>
      </rPr>
      <t>Ongoing activity</t>
    </r>
    <r>
      <rPr>
        <sz val="9"/>
        <rFont val="Verdana"/>
        <family val="2"/>
      </rPr>
      <t xml:space="preserve"> for MPV districts for providing minimum 4 doses of ANTARA Injectable Contraceptive.</t>
    </r>
  </si>
  <si>
    <t>Rs. 25 for 50 sample salt testing. Proposed target for 12 times incentives (Rural &amp; Urban both areas)</t>
  </si>
  <si>
    <t>Rs 50 Every 6 month Follow up incentive to ASHA for BP/Daibetes pateints</t>
  </si>
  <si>
    <t xml:space="preserve">Continue Activity - </t>
  </si>
  <si>
    <r>
      <rPr>
        <b/>
        <sz val="9"/>
        <rFont val="Verdana"/>
        <family val="2"/>
      </rPr>
      <t xml:space="preserve">Continue Activity- </t>
    </r>
    <r>
      <rPr>
        <sz val="9"/>
        <rFont val="Verdana"/>
        <family val="2"/>
      </rPr>
      <t>Rs 10 C-BAC Form filling incentive Population of above 30 Years &amp; Ayushman Bharat Survey</t>
    </r>
  </si>
  <si>
    <r>
      <t>Detail budget break-up in Annex -</t>
    </r>
    <r>
      <rPr>
        <b/>
        <sz val="9"/>
        <rFont val="Verdana"/>
        <family val="2"/>
      </rPr>
      <t xml:space="preserve"> 3.1.2.2</t>
    </r>
  </si>
  <si>
    <r>
      <t xml:space="preserve">Unit Cost is different in all rounds. Details in Annex - </t>
    </r>
    <r>
      <rPr>
        <b/>
        <sz val="9"/>
        <rFont val="Verdana"/>
        <family val="2"/>
      </rPr>
      <t>3.1.2.2</t>
    </r>
  </si>
  <si>
    <r>
      <t xml:space="preserve">4 Batches of District Trainers, 3000 ASHAs &amp; AF to be certified in 100 Batches &amp; Examination Expences </t>
    </r>
    <r>
      <rPr>
        <b/>
        <sz val="9"/>
        <color theme="1"/>
        <rFont val="Verdana"/>
        <family val="2"/>
      </rPr>
      <t>(Details in Annex 3.1.2.4)</t>
    </r>
  </si>
  <si>
    <t>Refresher training of All AF Details in Annex 3.1.2.7</t>
  </si>
  <si>
    <t>400 Batches of HBYC Training (Details in Annex 3.1.2.4)</t>
  </si>
  <si>
    <t>AF Monthly reumeration @ Rs. 350*25 days per month</t>
  </si>
  <si>
    <r>
      <rPr>
        <b/>
        <sz val="9"/>
        <rFont val="Verdana"/>
        <family val="2"/>
      </rPr>
      <t>Continued Activity-</t>
    </r>
    <r>
      <rPr>
        <sz val="9"/>
        <rFont val="Verdana"/>
        <family val="2"/>
      </rPr>
      <t xml:space="preserve"> One Uniform for ASHA &amp; AF per year</t>
    </r>
  </si>
  <si>
    <r>
      <rPr>
        <b/>
        <sz val="9"/>
        <rFont val="Verdana"/>
        <family val="2"/>
      </rPr>
      <t xml:space="preserve">Continued Activity - </t>
    </r>
    <r>
      <rPr>
        <sz val="9"/>
        <rFont val="Verdana"/>
        <family val="2"/>
      </rPr>
      <t>Per District 3 ASHAs &amp; 3 AF, Per Block 2 ASHA &amp; 2 AF</t>
    </r>
  </si>
  <si>
    <r>
      <rPr>
        <b/>
        <sz val="9"/>
        <rFont val="Verdana"/>
        <family val="2"/>
      </rPr>
      <t xml:space="preserve">Continued Activity - </t>
    </r>
    <r>
      <rPr>
        <sz val="9"/>
        <rFont val="Verdana"/>
        <family val="2"/>
      </rPr>
      <t>Total Cost of ASHA Welfare Scheme is Rs. 656.18 Lakh. Rs. 350 for PMSBS for 68000 ASHA &amp; AF total Cost Rs. 238.00 Lakh, Rs. 315 per ASHA &amp; AF for other ASHA welfare scheme Total cost is Rs. 222.97 Lakhs, State has generated Rs. 204.00 Lakh from ASHA &amp; AF (Rs. 25 per month per ASHA &amp; AF). 
It is not the Part of State &amp; GoI share. So state has budgeted in this activity only Rs. 460.97 Lakh.</t>
    </r>
  </si>
  <si>
    <r>
      <rPr>
        <b/>
        <sz val="11"/>
        <rFont val="Calibri"/>
        <family val="2"/>
      </rPr>
      <t>Continue Activity -</t>
    </r>
    <r>
      <rPr>
        <sz val="11"/>
        <rFont val="Calibri"/>
        <family val="2"/>
      </rPr>
      <t xml:space="preserve"> Quarterly Meeting and Mobility Support of State MGCA. Details in Annex - 3.2.4</t>
    </r>
  </si>
  <si>
    <r>
      <rPr>
        <b/>
        <sz val="11"/>
        <rFont val="Calibri"/>
        <family val="2"/>
      </rPr>
      <t>Continue Activity -</t>
    </r>
    <r>
      <rPr>
        <sz val="11"/>
        <rFont val="Calibri"/>
        <family val="2"/>
      </rPr>
      <t xml:space="preserve"> No. of Meetings &amp; VHSNC visited Details in Annex - 3.2.4</t>
    </r>
  </si>
  <si>
    <t>Continue Activity - No. of Meetings Details in Annex - 3.2.4</t>
  </si>
  <si>
    <r>
      <rPr>
        <b/>
        <sz val="11"/>
        <rFont val="Calibri"/>
        <family val="2"/>
      </rPr>
      <t xml:space="preserve">New Activity - </t>
    </r>
    <r>
      <rPr>
        <sz val="11"/>
        <rFont val="Calibri"/>
        <family val="2"/>
      </rPr>
      <t>Newly Elected PRI - VHSNC Reconstitution and Orientation</t>
    </r>
  </si>
  <si>
    <r>
      <rPr>
        <b/>
        <sz val="11"/>
        <rFont val="Calibri"/>
        <family val="2"/>
      </rPr>
      <t xml:space="preserve">Continue Activity  - </t>
    </r>
    <r>
      <rPr>
        <sz val="11"/>
        <rFont val="Calibri"/>
        <family val="2"/>
      </rPr>
      <t>Intensified 15 Districts &amp; 60 Blocks Details in Annex - 3.2.4</t>
    </r>
  </si>
  <si>
    <t>Details in Annex - 3.3.1</t>
  </si>
  <si>
    <t>Vishwas Module training for rest of 11 HPDs. 3 ToTs &amp; VHNC Members Training</t>
  </si>
  <si>
    <t>Training program for PRI's representatives/ Teachers/ Transport personnel/ NGO personnel/ other stakeholders at district and block level) @ Rs. 60000/- per district in two batches (2 Batches *51 District * Rs. 60,000)</t>
  </si>
  <si>
    <t>Continued Activity - Campaign of Preventive Strategies under MH, CH, CHN, Immunization, FP, NCD, IDSP, Laprocy, Blindness, TB, RBSK Screenning and other programs  (Details in Annex - 3.3.4)</t>
  </si>
  <si>
    <t>No. of ASHAs</t>
  </si>
  <si>
    <t>No. of  state &amp; Districts Traiers</t>
  </si>
  <si>
    <t>Details in Annex - 9.5.22</t>
  </si>
  <si>
    <t>No. of DCM &amp; BCM</t>
  </si>
  <si>
    <t>No. of ASHAs &amp; Afs</t>
  </si>
  <si>
    <t>No. of Months</t>
  </si>
  <si>
    <t xml:space="preserve">Continued Activity - Quarterly ASHA News letter </t>
  </si>
  <si>
    <t>Continued Activity - Monthly Phone in program on Different Health Programs/Schemes</t>
  </si>
  <si>
    <t>No. of ASHA &amp; Afs</t>
  </si>
  <si>
    <t>ASHA Daily Diary</t>
  </si>
  <si>
    <t>60000 NCD, 250000 HBYC  Module &amp;  1000000 HBNC, 300000 HBYC  formats, ASHA Single window Voucher &amp; AF Formats details in annex - 12.7.2</t>
  </si>
  <si>
    <t>Mobility Cost of DCM Rs. 2000 per visit (10 visit in a month)</t>
  </si>
  <si>
    <t>No. of BCM</t>
  </si>
  <si>
    <t>Mobility Cost of BCM Rs. 500 per visit (10 visit in a month)</t>
  </si>
  <si>
    <t>No Of FDS</t>
  </si>
  <si>
    <r>
      <rPr>
        <b/>
        <sz val="10"/>
        <rFont val="Calibri"/>
        <family val="2"/>
      </rPr>
      <t>Ongoing  activity</t>
    </r>
    <r>
      <rPr>
        <sz val="10"/>
        <rFont val="Calibri"/>
        <family val="2"/>
      </rPr>
      <t xml:space="preserve"> for FDS per cases / FDS @ minimum 30 cases per FDS by one surgeon team. </t>
    </r>
  </si>
  <si>
    <r>
      <rPr>
        <b/>
        <sz val="10"/>
        <rFont val="Calibri"/>
        <family val="2"/>
      </rPr>
      <t>Ongoing  activity</t>
    </r>
    <r>
      <rPr>
        <sz val="10"/>
        <rFont val="Calibri"/>
        <family val="2"/>
      </rPr>
      <t xml:space="preserve"> for FDS per cases / FDS @ minimum 10 cases per FDS by one surgeon team. </t>
    </r>
  </si>
  <si>
    <t>No of Sterilization cases</t>
  </si>
  <si>
    <t>No of Male Strilization</t>
  </si>
  <si>
    <r>
      <rPr>
        <b/>
        <sz val="10"/>
        <rFont val="Calibri"/>
        <family val="2"/>
      </rPr>
      <t>Ongoing activity</t>
    </r>
    <r>
      <rPr>
        <sz val="10"/>
        <rFont val="Calibri"/>
        <family val="2"/>
      </rPr>
      <t xml:space="preserve"> for compensation to beneficiaries of female sterilization in Public Sector Est. No. of  interval sterilisation =145000 x 2000 , Est.No. of PPS  = 15000 X 3000 and private sector no of cases plan = 5000 X 3000 , </t>
    </r>
    <r>
      <rPr>
        <b/>
        <sz val="10"/>
        <rFont val="Calibri"/>
        <family val="2"/>
      </rPr>
      <t xml:space="preserve">Mission Parivar Vikas 25 </t>
    </r>
    <r>
      <rPr>
        <sz val="10"/>
        <rFont val="Calibri"/>
        <family val="2"/>
      </rPr>
      <t>districts Est. No. of interval case 165000 X 2800 , Est. No. of PPS plan= 15000 X 4000 and private sector Est. No. of cases plan interval = 3000 X 3500 , PPS = 2000 X 4000 .   total no of sterilaisation Plan = 350000 Cases</t>
    </r>
  </si>
  <si>
    <r>
      <rPr>
        <b/>
        <sz val="10"/>
        <rFont val="Calibri"/>
        <family val="2"/>
      </rPr>
      <t>Ongoing activity</t>
    </r>
    <r>
      <rPr>
        <sz val="10"/>
        <rFont val="Calibri"/>
        <family val="2"/>
      </rPr>
      <t xml:space="preserve"> for compensation to beneficiaries of male sterilization in Public Sector (5000 cases @ Rs 2700/case) ,Private Sector (200 cases@ Rs 3000/case)  and </t>
    </r>
    <r>
      <rPr>
        <b/>
        <sz val="10"/>
        <rFont val="Calibri"/>
        <family val="2"/>
      </rPr>
      <t xml:space="preserve">Mission Parivar Vikas 25 district </t>
    </r>
    <r>
      <rPr>
        <sz val="10"/>
        <rFont val="Calibri"/>
        <family val="2"/>
      </rPr>
      <t xml:space="preserve"> (4700 cases@ Rs. 4000/case) , Private sector 100 cases@ Rs. 3500/case).</t>
    </r>
    <r>
      <rPr>
        <sz val="10"/>
        <color indexed="10"/>
        <rFont val="Calibri"/>
        <family val="2"/>
      </rPr>
      <t xml:space="preserve"> </t>
    </r>
  </si>
  <si>
    <t>No of PPIUCD Insertion</t>
  </si>
  <si>
    <t>No of PAIUCD Insertion</t>
  </si>
  <si>
    <t>No of Doses Inject</t>
  </si>
  <si>
    <t>No of Failure/Death/complication</t>
  </si>
  <si>
    <r>
      <rPr>
        <b/>
        <sz val="11"/>
        <rFont val="Calibri"/>
        <family val="2"/>
      </rPr>
      <t>Ongoing activity</t>
    </r>
    <r>
      <rPr>
        <sz val="11"/>
        <rFont val="Calibri"/>
        <family val="2"/>
      </rPr>
      <t xml:space="preserve"> for providing incentive  (250000 cases @ Rs 300/- to be paid for Clients.)  </t>
    </r>
  </si>
  <si>
    <r>
      <rPr>
        <b/>
        <sz val="12"/>
        <rFont val="Calibri"/>
        <family val="2"/>
      </rPr>
      <t>Ongoing activity</t>
    </r>
    <r>
      <rPr>
        <sz val="11"/>
        <rFont val="Calibri"/>
        <family val="2"/>
      </rPr>
      <t xml:space="preserve"> for providing incentive to PAIUCD beneficiaries (15000 cases @ Rs 300/- per client ).  </t>
    </r>
  </si>
  <si>
    <r>
      <rPr>
        <b/>
        <sz val="12"/>
        <rFont val="Calibri"/>
        <family val="2"/>
      </rPr>
      <t>Ongoing Activity</t>
    </r>
    <r>
      <rPr>
        <sz val="12"/>
        <rFont val="Calibri"/>
        <family val="2"/>
      </rPr>
      <t xml:space="preserve"> </t>
    </r>
    <r>
      <rPr>
        <b/>
        <sz val="12"/>
        <rFont val="Calibri"/>
        <family val="2"/>
      </rPr>
      <t xml:space="preserve"> </t>
    </r>
    <r>
      <rPr>
        <sz val="11"/>
        <rFont val="Calibri"/>
        <family val="2"/>
      </rPr>
      <t xml:space="preserve"> for Mission Parivar Vikash 25 District promoting woman Injectabale (MPA) client @ 100 Rs Per dose . (no of woman ELA 25000 *3*100=75.0 ) </t>
    </r>
  </si>
  <si>
    <t>No of Block</t>
  </si>
  <si>
    <r>
      <rPr>
        <b/>
        <sz val="11"/>
        <rFont val="Calibri"/>
        <family val="2"/>
      </rPr>
      <t>Ongoing activity</t>
    </r>
    <r>
      <rPr>
        <sz val="11"/>
        <rFont val="Calibri"/>
        <family val="2"/>
      </rPr>
      <t xml:space="preserve"> Rs 25000 /- Per Block for mobility support of Surgeons and team.</t>
    </r>
  </si>
  <si>
    <t>No of ASHAs</t>
  </si>
  <si>
    <t>No. of PPIUCD Beneficiary</t>
  </si>
  <si>
    <t>No. of PAIUCD Beneficiary</t>
  </si>
  <si>
    <t>No. of Eligible couples</t>
  </si>
  <si>
    <t>No. of doses</t>
  </si>
  <si>
    <t>No of kit</t>
  </si>
  <si>
    <r>
      <rPr>
        <b/>
        <sz val="9"/>
        <color indexed="8"/>
        <rFont val="Verdana"/>
        <family val="2"/>
      </rPr>
      <t>New activity</t>
    </r>
    <r>
      <rPr>
        <sz val="9"/>
        <color indexed="8"/>
        <rFont val="Verdana"/>
        <family val="2"/>
      </rPr>
      <t xml:space="preserve"> Procurement of 2 kits  per UPHC x 141 UPHCs ( Essential IUCD Instruments with one Sterilizer 15"X12" per UPHC)</t>
    </r>
  </si>
  <si>
    <r>
      <rPr>
        <b/>
        <sz val="9"/>
        <color indexed="8"/>
        <rFont val="Verdana"/>
        <family val="2"/>
      </rPr>
      <t>New activity</t>
    </r>
    <r>
      <rPr>
        <sz val="9"/>
        <color indexed="8"/>
        <rFont val="Verdana"/>
        <family val="2"/>
      </rPr>
      <t xml:space="preserve"> Procurement of Minilap kits @ 5 kits per district x 51 districts for promoting Interval and Conventional TT.</t>
    </r>
  </si>
  <si>
    <t>76 Laparoscopes available at Divisional/ CMHO Store.</t>
  </si>
  <si>
    <t xml:space="preserve">Ongoing Activity- </t>
  </si>
  <si>
    <t>No of Nayi Pahel kit</t>
  </si>
  <si>
    <t>No of Mannequin for IUCD training</t>
  </si>
  <si>
    <r>
      <rPr>
        <b/>
        <sz val="12"/>
        <rFont val="Calibri"/>
        <family val="2"/>
      </rPr>
      <t xml:space="preserve">Ongoing activity </t>
    </r>
    <r>
      <rPr>
        <sz val="11"/>
        <rFont val="Calibri"/>
        <family val="2"/>
      </rPr>
      <t>for Mission Parivar Vikas 25 Districts- Budgeted for procurement of 92395 Nayi pahel kits @ 3 per ASHA x 30798 ASHAs for 80% ASHAs of MPV districts.</t>
    </r>
  </si>
  <si>
    <r>
      <rPr>
        <b/>
        <sz val="11"/>
        <rFont val="Calibri"/>
        <family val="2"/>
      </rPr>
      <t>New activity- Procurement of</t>
    </r>
    <r>
      <rPr>
        <sz val="11"/>
        <rFont val="Calibri"/>
        <family val="2"/>
      </rPr>
      <t xml:space="preserve"> Laerdal model (SISTER U + MAMA U) Mannequins for 51 DH based DTC and 7 Divisional Skill labs for IUCD simulation trainings of Service providers. </t>
    </r>
  </si>
  <si>
    <t>No of FDS</t>
  </si>
  <si>
    <r>
      <rPr>
        <b/>
        <sz val="9"/>
        <rFont val="Verdana"/>
        <family val="2"/>
      </rPr>
      <t>Ongoing Activity</t>
    </r>
    <r>
      <rPr>
        <sz val="9"/>
        <rFont val="Verdana"/>
        <family val="2"/>
      </rPr>
      <t xml:space="preserve"> Mobility support @ 3000/- per FDS x 3000 FDS for drop-back of Sterilization clients.</t>
    </r>
  </si>
  <si>
    <r>
      <rPr>
        <b/>
        <sz val="9"/>
        <color indexed="8"/>
        <rFont val="Verdana"/>
        <family val="2"/>
      </rPr>
      <t>Ongoing activity</t>
    </r>
    <r>
      <rPr>
        <sz val="9"/>
        <color indexed="8"/>
        <rFont val="Verdana"/>
        <family val="2"/>
      </rPr>
      <t xml:space="preserve"> Provision of incentive to service provider (MO/SN/LHV/ANM)  for insertion of PPIUCD  @ 150/- per case.</t>
    </r>
  </si>
  <si>
    <r>
      <rPr>
        <b/>
        <sz val="9"/>
        <color indexed="8"/>
        <rFont val="Verdana"/>
        <family val="2"/>
      </rPr>
      <t>Ongoing activity</t>
    </r>
    <r>
      <rPr>
        <sz val="9"/>
        <color indexed="8"/>
        <rFont val="Verdana"/>
        <family val="2"/>
      </rPr>
      <t xml:space="preserve"> Provision of incentive to service provider (MO/SN/LHV/ANM)  for insertion of PAIUCD  @ 150/- per case.</t>
    </r>
  </si>
  <si>
    <t>No of Batch</t>
  </si>
  <si>
    <r>
      <rPr>
        <b/>
        <sz val="11"/>
        <rFont val="Calibri"/>
        <family val="2"/>
      </rPr>
      <t xml:space="preserve">Ongoing activity- </t>
    </r>
    <r>
      <rPr>
        <sz val="11"/>
        <rFont val="Calibri"/>
        <family val="2"/>
      </rPr>
      <t>12 day batch x 10 batches @  2 Doctors per batch.</t>
    </r>
  </si>
  <si>
    <r>
      <rPr>
        <b/>
        <sz val="9"/>
        <color indexed="8"/>
        <rFont val="Verdana"/>
        <family val="2"/>
      </rPr>
      <t xml:space="preserve">New Activity- </t>
    </r>
    <r>
      <rPr>
        <sz val="9"/>
        <color indexed="8"/>
        <rFont val="Verdana"/>
        <family val="2"/>
      </rPr>
      <t>3 day Laproscopic refresher training x 10 batches @ 4 participants per batch.</t>
    </r>
  </si>
  <si>
    <r>
      <rPr>
        <b/>
        <sz val="11"/>
        <rFont val="Calibri"/>
        <family val="2"/>
      </rPr>
      <t xml:space="preserve">Ongoing activity- </t>
    </r>
    <r>
      <rPr>
        <sz val="11"/>
        <rFont val="Calibri"/>
        <family val="2"/>
      </rPr>
      <t xml:space="preserve">12 day Minilap training x 2 doctors per batch x 20 batches. </t>
    </r>
  </si>
  <si>
    <r>
      <rPr>
        <b/>
        <sz val="9"/>
        <color indexed="8"/>
        <rFont val="Verdana"/>
        <family val="2"/>
      </rPr>
      <t xml:space="preserve">Ongoing activity- </t>
    </r>
    <r>
      <rPr>
        <sz val="9"/>
        <color indexed="8"/>
        <rFont val="Verdana"/>
        <family val="2"/>
      </rPr>
      <t xml:space="preserve">5day refresher training on NSV x 2 Doctors per batch x 5 batches.                   </t>
    </r>
    <r>
      <rPr>
        <sz val="9"/>
        <color indexed="10"/>
        <rFont val="Verdana"/>
        <family val="2"/>
      </rPr>
      <t/>
    </r>
  </si>
  <si>
    <r>
      <rPr>
        <b/>
        <sz val="9"/>
        <color indexed="8"/>
        <rFont val="Verdana"/>
        <family val="2"/>
      </rPr>
      <t xml:space="preserve">Ongoing activity
</t>
    </r>
    <r>
      <rPr>
        <b/>
        <sz val="9"/>
        <color indexed="8"/>
        <rFont val="Verdana"/>
        <family val="2"/>
      </rPr>
      <t>1</t>
    </r>
    <r>
      <rPr>
        <sz val="9"/>
        <color indexed="8"/>
        <rFont val="Verdana"/>
        <family val="2"/>
      </rPr>
      <t xml:space="preserve">. 5 day IUCD training x 76 batches for service providers @ 2 batches per MPV district and 1 batch per Non MPV district (including UPHC SN) 
</t>
    </r>
    <r>
      <rPr>
        <b/>
        <sz val="9"/>
        <color indexed="8"/>
        <rFont val="Verdana"/>
        <family val="2"/>
      </rPr>
      <t xml:space="preserve">
New Activity</t>
    </r>
    <r>
      <rPr>
        <sz val="9"/>
        <color indexed="8"/>
        <rFont val="Verdana"/>
        <family val="2"/>
      </rPr>
      <t xml:space="preserve">
</t>
    </r>
    <r>
      <rPr>
        <b/>
        <sz val="9"/>
        <color indexed="8"/>
        <rFont val="Verdana"/>
        <family val="2"/>
      </rPr>
      <t xml:space="preserve">2. </t>
    </r>
    <r>
      <rPr>
        <sz val="9"/>
        <color indexed="8"/>
        <rFont val="Verdana"/>
        <family val="2"/>
      </rPr>
      <t>5 day IUCD training of newly inducted CHOs of 1020 Health and Wellness Centres @ 2 batch per district x 10 participants per batch.</t>
    </r>
  </si>
  <si>
    <r>
      <rPr>
        <b/>
        <sz val="9"/>
        <color indexed="8"/>
        <rFont val="Verdana"/>
        <family val="2"/>
      </rPr>
      <t>Ongoing activity-</t>
    </r>
    <r>
      <rPr>
        <sz val="9"/>
        <color indexed="8"/>
        <rFont val="Verdana"/>
        <family val="2"/>
      </rPr>
      <t xml:space="preserve"> for providing Antara services in 25 MPV districts. (@ 2 batches per district x 40 particiapnts per batch) </t>
    </r>
  </si>
  <si>
    <r>
      <rPr>
        <b/>
        <sz val="9"/>
        <rFont val="Verdana"/>
        <family val="2"/>
      </rPr>
      <t>Ongoing activity</t>
    </r>
    <r>
      <rPr>
        <sz val="9"/>
        <rFont val="Verdana"/>
        <family val="2"/>
      </rPr>
      <t xml:space="preserve"> FP-LMIS 1 day refresher traiing of DH/CHC/ PHC/UPHC Store Incharge  (1 day Refresher FP LMIS training@ 40 participants per batch) 
</t>
    </r>
    <r>
      <rPr>
        <b/>
        <sz val="9"/>
        <rFont val="Verdana"/>
        <family val="2"/>
      </rPr>
      <t xml:space="preserve">Shall be conducted with support of CHAI         </t>
    </r>
    <r>
      <rPr>
        <sz val="9"/>
        <rFont val="Verdana"/>
        <family val="2"/>
      </rPr>
      <t xml:space="preserve">         </t>
    </r>
  </si>
  <si>
    <r>
      <rPr>
        <b/>
        <sz val="9"/>
        <color indexed="8"/>
        <rFont val="Verdana"/>
        <family val="2"/>
      </rPr>
      <t xml:space="preserve">New Activity </t>
    </r>
    <r>
      <rPr>
        <sz val="9"/>
        <color indexed="8"/>
        <rFont val="Verdana"/>
        <family val="2"/>
      </rPr>
      <t xml:space="preserve">Strengthening of Community Participation in FP Program through training of newly inducted and existing Block Extension Educators (BEE) on FP Interventions (10 batches x 30 Participants per batch)
</t>
    </r>
  </si>
  <si>
    <r>
      <t xml:space="preserve">New Activity : </t>
    </r>
    <r>
      <rPr>
        <sz val="9"/>
        <rFont val="Verdana"/>
        <family val="2"/>
      </rPr>
      <t xml:space="preserve">Adopting liberal approach for blood transfusion in severe anemic U5 children through active screening : An Implementation Research Study
See Annexure for Justification
</t>
    </r>
    <r>
      <rPr>
        <b/>
        <sz val="9"/>
        <rFont val="Verdana"/>
        <family val="2"/>
      </rPr>
      <t>New Activity FW_</t>
    </r>
    <r>
      <rPr>
        <sz val="9"/>
        <rFont val="Verdana"/>
        <family val="2"/>
      </rPr>
      <t xml:space="preserve"> - Assessment of Quality of Sterilization services in identified High TT failure districts. (Chhindwara, Morena, Satna, Raisen, Sagar, Tikamgarh) 
In facilitation with UNFPA and Medical colleges</t>
    </r>
  </si>
  <si>
    <t>No of District/Block</t>
  </si>
  <si>
    <t>No of Campaign</t>
  </si>
  <si>
    <r>
      <rPr>
        <b/>
        <sz val="11"/>
        <rFont val="Calibri"/>
        <family val="2"/>
      </rPr>
      <t>Ongoing Activity</t>
    </r>
    <r>
      <rPr>
        <sz val="11"/>
        <rFont val="Calibri"/>
        <family val="2"/>
      </rPr>
      <t xml:space="preserve"> for celebration of WPD 10000/- per district for 51 districts and @ 5000/- per block for 313 blocks)</t>
    </r>
  </si>
  <si>
    <r>
      <rPr>
        <b/>
        <sz val="11"/>
        <rFont val="Calibri"/>
        <family val="2"/>
      </rPr>
      <t>Ongoing activity</t>
    </r>
    <r>
      <rPr>
        <sz val="11"/>
        <rFont val="Calibri"/>
        <family val="2"/>
      </rPr>
      <t xml:space="preserve"> for celebration of Vasectomy fortnight  (District (Rs 10000/- per district for 51 districts) and Blocks (Rs 5000/- per block for 313 blocks)</t>
    </r>
  </si>
  <si>
    <r>
      <rPr>
        <b/>
        <sz val="11"/>
        <rFont val="Calibri"/>
        <family val="2"/>
      </rPr>
      <t>Ongoing Activity</t>
    </r>
    <r>
      <rPr>
        <sz val="11"/>
        <rFont val="Calibri"/>
        <family val="2"/>
      </rPr>
      <t xml:space="preserve">  Mission Parivar Vikas IEC activities 2 per year in April and January in MPV districts 
(@ 5000/- per block x 2 campaigns anually x 167 MPV blocks)</t>
    </r>
  </si>
  <si>
    <r>
      <rPr>
        <b/>
        <sz val="9"/>
        <color indexed="8"/>
        <rFont val="Verdana"/>
        <family val="2"/>
      </rPr>
      <t>Ongoing activities :</t>
    </r>
    <r>
      <rPr>
        <sz val="9"/>
        <color indexed="8"/>
        <rFont val="Verdana"/>
        <family val="2"/>
      </rPr>
      <t xml:space="preserve">  
1. Radio broadcast- Jingles  on AIR 17 channels @ 21000/- per broadcast x 3 broadcast per day x 15 days during WP fortnight
2. Radio broadcast -Jingles on Private FM 6 channels @ 5300/- per broadcast x  3 airing  x 15 days during WP fortnight
3. TV telecast- Family Planning Video spot telecast on 7 high TRP Regional news channels @ 1500/- per channel per day x 120 days (Nov. - Feb.)
4. TV telecast- Video spot on DD MP @ 32000/- per day x 90 days (Dec. - Feb.)
5. News paper Adv. For FP intervetions @ 1000000/- per adv. X 4 advertisement
6. ASHA Live Phone In programme on AIR @ Rs. 313000 per broadcast x 2 broadcast
</t>
    </r>
  </si>
  <si>
    <t>No of EC Register</t>
  </si>
  <si>
    <t>No IUCD Card/MPA</t>
  </si>
  <si>
    <r>
      <rPr>
        <b/>
        <sz val="10"/>
        <color indexed="8"/>
        <rFont val="Times New Roman"/>
        <family val="1"/>
      </rPr>
      <t>New activity</t>
    </r>
    <r>
      <rPr>
        <sz val="10"/>
        <color indexed="8"/>
        <rFont val="Times New Roman"/>
        <family val="1"/>
      </rPr>
      <t xml:space="preserve"> Printing of Eligible couple register for updation of EC registry @ 150/- per EC register x 62670 ASHAs x 10% buffer stock.</t>
    </r>
  </si>
  <si>
    <r>
      <rPr>
        <b/>
        <sz val="11"/>
        <rFont val="Times New Roman"/>
        <family val="1"/>
      </rPr>
      <t>Ongoing activity</t>
    </r>
    <r>
      <rPr>
        <sz val="11"/>
        <rFont val="Times New Roman"/>
        <family val="1"/>
      </rPr>
      <t xml:space="preserve"> Printing of IUCD cards for beneficiary @ 5/- per IUCD card x 300000 PPIUCD card + 200000 MPA client follow up card.</t>
    </r>
  </si>
  <si>
    <t>No of QAC</t>
  </si>
  <si>
    <t>No of Review Meeting</t>
  </si>
  <si>
    <r>
      <rPr>
        <b/>
        <sz val="11"/>
        <rFont val="Verdana"/>
        <family val="2"/>
      </rPr>
      <t>Ongoing activity</t>
    </r>
    <r>
      <rPr>
        <sz val="11"/>
        <rFont val="Verdana"/>
        <family val="2"/>
      </rPr>
      <t xml:space="preserve"> - Quarterly review meetings of "Family Planning Indemnity Sub-committee" (DQAC) to be organised at district level 
(1000/-  per meeting x 4 Meetings @ 1 per Quarter x 51 districts)  </t>
    </r>
  </si>
  <si>
    <t>4 State level Quarterly meetings Planned through DP Support.</t>
  </si>
  <si>
    <r>
      <rPr>
        <b/>
        <sz val="9"/>
        <rFont val="Verdana"/>
        <family val="2"/>
      </rPr>
      <t xml:space="preserve">Ongoing Activity- </t>
    </r>
    <r>
      <rPr>
        <sz val="9"/>
        <rFont val="Verdana"/>
        <family val="2"/>
      </rPr>
      <t>Planned for mobility of FP Nodal officers (DHO 2) @ 5000 per district during WPD x 51 districts</t>
    </r>
  </si>
  <si>
    <r>
      <rPr>
        <b/>
        <sz val="9"/>
        <rFont val="Verdana"/>
        <family val="2"/>
      </rPr>
      <t xml:space="preserve">Ongoing Activity- </t>
    </r>
    <r>
      <rPr>
        <sz val="9"/>
        <rFont val="Verdana"/>
        <family val="2"/>
      </rPr>
      <t>POL for FP Monitoring Planned for mobility of FP Nodal officers (DHO 2) @ 5000 per district during Vasectomy Fortnight x 51 districts</t>
    </r>
  </si>
  <si>
    <t xml:space="preserve">Strengthening of State FP  Centre for Reproductive Surgical Skill Training and Counseling. (SFCRSSTC) </t>
  </si>
  <si>
    <t>Lumpsum</t>
  </si>
  <si>
    <t>Leveraging Saathiyas in 13 RKSK Districts for FP outreach</t>
  </si>
  <si>
    <t>No of Saathiya</t>
  </si>
  <si>
    <r>
      <rPr>
        <b/>
        <sz val="10"/>
        <rFont val="Arial"/>
        <family val="2"/>
      </rPr>
      <t xml:space="preserve">New Activity FW - </t>
    </r>
    <r>
      <rPr>
        <sz val="10"/>
        <rFont val="Arial"/>
        <family val="2"/>
      </rPr>
      <t xml:space="preserve">Strengthening of State FP  Centre for Reproductive Surgical Skill Training and Counseling. (SFCRSSTC)at Indore (Simulation equipments + Camera and Monitor and Maintenance cost)
</t>
    </r>
  </si>
  <si>
    <r>
      <rPr>
        <b/>
        <sz val="10"/>
        <rFont val="Arial"/>
        <family val="2"/>
      </rPr>
      <t>New Activity FW_ -</t>
    </r>
    <r>
      <rPr>
        <sz val="10"/>
        <rFont val="Arial"/>
        <family val="2"/>
      </rPr>
      <t>Promoting uptake of Emergency contraceptives in newly weds  @incentive amount of Rs. 150/- per Sathiya for 2 such meetings in a year in 11 RKSK districts.</t>
    </r>
  </si>
  <si>
    <r>
      <rPr>
        <b/>
        <sz val="10"/>
        <rFont val="Arial"/>
        <family val="2"/>
      </rPr>
      <t>New Activity CHN-</t>
    </r>
    <r>
      <rPr>
        <sz val="10"/>
        <rFont val="Arial"/>
        <family val="2"/>
      </rPr>
      <t xml:space="preserve">  Assured IFA Supply Mechanism through Drug Delivery Personnel (DDB) in line with AVD
See Annexure for Justification</t>
    </r>
  </si>
  <si>
    <r>
      <rPr>
        <b/>
        <sz val="10"/>
        <rFont val="Arial"/>
        <family val="2"/>
      </rPr>
      <t>Ongoing Activity CHN -</t>
    </r>
    <r>
      <rPr>
        <sz val="10"/>
        <rFont val="Arial"/>
        <family val="2"/>
      </rPr>
      <t xml:space="preserve">  Establishment of 2 Hospital Creches in District Hospital
</t>
    </r>
  </si>
  <si>
    <r>
      <rPr>
        <b/>
        <sz val="10"/>
        <rFont val="Arial"/>
        <family val="2"/>
      </rPr>
      <t>New Activity CHN -</t>
    </r>
    <r>
      <rPr>
        <sz val="10"/>
        <rFont val="Arial"/>
        <family val="2"/>
      </rPr>
      <t xml:space="preserve"> Mentoring and Supportive Supervision of NRCs of High Malnutrition Prevalence Districts by Link Medical College
See Annexure for Justification</t>
    </r>
  </si>
  <si>
    <t>Unit cost @ Rs.202083/-/MMU/month. Unit cost inclusive of 5% yearly increment in unit cost as per contract terms.</t>
  </si>
  <si>
    <t xml:space="preserve">Opex for 102/ Janani Express @ Rs- 186200 per vehicle unit cost inclusive of 5% yearly increment in unit cost as per contract terms.. 
115  vehicles increased  for strengthening the network of vehicles in functional  delivery points. Total count 850. 
Increased no of vehicles does not reflects the increased opex, as the running of vehicles will be reduced and payments are based on per KM running of vehicles similarly penalty saving will replenish the additional no of vehicles.
Ambulance opex is based on average per month running of 9500 KM/vehicle 
</t>
  </si>
  <si>
    <t>,@ 2000/- per month per district For the mobility support of district 108-Nodal Officers for the visit and inspection of 108 servises and  Rs 6000/- per district for the other expences.</t>
  </si>
  <si>
    <t xml:space="preserve"> Rs- 185750 per vehicle unit cost inclusive of 5% yearly increment in unit cost as per contract terms.
Ambulance opex is based on per month running of 8400 KM/vehicle
25 BLS ambulances upgraded to ALS last year now the BLS count is 531</t>
  </si>
  <si>
    <t xml:space="preserve">Rs- 185750 per vehicle unit cost inclusive of 5% yearly increment in unit cost as per contract terms.Ambulance opex is based on per month running of 8400 KM/vehicle.
</t>
  </si>
  <si>
    <t xml:space="preserve">*Call center building rent for 12 months @ 275000/- per month. 
</t>
  </si>
  <si>
    <t>Ongoing activity</t>
  </si>
  <si>
    <t>FOR DH Ashoknagar</t>
  </si>
  <si>
    <t>For Singrauli, Shajapur, Tikamgarh, Datia, Jhabua</t>
  </si>
  <si>
    <t>On going activity. Buget increased for 
Purchasing of  Ophthalmic Equipment -Autoref with keratomete(rs 5 Lakh apporx and A Scan Biometer (Rs 2 Lakh Apporx) @ 7.00 lakh per district for 52 districts And 22 Yag Laser Rs 3.00 Lakh Apporx(Satna, Gwalior, Bhopal, Ujjain, JAbalpur, Ratlam, Shajapur, Guna, Indore, Khandwa, Betul, Chhindwara, Jhabua, Shivpuri, Mandla, Sidhi, Shahdol, Annuppur, Mandsaur, Khandwa, Rewa, Katni) Mean 8.27 Lak</t>
  </si>
  <si>
    <t>Ongoing Activity.</t>
  </si>
  <si>
    <t>Ongoing Activity</t>
  </si>
  <si>
    <t>per specialist on call</t>
  </si>
  <si>
    <t>No. of urban health
 facilies</t>
  </si>
  <si>
    <r>
      <t>Old activity- Approved for 291 facilities(UPHCs 141 + CDs 62  and  208 Sanjeevani clinic ) 
A.For  141 UPHC @7000 per month for 12 months=</t>
    </r>
    <r>
      <rPr>
        <b/>
        <sz val="9"/>
        <rFont val="Times New Roman"/>
        <family val="1"/>
      </rPr>
      <t>Rs 11844000 (141x7000x12)</t>
    </r>
    <r>
      <rPr>
        <sz val="9"/>
        <rFont val="Times New Roman"/>
        <family val="1"/>
      </rPr>
      <t xml:space="preserve">
B.For  208 Sanjeevani Clinics @ 7000 for  12 months =</t>
    </r>
    <r>
      <rPr>
        <b/>
        <sz val="9"/>
        <rFont val="Times New Roman"/>
        <family val="1"/>
      </rPr>
      <t xml:space="preserve">Rs 17472000 (208x7000x12)
</t>
    </r>
    <r>
      <rPr>
        <sz val="9"/>
        <rFont val="Times New Roman"/>
        <family val="1"/>
      </rPr>
      <t>C.For 62 CD @1000 for 12 months</t>
    </r>
    <r>
      <rPr>
        <b/>
        <sz val="9"/>
        <rFont val="Times New Roman"/>
        <family val="1"/>
      </rPr>
      <t>=Rs 744000 (62x1000x12)
TOtal=A+B+C=Rs 30060000</t>
    </r>
    <r>
      <rPr>
        <sz val="9"/>
        <rFont val="Times New Roman"/>
        <family val="1"/>
      </rPr>
      <t xml:space="preserve">
</t>
    </r>
    <r>
      <rPr>
        <sz val="16"/>
        <color theme="1"/>
        <rFont val="Times New Roman"/>
        <family val="1"/>
      </rPr>
      <t/>
    </r>
  </si>
  <si>
    <t>Activity Dropped in 2020-21</t>
  </si>
  <si>
    <t>State has proposed  Routine Incentives as base honararium for ASHA (details in Annex - 3.1.1.22 &amp;  write-up) as proposed for rural ASHA based Honorarium. 4500*2000*12=1080 Lakh</t>
  </si>
  <si>
    <t>Proposed award for best performing ASHA;  3 ASHA per district will be selected for 48 districts where urban program is being implemented (@10000 per distrct  for 48 districts Total budget=  4.80 lakhs</t>
  </si>
  <si>
    <t xml:space="preserve">Proposed for ASHA Home visit register @ Rs 250/- for 4500  ASHA. Total Budget Proposed= 11.25Lakhs </t>
  </si>
  <si>
    <t>No.of ASHAs</t>
  </si>
  <si>
    <t>Old Activities- Proposed uniform for 4500 ASHA@ Rs 450/- per Asha Budget =20.25 Lac</t>
  </si>
  <si>
    <t>No. of MAS</t>
  </si>
  <si>
    <t xml:space="preserve">OLD Activitiy-  Proposed one day Training of MAS  for 1000 MAS  @ 3000 per MAS.Total Budget= 30.00 lakhs. </t>
  </si>
  <si>
    <t>No. of Government Building</t>
  </si>
  <si>
    <t>No. of rented building</t>
  </si>
  <si>
    <t>Old activity-    Proposed for year 20-21:   Existing  62  CDs &amp; 208 Sanjeevani Clinics  which will be  in Govenment building .Budget proposed for 270 Facility . Sanjeevani /CDs functional in government buildings @Rs. 1.75 lakh per facility 
 Total  Budget (270*1.75 ) =472.50 lacs  
(Budget will be reappropriated based on OPD LOAD of facilities and gap analysis) Following items will be procured using untied grants:1. Biometric machine, 2.CCTV camera, 3.Electricals/ drinking water arrangements, 4.Instrument/ equipments for examination:Sim’s Speculum, Anterior Vaginal wall retractor, Uterine sound, Sponge holding forceps, Steel tray 5. Inverter and battery, 6. Refrigerator for vaccines and sample, 7. Almirah for storage of medicines 8. Sterilizer 9. Examination table, light source, daptone, section screen- ANC 10.BMW management 11.Posters, boards, signage 12.General facility for staff and patients.</t>
  </si>
  <si>
    <t>Old activity- Untied grant for  the UPHC functional in 141 rented buildings@ Rs. 1 lakh per UPHC,Total Budget=141.00 Lac 
 Same proposed for year 20-21.Items procured will be same as that for facilities functioning in govt buildings.</t>
  </si>
  <si>
    <t xml:space="preserve">No of Facility </t>
  </si>
  <si>
    <t xml:space="preserve">Old Activity - Untied grant for newly constructed UCHC Banganga Indore @ Rs.175000  for  UCHC ( indore in Govt Building) and Rented UCHC Sagar @ Rs.100000  for UCHC Makroniya Sagar=(175000*1+100000*1= 275000), Total Budget =  2.75 lacs
Items which can be Procured: 1. Biometric machine, 2.CCTV camera, 3.Electricals/ drinking water arrangements, 4.Instrument/ equipments for examination: Speculum, Anterior Vaginal wall retractor, Uterine sound, Sponge holding forceps, Steel tray 5. Inverter and battery, 6. Refrigerator for vaccines and sample, 7. Almirah for storage of medicines 8. Sterilizer 9. Examination table, light source, dap tone, section screen- ANC 10.BMW management 11.Posters, boards, signage 12.General facility for staff and patients. 
</t>
  </si>
  <si>
    <t xml:space="preserve">No of MAS </t>
  </si>
  <si>
    <t>OLD Activity- Untied grants for 3000 MAS @ Rs.5000 per MAS. Total Proposed budget= 150.00 Lakhs</t>
  </si>
  <si>
    <t>No. of delivery point</t>
  </si>
  <si>
    <t>No. of rented
 building</t>
  </si>
  <si>
    <t>No. of UCHC</t>
  </si>
  <si>
    <t xml:space="preserve">Old  Activity Approved. Same Proposed for year 20-21
Out of 141 UPHC rent  for 85 @10,000 in smaller cities and 56@15000 for five big cities=Rs 20280000 and for 208 Sanjeevani Clinics @10000= Rs 24960000 (208x10,000x12)
Total=Rs 45240000 
</t>
  </si>
  <si>
    <t>Old activity - Approved for rent of 1 UCHC of Sagar  Makroniya @ Rs. 25000/ month for 12 months.  Same Proposed for YEAR 20-21. Total Budget= 3 lakh (UCHC is under construction).</t>
  </si>
  <si>
    <t>Number of HWCs</t>
  </si>
  <si>
    <t>Infrastructure strengthening of all UPHC,Sanjeevani clinics and Civil Dispensaries @ 200000 for 411 facilities.
Budget proposed =Rs 82200000</t>
  </si>
  <si>
    <t>Number of facility</t>
  </si>
  <si>
    <t>Number of UCHC</t>
  </si>
  <si>
    <t>Old activity- to be continued.
Drugs and consumables proposed @300000 for 411(141 UPHC,62 CD and 208 Sanjeevani Clinics).Total Budget proposed=Rs 1233.00 lakhs.</t>
  </si>
  <si>
    <t>Old activity- to be continued.Drugs and consumables proposed @300000 for  2 UCHC  .Total Budget =6 Lakhs.</t>
  </si>
  <si>
    <t xml:space="preserve">Proposed for HBNC kit @ Rs 1100/ For 1000 ASHAs
Total= 11.00 Lakhs ( kit includes wrist watch, thermometer, spring weight machine, paladi, 5 ml tea spoon, bag for visits, warm bag for baby, and baby blanket and mucus extractor) the kit to ASHA will be provided after completion of 6-7 Module First round training. </t>
  </si>
  <si>
    <t>Budget will be utilized from committed as procurement has not been done.</t>
  </si>
  <si>
    <t>No. of ANMs</t>
  </si>
  <si>
    <t>No. of Staff Nurse</t>
  </si>
  <si>
    <t>No. of pharmacist</t>
  </si>
  <si>
    <t>No of MO</t>
  </si>
  <si>
    <t>Number of public health manager/Urban Community Mobelizer(UCM)</t>
  </si>
  <si>
    <t>No- of support 
Staff</t>
  </si>
  <si>
    <t>No of LDC/MIS</t>
  </si>
  <si>
    <t xml:space="preserve">OPD Incentive for Medical Officer  </t>
  </si>
  <si>
    <t>A.Proposed budget for 141 UPHC and 15 CD  Medical officer as per gap of CD @60,000 .Incentive @25 % on base salary as per ELA= Rs14040000  (78x15000x12)
 B .For Sanjeevani clinics 208 Medical Officers 
Incentive lumpsum @Rs 40 above 25 patients  for 208 medical officers for 8 months  = Rs 53248000
Total =(A +B) Rs 67288000</t>
  </si>
  <si>
    <t>No. of Divisional 
Training</t>
  </si>
  <si>
    <t>No. of Facility
/ANMs</t>
  </si>
  <si>
    <t xml:space="preserve"> A. Printing of UPHC register @ 6 register per UPHC - OPD register , ANC register and High risk  , UHND register , Stock register , Referral Register and Reffral and OPD slip  @250 per register for 411 Urban Health Facility = 616500
 B.Printing of Community referral slip @250 for 3000 FLWs=750000 &amp; Facility referral slip @ 250*150=37500= 787500  TOTAL (616500+787500= Rs. 1404000)</t>
  </si>
  <si>
    <t xml:space="preserve">No of division </t>
  </si>
  <si>
    <t xml:space="preserve">No.of Batches/Training Batches </t>
  </si>
  <si>
    <t>Old activity  - Proposed Budget for Kayakalp Award for Urban UPHC /CD/PHQ CDs.  3 facilities per division ( 7 X 3 ) I- 2 lac, II- 1 lac, III- 50,000/- Total 3.5 lacs X 7 = 24.5 lacs.</t>
  </si>
  <si>
    <t>Activity dropped</t>
  </si>
  <si>
    <t>Number of Sanjeevani clinics</t>
  </si>
  <si>
    <t>Proposed budget for furniture @150000 per facility for 120 facilities.Budgeted for doctor chair,table,patient stool,computer table,waiting chairs and AC.
Total Budget:120x150000= Rs 18000000</t>
  </si>
  <si>
    <t>No.UHCC commitee 
Meeting per Biomonthly</t>
  </si>
  <si>
    <t xml:space="preserve">No. of Month
/Per quarter </t>
  </si>
  <si>
    <t>No of  Mobility 
per selected distt.</t>
  </si>
  <si>
    <t>Old Activity  - Propsed  bi monthly (in alternative months) Urban Health Common Cordination meeting@ Rs 5000  bi monthly   per cities 6 meetings in14 municipal corporation  cities (Indore ,Bhopal,Gwalior ,Jabalpur,Ujjain, Rewa,Sagar,Ratlam,Dewas, khandwa ,burhanpur,katni ,singrauli) . Developing/Strenthening of Convergence Mechanism for implementation of NUHM @Rs.5000 per meeting for 6 meetings in year for 14 Mincipal corporation(14x6x5000) Budget=4.20 Lakhs</t>
  </si>
  <si>
    <t>Old activity -proposed mobility support  for 2 vehicles @Rs.25000/month/vehicle for 12 months =6 lac and Rs.1.00 Lakh per quarter for tour outside state Head Quarter for four quarters.=4 lac Total Budget=Rs. 10.00 Lakhs</t>
  </si>
  <si>
    <t>Old activity - Mobility support only for 14 Muncipal corporation District HQ's officials (not for sub dist.)+  Mobility support for 7 divisional  Nodal officials  to monitor &amp; supervise Urban Health activities of Dist &amp; related sub dists. which will include - UPHC/ CDs functionality, ASHA trainings, ASHA/ MAS meetings, Orientations, UHND sessions etc UPHC of all district  coming within related divisional. Proposed  21  Mobilities support  @ RS 25000 pm for 12 months  Total Budget  Rs = Rs. 63 Lakh</t>
  </si>
  <si>
    <t>No.of Month
/Review Meeting</t>
  </si>
  <si>
    <t>No of DHQ</t>
  </si>
  <si>
    <t>Old activity -   (1).Proposed office expences@Rs.30000 per monthfor 12 months Total Budget=360000  (2). one annual review meeting at State level for review of progress and NUHM implementation @ Rs 300000 for one meeting.               Total Grand Budget = 6.60 lakhs</t>
  </si>
  <si>
    <t>Old activity-@ District Office expences For 7 Divisional DHQ @Rs20000 pm for 12 months = Rs.16.80 Lakh and Remaining 40  DHQ @Rs10000 pm for 12 months=48.00 lakhs Grand Total =(16.80+48.00=64.80 Lakhs which will be used for: District review meetings – UPHC staff, LDC-MIS, ANM, ASHA workshops Office expenses- telephone bills, internet bills, stationary Programme management, monitoring of activities, mobility support.</t>
  </si>
  <si>
    <t>No of sanjeevani clinics</t>
  </si>
  <si>
    <t>New activity:Total 208 Sanjeevani clinics.For 88 proposed in Supplementary.For remaining  120 Sanjeevani clinics one desktop/laptop and three tablets will be procured.Desktop/laptop @ 30,000  for facility, 3 Tablets @ 20,000  for MO,pharmacist and registration desk and   one tablet @10,000 for ANM.
Total budget=120x100000=12000000</t>
  </si>
  <si>
    <t xml:space="preserve">Pest Control at Civil Hospital 
Budget for pest &amp; Rodent control activity at Civil Hospital Total 84
Rs100000/HCF
1,00,000x84=8400000
</t>
  </si>
  <si>
    <r>
      <t>A-Support of Rs</t>
    </r>
    <r>
      <rPr>
        <b/>
        <sz val="9"/>
        <color theme="1"/>
        <rFont val="Verdana"/>
        <family val="2"/>
      </rPr>
      <t xml:space="preserve"> 500000</t>
    </r>
    <r>
      <rPr>
        <sz val="9"/>
        <color theme="1"/>
        <rFont val="Verdana"/>
        <family val="2"/>
      </rPr>
      <t xml:space="preserve">/DH for 15 selected for NQAS full certification for gap closing .
Total=500000X15=7500,000
B- Support of Rs </t>
    </r>
    <r>
      <rPr>
        <b/>
        <sz val="9"/>
        <color theme="1"/>
        <rFont val="Verdana"/>
        <family val="2"/>
      </rPr>
      <t>300000</t>
    </r>
    <r>
      <rPr>
        <sz val="9"/>
        <color theme="1"/>
        <rFont val="Verdana"/>
        <family val="2"/>
      </rPr>
      <t>/CHC/PHC for 15 selected for NQAS full certification for gap closing .
Total=300000X15=45,00,000
Total =A+B=75,00,000+45,00,000=</t>
    </r>
    <r>
      <rPr>
        <b/>
        <sz val="9"/>
        <color theme="1"/>
        <rFont val="Verdana"/>
        <family val="2"/>
      </rPr>
      <t>1,20,00,000</t>
    </r>
    <r>
      <rPr>
        <sz val="9"/>
        <color theme="1"/>
        <rFont val="Verdana"/>
        <family val="2"/>
      </rPr>
      <t xml:space="preserve">
</t>
    </r>
  </si>
  <si>
    <t>Continued Activity
A)Honorarium for DQIT at Rs 500  per visit per Team  member honorarium  cost-500x6=Rs3000/Month for 6 Team  . 
2 member in a team so total cost 6000 
Total  visits /team /month 
Total honorarium cost per team/district/Year=
6000x12x51=36,72,000
 B) Continued Activity
Mobility support for District Quality Improvement team for  Six visit per month/district  at cost of Rs 1500/visit
    Total cost for 6 facility  visit /district is 1500X6X12=108000
      Rs 36000/District/year 
      Cost of 108000 visits in 51 districts /year is
108000x51=Rs 5508,000-
    Total cost=A+B=i.e
 36,72,000+5508,000=9180000</t>
  </si>
  <si>
    <t>2 lac for State &amp; National level NQAS certification for facilities selected for Full and Part Certification  15*2,00,000=Rs 30,00,000/-</t>
  </si>
  <si>
    <t>1. Activity  (Continued) :- Two day National LaQshya assessment for LaQshya certification Budget Proposed :- @ Rs 1.20 lakh (for two national assessors) for 1 national assessment*120 national assessments  Total Budget Proposed :- = Rs. 1,44,00,000. Remark :- Budget Proposed 1.20 Lakh for airfares, hotel accomodation for approx 3 days per assessor, food and other logistic support</t>
  </si>
  <si>
    <t>A) NQAS Certification Incentive for DH Satna , Bhind &amp; Elgin 
Dh Satna- 7000/Sanctioned bed i.e 
     7000X400=Rs  28,00,000/-
Dh Bhind- 10,000/Sanctioned bed i.e
    10,000X300=30,00,000/-
CH-Elgin -10000*Sanctioned bed i.e
10000X120=12,00,000
     Total NQAS incentive cost is 2800000+3000000+12,00,000=
      Rs 7000000/-</t>
  </si>
  <si>
    <t xml:space="preserve">A)State Quality Assurance Committee(SQAC) meeting-  2/year at cost of 10,000/meeting
      Total cost of 2 meetings/ yr=10000*2=Rs 20,000/-
B) District Quality Assurance Committee(DQAC) meeting- 4/year.
      Total cost of 4meetings/ yr=51*4*2000=Rs 4,0,8000/-
       Total cost of =A+B=20,000+4,0,8000=428000
</t>
  </si>
  <si>
    <t>Kayakalp Assessment 
A) Peer Assessment cost for  51 DH =  Rs  5500 /DH (for stay and mobility  )  
Total  cost of travel for 51  DH= 51X5500=Rs 2,80,500/-   
 A.1) Peer Assessment Cost for CH,CHC,PHC =
 Rs   6000/District .
Total  travel cost for Peer assessment of CH,CHC,PHC-
  6000X51=Rs 306000/-   
  Total Peer assessment cost for DH &amp; CH,CHC,PHC  is 
  A +A.1  =2,80,500+306000= Rs 5,86,500/-
B)  KAYAKALP Final Assessment for DH
      10,000 for travel/ boarding &amp; lodging   .
      Total Final  Assessment cost (L&amp;B)= 30 X10000=
      Rs 3,00,000/-
 B.1) Honorarium  for each assessor at Rs 2000/-
     (3   assessor/team/DH)
        Total amount of honorarium for team  - 6000/DH )         
         Total Honorarium cost for 30 DH = 6000X30=
         Rs 1,80,000/-
        Total Final assessment cost for DH  (B+B.1) i.e  
         3,00,000+1,80,000=Rs 4,80,000/-
Total =  5,86,500 +480000=1066500</t>
  </si>
  <si>
    <t>For DH-
 A)  Award money for best district hospital –  
       50,00,000 ×1= Rs 50,00,000/-
B-Award money for Ist runner-up
     district hospital- 20,00,000 ×1=  Rs 20,00,000/-
C) Award money for 2nd runner-up district 
       hospital- 10,00,000 ×1= Rs 10,00,000/-
D) Commendation award money for 25 District 
       hospital –(Scoring more then 70%)= 
        3,00,000 ×25 = Rs 75,00,000/-
E-For CHC stood first in state = Rs 15,00,000
F-CHC stood second in state  =  Rs 10,00,000
G-CHC/CH  commendation award Rs 1,00,000 per CH/CHC
        100X1,00,000=Rs 1,00,00,000/-
 H-For PHC Stood first in every district -Rs 2,00,000/PHC 
        2,00,000 X 51 (District) = Rs 1,02,00,000/-
I- Commendation award money for PHC- Rs 50,000/PHC
     50,000X30=Rs 15,00,000/-
   Total =A+B+C+D+E+F+G+H+I=
50,00,000+20,00,000+10,00,000+
75,00,000+15,00,000+10,00,000+
1,00,00,000+1,02,00,000+15,00,000= Total cost = 
Rs39700000 /-</t>
  </si>
  <si>
    <r>
      <t xml:space="preserve">To sensitize the staff and public /community towards importance of cleanliness, sanitation &amp; hygiene, activities and training under </t>
    </r>
    <r>
      <rPr>
        <b/>
        <sz val="10"/>
        <color theme="1"/>
        <rFont val="Verdana"/>
        <family val="2"/>
      </rPr>
      <t xml:space="preserve">swachhta pakwada </t>
    </r>
    <r>
      <rPr>
        <sz val="10"/>
        <color theme="1"/>
        <rFont val="Verdana"/>
        <family val="2"/>
      </rPr>
      <t xml:space="preserve">will be organized in all Health facilities:DH-51,
  facilities 
a) Cost for 2 sessions of Swachhta Pakhwada in  each district Hospital at Rs 2500/DH/Session.
    Total cost for DH-2500X2X51=Rs 2,55,000/- </t>
    </r>
  </si>
  <si>
    <t>KAYAKALP Contingency 
Rs 1000000/-</t>
  </si>
  <si>
    <t>Budget for development of Signage as per NQAS &amp; Kayakalp Standard .
30X300000=9000000</t>
  </si>
  <si>
    <t>A) 2 Batch of Internal Assessor 
       training  at State  level @ 
        400000-*2= Rs 8,00,000/-
B- 3 Batch of Services Provider 
      training  at State level 
     500000*3= Rs 1500000/-
Total A+B=800000+1500000=
Rs 2300000/-</t>
  </si>
  <si>
    <r>
      <t>Kayakalp  Training at division level 50,000/training/division
Total cost for  training at each division =50,000X7=Rs</t>
    </r>
    <r>
      <rPr>
        <b/>
        <sz val="9"/>
        <color theme="1"/>
        <rFont val="Verdana"/>
        <family val="2"/>
      </rPr>
      <t xml:space="preserve"> 3,50,000</t>
    </r>
  </si>
  <si>
    <r>
      <t xml:space="preserve">Training on AMR (MP) 
A) AMR Divisional Level training for H.C.W -2 trainings in each division 
training cost 100000/training.
7x2x100000=14,00,000
B) AMR state level Sensitization workshop-Proposed  2 workshop in Fy
                   1 workshop cost is 250000  
                     2x250000=500,000
C) Awareness among one health (like  Health, Fishery, Animal husbandry, Agriculture )
6 workshop Proposed in fy-2020-12
Cost of 1 workshop is 100000
6x100000=600,000
D) 4 days Workshop on WHONET for strengthening of 15 microbiology lab of State for development&amp; reporting of Anti –bigram.  
Cost of workshop is 600,000
</t>
    </r>
    <r>
      <rPr>
        <b/>
        <sz val="9"/>
        <color theme="1"/>
        <rFont val="Verdana"/>
        <family val="2"/>
      </rPr>
      <t>Total Cost of</t>
    </r>
    <r>
      <rPr>
        <sz val="9"/>
        <color theme="1"/>
        <rFont val="Verdana"/>
        <family val="2"/>
      </rPr>
      <t xml:space="preserve"> =</t>
    </r>
    <r>
      <rPr>
        <b/>
        <sz val="9"/>
        <color theme="1"/>
        <rFont val="Verdana"/>
        <family val="2"/>
      </rPr>
      <t xml:space="preserve"> 31,00,000 </t>
    </r>
    <r>
      <rPr>
        <sz val="9"/>
        <color theme="1"/>
        <rFont val="Verdana"/>
        <family val="2"/>
      </rPr>
      <t xml:space="preserve">
</t>
    </r>
  </si>
  <si>
    <t xml:space="preserve"> IEC( Under QA) of AMR( for awareness  of public  regarding use of Antibiotic )
Print media, Video, Audio &amp; Printing of AMR Bulletin,
20,00,000  
</t>
  </si>
  <si>
    <t xml:space="preserve">For printing various forms and formats/Checklist/Protocol
a) Cost of printing for   
    Rs 50,000/HCF.
   Total printing cost for 51    
   HCF-50,000*51=Rs25,50,000 </t>
  </si>
  <si>
    <t xml:space="preserve">No. of Cases </t>
  </si>
  <si>
    <t>Lymoedema cases in 28 districts (17 New non endemic districts and 11 old endemic districts) identified upto year 2019:  total 3933 cases @ 500 Rs  per case for Morbidity management as per GoI norms (case management)</t>
  </si>
  <si>
    <t>Number of Microscope</t>
  </si>
  <si>
    <t>1. Proposed For Strenghtening of lab of Malaria High Endemic Districts , total 75 microscope, 75*0.50 Lakh=37.50 Lakh  2. Dessecting Microscope for Entomological Work 3- no.(3 Lakh), Total 40.50 Lakh for 78 microscope, 3.Ganesh Pump for space Spray 313+51=364*5=1820*Rs 2000=36.40 Lakh, 4.Fogging Machine 51*2=102*80000=81.60 Lakh, Grand Total 158.50 Lakh</t>
  </si>
  <si>
    <t>no. of tablet</t>
  </si>
  <si>
    <t>no. of Ambul</t>
  </si>
  <si>
    <t>No. of Kit</t>
  </si>
  <si>
    <t>No. of Lit./kg</t>
  </si>
  <si>
    <t>No. of Lit.</t>
  </si>
  <si>
    <t>No. of Kit.</t>
  </si>
  <si>
    <t>No. of tests</t>
  </si>
  <si>
    <t xml:space="preserve">As per requirment for Average total no. of sample tested in last 3 years expenses will be met out of state budget </t>
  </si>
  <si>
    <t>As per requirment for Average total no. of cases in last 3 years expenses will be met out of state budget (50% of requirement)</t>
  </si>
  <si>
    <t>Primaquine 7.5 mg  and 15mg, As per requirment for Average total no. of cases in last 3 years expenses will be met out of state budget (50% of requirement)</t>
  </si>
  <si>
    <t>As per requirment for Average total no. of cases  in last 3 years expenses will be met out of state budget (50% of requirement)</t>
  </si>
  <si>
    <t xml:space="preserve">To be supplied by GOI for 6 districts (Panna, Katni, Datia, Chhatarpur, Tikamgarh, Damoh) </t>
  </si>
  <si>
    <t xml:space="preserve">To be supplied by GOI for 6 districts (Panna, Katni, Datia, Chhatarpur, Tikamgarh, Damoh)  </t>
  </si>
  <si>
    <t xml:space="preserve">As per MPPHSCL RC, the NS1 dengue Antigen Test kits will be procured by ARL/SSH lab Incharge </t>
  </si>
  <si>
    <t xml:space="preserve">Diflubenzuron 25% WP  (Larvicide) in place of Temephos (To be used in Khandwa, Bhopal, Indore, Jabalpur, Sagar, Gwalior &amp; Sehore for Aedes Larvae control) and Other District will continue with Temephose 50 % EC and Bti 5% AS ( 1. Temephos 3000 lit @ Rs. 850 per litre total  Rs. 25.50 lakh  &amp; 2. Difubenzuron  300  KG  @ Rs. 2500 per kg total Rs. 7.5 lakh &amp; 3.  Bti 500 Kg@ Rs. 1000 per Kg Total Rs. 5 lakhs, Bti 500 ltr.@ Rs. 1000 perltr Total Rs. 5 lakhs Grant Total Rs. 43.00 lakh  </t>
  </si>
  <si>
    <t>Pyrethrum extract 2% for spare spray (indoor) for adult Vector mosquito Control activity</t>
  </si>
  <si>
    <t>Total ACT planned 25000 (50% planned from state budget)</t>
  </si>
  <si>
    <t xml:space="preserve">Rapid daignostic Kit ( PV/PF) for active surveillance  3000000 RDT </t>
  </si>
  <si>
    <t xml:space="preserve">300 dengue kits and 140 Chikungunya Kits </t>
  </si>
  <si>
    <t xml:space="preserve">for outdoor fogging  1.  Cyphenothrin 5%  =     Rs. 1500 for 500 lit total Rs. 7.50 lakh Grand                   </t>
  </si>
  <si>
    <t xml:space="preserve">for Primaquine 15 mg tablet @ 1.5 rs per tablet total 35000 tablets, grand total Rs 0.53 </t>
  </si>
  <si>
    <t xml:space="preserve">No. of training </t>
  </si>
  <si>
    <t>No. of training /districts</t>
  </si>
  <si>
    <t xml:space="preserve">Training Planned as per NSP by GOI         1.Advocacy meeting and launch of State strategic plan on malaria elimination  1 batches ( for Malaria Elimination) = Total 2.50,  2. Training of  DMHO, District collectors and other senior officials (5 per  district); municiipal corporations, 5 Batches, 12.50 Lakh, 3. Quarterly review meeting/workshop at state leve for distt officers (Ento.DMO+DVBDC), 04 Batch, 4.00 Lakh, 4. Training on malaria surveillance in 12 high burden districts(DMO,DVBDC) , 1 Batch, 3.95 Lakh, 5  Training on malaria surveillance in low burden districts(DMO,DVBSC) 4 batches, 15.80 Lakh. 6.Training  on field entomology and vector control in support of malaria elimination(DVBDC,MI,MTS) 6 batches 38.34 Lakh, 7. Refresher training on malaria microscopy and workshop on QA QC on malaria microscopy(LT) 12 batches, 42.12 Lakh, 8.State / Regional training on malaria slide banking to prepare reference slides for training and QC of  malaria microscopy (LT) 1 batch, 2.606 Lakh, 9.IMA State level Training, 01 Batch, 2.89 Lakh, 10. IMAdistt. level Training, 51 Batch, 19.074 Lakh,   11. Training of MOs Regular -51 batches = Total 29.325 Lakhs,   12 Training/Workshop of  Private Practioners - 51 batches = Total 6.375 Lakhs,   13.  Training of Asha Refresher total 500 batches @ 615  per asha = 132.00 lakhs ,   14. Training of MPWs (M/F), SS, SW on malaria elimination(200 batches) 66.90 Lakh, 16. Training of ANMs on malaria elimination, 200 Batch, 32.45 Lakh, 16. Inter / intra sectoral meeting on malaria elimination, 364 Batch, 1.83 Lakh,  Grand Total Rs.  Lakhs 401.65 lakh                       </t>
  </si>
  <si>
    <t>MO/Pathologist  / MPW/ LT/ ASHA Training and State level Review of SSH Lab , CMEs of VBD  in each division and State and MPW/ANM/Supervisors forfor Dengue , Chikungunya and Zika control activity.</t>
  </si>
  <si>
    <t>traiing and capacity building for JE /AES cases</t>
  </si>
  <si>
    <t xml:space="preserve">Refresher training to ASHA and MPW regarding JE in JE affected and connected districts </t>
  </si>
  <si>
    <t>one day Workshop/Training to DMO and DVBDC with rheir MI/MTS of  JE affected and connected districts at state level with the involvements of Specialists of disease and Vector.</t>
  </si>
  <si>
    <t>MDA training for Drug distributot &amp; supervisior</t>
  </si>
  <si>
    <t>no. of districts</t>
  </si>
  <si>
    <t>MDA district: Datia, chhatarpur,tikamgarh,panna, katni, Damoh</t>
  </si>
  <si>
    <t>Mid term assesment of MDA by Medical College/Institutions</t>
  </si>
  <si>
    <t xml:space="preserve">Pre-TAS for 3 District </t>
  </si>
  <si>
    <t xml:space="preserve">04 EU in 2 districts proposed for TAS </t>
  </si>
  <si>
    <t>no. of ARL</t>
  </si>
  <si>
    <t>no. of SSH</t>
  </si>
  <si>
    <t>Rs. 3 lakh for 1 ARL for NIRTH Jabalpur</t>
  </si>
  <si>
    <t xml:space="preserve"> Rs. 1 lakh per SSH  for 59 SSH  total Rs. 59 lakh </t>
  </si>
  <si>
    <t>3 districts which has cleared TAS and are under post MDA surveillance</t>
  </si>
  <si>
    <t>No. of units</t>
  </si>
  <si>
    <t xml:space="preserve">No. of block/d istrict </t>
  </si>
  <si>
    <r>
      <t xml:space="preserve">1.Wall Writing Rs. 25.50 lakh (@50,000 /Dist)
 2. Printing poster of Drug policy/guidelines for VBD, Rs.10.20 lakh ,
 3. Printing of Pamphlets,folders Rs. 10.20 lakh , 
 4. </t>
    </r>
    <r>
      <rPr>
        <b/>
        <sz val="9"/>
        <rFont val="Verdana"/>
        <family val="2"/>
      </rPr>
      <t>AMM June 2020</t>
    </r>
    <r>
      <rPr>
        <sz val="9"/>
        <rFont val="Verdana"/>
        <family val="2"/>
      </rPr>
      <t xml:space="preserve">  Rs. 35.70 lakh (@70,000 /Dist),
 4. School health Activity 20.40  lakh (@40,000 /Dist) 5.World Malaria  Day Rs. 10.20 lakh (@20,000 /Dist)  6.  News paper advt and Radio jingles during gram sabha, mahila programme, etc  Rs. 79.90 lakh total 192.10 lakh </t>
    </r>
  </si>
  <si>
    <r>
      <t xml:space="preserve">1.  Dengue and Zika IEC ( Including activities : National Dengue Day and Anti Dengue month )  @ Rs. 1 Lakh Per district </t>
    </r>
    <r>
      <rPr>
        <b/>
        <sz val="9"/>
        <rFont val="Verdana"/>
        <family val="2"/>
      </rPr>
      <t xml:space="preserve"> Total Rs. 51 Lakh</t>
    </r>
    <r>
      <rPr>
        <sz val="9"/>
        <rFont val="Verdana"/>
        <family val="2"/>
      </rPr>
      <t xml:space="preserve">                                2.  Additional  IEC in </t>
    </r>
    <r>
      <rPr>
        <b/>
        <sz val="9"/>
        <rFont val="Verdana"/>
        <family val="2"/>
      </rPr>
      <t>313 Block</t>
    </r>
    <r>
      <rPr>
        <sz val="9"/>
        <rFont val="Verdana"/>
        <family val="2"/>
      </rPr>
      <t xml:space="preserve"> Nagar Panchayat for Dengue / Chikunguniya Control  @ Rs. 20000 per block  </t>
    </r>
    <r>
      <rPr>
        <b/>
        <sz val="9"/>
        <rFont val="Verdana"/>
        <family val="2"/>
      </rPr>
      <t xml:space="preserve">Total Rs. 62.60 Lakh     </t>
    </r>
    <r>
      <rPr>
        <sz val="9"/>
        <rFont val="Verdana"/>
        <family val="2"/>
      </rPr>
      <t xml:space="preserve">                                          </t>
    </r>
    <r>
      <rPr>
        <b/>
        <sz val="9"/>
        <rFont val="Verdana"/>
        <family val="2"/>
      </rPr>
      <t>Grand Total   Rs. 113.60 lakh</t>
    </r>
  </si>
  <si>
    <t>IEC for JE Control Activity</t>
  </si>
  <si>
    <t>Approved @3 lakh per district for 6 districts observing MDA and Additional 10% for HO</t>
  </si>
  <si>
    <t>Special Focus on regular IEC/BCC activities in  Filaria endemic Ward/ Villages of 11 Endemic Districts.</t>
  </si>
  <si>
    <t xml:space="preserve">No. of districts </t>
  </si>
  <si>
    <t>For 6 districts   @Rs. 1 lakh per district for   Printing of forms/registers for Lymphatic Filariasis</t>
  </si>
  <si>
    <t xml:space="preserve"> 1 lakh per district required for proper recording of primary information of patient during active surveillance and OPD for screaning of malaria patient. and for printing of Lab formats (51Distt) and Dose Chart for ASHA /Health Worker / MO                                     </t>
  </si>
  <si>
    <t xml:space="preserve">No of unit/  convergence </t>
  </si>
  <si>
    <t xml:space="preserve">Rs. 10000  p.a. per district for 2 intersectoral convergence   in a year  </t>
  </si>
  <si>
    <t xml:space="preserve">No. of Districts </t>
  </si>
  <si>
    <t xml:space="preserve">Rs. 10000 for per meeting in a districts(6)  Rs. 120000.00  ( 10000*6*2) and Rs. 2 lakh for  2 meeting at state total to Rs. 3.20 lakh </t>
  </si>
  <si>
    <t xml:space="preserve">No.of  lym.cases </t>
  </si>
  <si>
    <t xml:space="preserve">Office Expenses  for DMO Office 1. Telephone &amp; Internet Rs. 24000 per district and Rs. 60000 for HO Total Rs. 12.84 lakh                                                     2.  AMC and Repair of computer Rs. 60000 per districts  Rs. 30.60 &amp; Rs. 1  lakh for H.O Total Rs. 31.60 lakh    and   3.   New 55  Computer  with  Printer cum scanner / Laptop ( with Dongal) @ Rs. 70000 each total to Rs. 38.50  lakh  Grand Total Rs.  82.94 lakh </t>
  </si>
  <si>
    <t xml:space="preserve">Rs. 58000 p.a for 51 districts </t>
  </si>
  <si>
    <t>Monitoring and supervision for JE control</t>
  </si>
  <si>
    <t>Rs. 750 per case for 1977 hydrocil cases</t>
  </si>
  <si>
    <t xml:space="preserve">No. of Unit </t>
  </si>
  <si>
    <t xml:space="preserve">No of District / Blocks </t>
  </si>
  <si>
    <t>Rs. 8000 per block for 41 Blocks in 6  MDA Districts</t>
  </si>
  <si>
    <t>No. Of Unit</t>
  </si>
  <si>
    <t xml:space="preserve"> Rs. 2.5 lakh p.a. for Indore &amp; Bhopal Zonal Entomological Unit</t>
  </si>
  <si>
    <t xml:space="preserve">Rs. 30000 per  districts  ( Flexibility as per work  as per blocks/ Cases  endemicity ) for  Vechile hiring/POL /TA DA of DMO/ VBDCP Staff   and Repair of   Govt.  Vehicles of VBDCP Total to Rs. 183.60 lakh  and  for endemic Blocks 36  @ 12000 per month for 6 months Rs. 25.92 lakh  209.52  lakh </t>
  </si>
  <si>
    <t>Rs. 8000 per block for 41 blocks  for 6  MDA Districts in year 2020-21</t>
  </si>
  <si>
    <t>As per Rate approved by DHS ( for 40  District for Outsorcing of DEO Services for Reporting @ 14000.00*12 month*40 DEO, Grand Total Rs. 67.20 Lakh )</t>
  </si>
  <si>
    <t xml:space="preserve"> Rs. 5000/- per month for 6 months Budget provision  in 51 districts for Prevention &amp; control of Dengue and Chikungunia cases ( F.1.2.d is old FMR under Dengue &amp; Chikungunia) </t>
  </si>
  <si>
    <t>No. of DPHL Lab.</t>
  </si>
  <si>
    <t>No. of Lab.</t>
  </si>
  <si>
    <t xml:space="preserve">No. of Medical College </t>
  </si>
  <si>
    <t>State has 9 DPHLs approved at Bhopal, Umaria, Dhar, Shivpuri, Khandwa, Mandsaur, Damoh, Betul, Katni. Out of these labs, only lab at Bhopal is functional. State to make rest of labs functional as well.  Fund is proposed for lab at bhopal  for year 2020-21 . We Proposed lumsum Rs. 2 lakh only.</t>
  </si>
  <si>
    <t>A budget of Rs 1 lakhs is approved under Referral Lab network for 5 referral labs ( 2 new lab)  . Same budget proposed  for FY 2020-21 for payment to Medical college for reimbursement based payment for laboratory test for Medical College Lab ( 5medical college Bhopal, Indore , Gwalior, ratlam and sagar)   We proposed lumsum Rs. 2 Lakh.</t>
  </si>
  <si>
    <t>Rs. 2  lakh for  grant to Medical College Lab ( 5 medical college Bhopal, Indore and Gwalior ratlam and sagar) for year  2020-21. We proposed lumsum Rs. 6 Lakh.</t>
  </si>
  <si>
    <t xml:space="preserve">No. of District </t>
  </si>
  <si>
    <t>No. of Meetings</t>
  </si>
  <si>
    <t xml:space="preserve">IDSP Statelevel meetings Quarterly </t>
  </si>
  <si>
    <t>For TA DA and Mobility Exp of State level Officers and consultant</t>
  </si>
  <si>
    <t xml:space="preserve">For TA DA for Sample and Regular monitoring of Programme </t>
  </si>
  <si>
    <t>Requirement of  Computers in districts (excluding Alirajpur and Agar malwa)  and 2 in State Office .                   Budget proposed for  computers with printer scanner for year 2020-21</t>
  </si>
  <si>
    <t>For office expenses  for State and Districts</t>
  </si>
  <si>
    <t xml:space="preserve">no of kit </t>
  </si>
  <si>
    <r>
      <rPr>
        <b/>
        <u/>
        <sz val="9"/>
        <color theme="1"/>
        <rFont val="Verdana"/>
        <family val="2"/>
      </rPr>
      <t>Continued Activity:-</t>
    </r>
    <r>
      <rPr>
        <b/>
        <sz val="9"/>
        <color theme="1"/>
        <rFont val="Verdana"/>
        <family val="2"/>
      </rPr>
      <t xml:space="preserve">
Proposed 12 STK per ASHA for 20962 ASHAs @ Rs.16.50 /- per STK .
fund proposed as per GOI/NIDDCP Guideline.</t>
    </r>
  </si>
  <si>
    <t xml:space="preserve">no of equipment </t>
  </si>
  <si>
    <r>
      <rPr>
        <b/>
        <u/>
        <sz val="9"/>
        <rFont val="Verdana"/>
        <family val="2"/>
      </rPr>
      <t>Continued Activity :-</t>
    </r>
    <r>
      <rPr>
        <b/>
        <sz val="9"/>
        <rFont val="Verdana"/>
        <family val="2"/>
      </rPr>
      <t xml:space="preserve">
Rs. 50,000 required for procurement of equipment for state IDD control cell.</t>
    </r>
  </si>
  <si>
    <t>No of District</t>
  </si>
  <si>
    <r>
      <rPr>
        <b/>
        <sz val="9"/>
        <rFont val="Verdana"/>
        <family val="2"/>
      </rPr>
      <t xml:space="preserve">
Continued Activity:-</t>
    </r>
    <r>
      <rPr>
        <sz val="9"/>
        <rFont val="Verdana"/>
        <family val="2"/>
      </rPr>
      <t xml:space="preserve">      
IDD-Surveys for 4 New Districts budget proposed  @ Rs.1.50 lakhs per District to conduct survey / resurvey through outsourced medical agencies . 
</t>
    </r>
  </si>
  <si>
    <t xml:space="preserve">No of Activity </t>
  </si>
  <si>
    <t xml:space="preserve">Continued Activity:-
Health Education and Publicity activity 
1. District level awareness actvivity @ Rs. 5000 /- per District  for 51 districts ( 5000*51= 2,55,000/-)
2.  Block level awareness actvivity @ Rs. 5000 /- per block for 112 blocks of 14 endemic districts ( 5000*112= 5,60,000/-)
3. Awareness through mass media (News  paper Adv. / Radio Zingle / TV spot/ IEC material) @ Rs. 15,00,000 /- during GIDDPD celebration.  </t>
  </si>
  <si>
    <t>On going activity</t>
  </si>
  <si>
    <t>Ongoing Activity: 4 Trgs Proposed this Year(2 Additional for MP ANMOL and AIS/HRPW portal)</t>
  </si>
  <si>
    <t>No of Forms</t>
  </si>
  <si>
    <t>No of Register</t>
  </si>
  <si>
    <t xml:space="preserve">No of Health facilities </t>
  </si>
  <si>
    <t>On going Activity Pl see HMIS annexure</t>
  </si>
  <si>
    <t>New Activity Pl See Annexure 12.9.4</t>
  </si>
  <si>
    <t>On going Activity : Out source of RCH portal Data Entry</t>
  </si>
  <si>
    <t xml:space="preserve">Ongoing Activity </t>
  </si>
  <si>
    <t xml:space="preserve">Ongoing Activity- RT  Rs- 81081/seat/month unit cost inclusive of 5% yearly increment in unit cost for Comprehensive Grievance Redressal Mechanism Rs. 145.95 Lakhs.
Approved in Supplemenatry PIP Page No 18
A 15 Seater Call Center for morining shift and 15 seater call center for afternoon shift ie 30 seater call center as proposed by state is approved @ Rs 29000*30*12 Months=10440000 with conditonality that 
1. The call center will be run for 104 health helpline and GR, MCTFC,ECD/UHMI etc. as proposed by the state.
2.Funtioning and performance will be mantioned as indicated below:-
a. Average calls recevied per day and per month 
b. % of calls attended  by call  Operator, Medical Officer, councelling offficer
c. Total avarage handling time of call operator , Mp,CO, at ther center
d. % dropped , missed, silent, abaonded, valid incomplete </t>
  </si>
  <si>
    <t>Number</t>
  </si>
  <si>
    <t xml:space="preserve">1. Training in Safe Blood Transfusion Services/ Comprehensive management of Haemoglobinopathy patients Rs. 20.00 Lakhs 
2. Orientation of BSU Nodal officers in Blood Transfusion Services Rs. 6.00 Lakhs. 
3. Orientation Training and Workshop/CME Rs. 5.00 Lakhs. </t>
  </si>
  <si>
    <t>IEC activities for promotion of screening of Haemoglobinopathy programme and providing Cards for record.</t>
  </si>
  <si>
    <t>Per District</t>
  </si>
  <si>
    <t>Per session</t>
  </si>
  <si>
    <t>Per Teeka Express</t>
  </si>
  <si>
    <t>Per Round</t>
  </si>
  <si>
    <t>Per Fully and completely immunized child</t>
  </si>
  <si>
    <t>On going Activity:
Projected 17.86 Lakhs will be fully immunized, 16.86 Lakhs will be completely immunized and 14.88 Lakhs will be given 2nd booster at the age of 5 years @ Rs 100/, Rs 75/- and Rs 50/- per child respectively.</t>
  </si>
  <si>
    <t>Per Session</t>
  </si>
  <si>
    <t>On going activity:
Planned number of sessions have been increased after revision of microplans majorly in hard to reach areas.</t>
  </si>
  <si>
    <t>Per item</t>
  </si>
  <si>
    <t>Per Facility</t>
  </si>
  <si>
    <t>Per Batch</t>
  </si>
  <si>
    <r>
      <rPr>
        <b/>
        <sz val="9"/>
        <color theme="1"/>
        <rFont val="Verdana"/>
        <family val="2"/>
      </rPr>
      <t>On going activity:Medical officers, Health workers, CCH, data handlers &amp; VCCMs trainings at State / District level.(Budgeted).</t>
    </r>
    <r>
      <rPr>
        <sz val="9"/>
        <color theme="1"/>
        <rFont val="Verdana"/>
        <family val="2"/>
      </rPr>
      <t xml:space="preserve">
</t>
    </r>
    <r>
      <rPr>
        <b/>
        <sz val="9"/>
        <color theme="1"/>
        <rFont val="Verdana"/>
        <family val="2"/>
      </rPr>
      <t>Capacity Building Initiative for Routine Immunization:</t>
    </r>
    <r>
      <rPr>
        <sz val="9"/>
        <color theme="1"/>
        <rFont val="Verdana"/>
        <family val="2"/>
      </rPr>
      <t xml:space="preserve"> Technical and financial support from UNICEF; modular RI training capsules of 30-40 minutes to be imparted to frontline RI health workers during block level review meetings in 6 UNICEF focus districts; aim is to strengthen the capacity of RI frontline workers to deliver quality immunization services .
Development of RI related e Learning modules and AV aids:New activity with technical and financial support from UNICEF; Available RI AV aids to be compiled and placed on a digital platform for easy access and learning; e Learning modules on key RI processes.</t>
    </r>
    <r>
      <rPr>
        <b/>
        <sz val="9"/>
        <color theme="1"/>
        <rFont val="Verdana"/>
        <family val="2"/>
      </rPr>
      <t>(Not Budgeted)</t>
    </r>
    <r>
      <rPr>
        <sz val="9"/>
        <color theme="1"/>
        <rFont val="Verdana"/>
        <family val="2"/>
      </rPr>
      <t xml:space="preserve">
</t>
    </r>
  </si>
  <si>
    <t>on going activity:</t>
  </si>
  <si>
    <t>Per district per CCP per month</t>
  </si>
  <si>
    <t>RI Program:
AVD in very hard to reach areas</t>
  </si>
  <si>
    <t>Per SHC and Per Ward</t>
  </si>
  <si>
    <t>Per Block, Per ULB and per district</t>
  </si>
  <si>
    <t>on going activity, wards of urban local bodies also included.</t>
  </si>
  <si>
    <t>on going activity, urban local bodies also included.</t>
  </si>
  <si>
    <t>Per meeting</t>
  </si>
  <si>
    <t>on going activity (Organizational cost Rs 62.05 Lakhs,  ASHA honorarium for meeting Rs 167.55 Lakhs)</t>
  </si>
  <si>
    <t>As per norms</t>
  </si>
  <si>
    <t>Per VCCM</t>
  </si>
  <si>
    <t>on going activity (As per norms)</t>
  </si>
  <si>
    <t>Number of HWC-SHC</t>
  </si>
  <si>
    <r>
      <rPr>
        <b/>
        <sz val="10"/>
        <rFont val="Verdana"/>
        <family val="2"/>
      </rPr>
      <t>IT Support (Cost of Desktop and one tablet)</t>
    </r>
    <r>
      <rPr>
        <sz val="10"/>
        <rFont val="Verdana"/>
        <family val="2"/>
      </rPr>
      <t xml:space="preserve"> - 1 Tablet (Rs. 11000) and 1 Desktop (Rs.70000) for 4440 HWC including Webcam, UPS and Printer-Scanner for teleconsultation and administrative work.
Proposed Budget = Rs 2783.97 Lakhs</t>
    </r>
  </si>
  <si>
    <t>Number of Districts</t>
  </si>
  <si>
    <t>Number of MLHP</t>
  </si>
  <si>
    <r>
      <rPr>
        <b/>
        <sz val="10"/>
        <color theme="1"/>
        <rFont val="Verdana"/>
        <family val="2"/>
      </rPr>
      <t xml:space="preserve">One Mid- level Service provider (Salary) </t>
    </r>
    <r>
      <rPr>
        <sz val="10"/>
        <color theme="1"/>
        <rFont val="Verdana"/>
        <family val="2"/>
      </rPr>
      <t>- Rs.25000/-PM as monthly salary for contractual CHOs
1) For 1245 CHOs for 9 months = 2801 Lakhs
2) For 362 CHOs for 9 months = 814 Lakhs
3) For 1830 CHOs for 6 months = 2745 Lakhs</t>
    </r>
  </si>
  <si>
    <r>
      <rPr>
        <b/>
        <sz val="10"/>
        <color theme="1"/>
        <rFont val="Verdana"/>
        <family val="2"/>
      </rPr>
      <t>One Mid- level Service provider (Performance Incentive)</t>
    </r>
    <r>
      <rPr>
        <sz val="10"/>
        <color theme="1"/>
        <rFont val="Verdana"/>
        <family val="2"/>
      </rPr>
      <t xml:space="preserve"> - Rs.15000/-PM (37.5% of total) as performance incentive.
1) For 229 Regular CHOs for 9 months = 309.15 Lakhs
2) For 1642 CHOs for 9 months = 2216.7 Lakhs
3) For 1830 CHOs for 6 months = 1647 Lakhs</t>
    </r>
  </si>
  <si>
    <t>Number of Facilities</t>
  </si>
  <si>
    <t>Rs. 75,000 as per team-based incentive guidelines and Rs. 25,000 for additional services.</t>
  </si>
  <si>
    <t>Rs. 1 lakh for PHC staff, Rs.1 Lakh for co-located sub-centre staff, as per team based incentives in CPHC Guidelines</t>
  </si>
  <si>
    <t>Number of HWC</t>
  </si>
  <si>
    <t>Number of Students</t>
  </si>
  <si>
    <r>
      <t xml:space="preserve">1) </t>
    </r>
    <r>
      <rPr>
        <b/>
        <sz val="12"/>
        <color theme="1"/>
        <rFont val="Calibri"/>
        <family val="2"/>
        <scheme val="minor"/>
      </rPr>
      <t>Bridge Course/ training on the Standard Treatment Protocols</t>
    </r>
    <r>
      <rPr>
        <sz val="12"/>
        <color theme="1"/>
        <rFont val="Calibri"/>
        <family val="2"/>
        <scheme val="minor"/>
      </rPr>
      <t xml:space="preserve"> - Budget of Rs. 4590.96 Lakhs proposed for 4440 MLHP for six month certificate course in community health at the unit cost of Rs 1.034 Lakh per candidates
a) July 2020 batch - 1830 Candidates
b) Jan 2021 batch - 1830 Candidates
c) April 2020 batch - 390 Candidates
d) October 2020 batch - 390 Candidates
2) </t>
    </r>
    <r>
      <rPr>
        <b/>
        <sz val="12"/>
        <color theme="1"/>
        <rFont val="Calibri"/>
        <family val="2"/>
        <scheme val="minor"/>
      </rPr>
      <t>Establishment of New Program Study Centres</t>
    </r>
    <r>
      <rPr>
        <sz val="12"/>
        <color theme="1"/>
        <rFont val="Calibri"/>
        <family val="2"/>
        <scheme val="minor"/>
      </rPr>
      <t xml:space="preserve"> - Budget of Rs. 250000 proposed for additional strengthening of 11 notified Program Study Centers to be developed in FY 2020-21</t>
    </r>
  </si>
  <si>
    <t>Number of Batches</t>
  </si>
  <si>
    <r>
      <t xml:space="preserve">1) </t>
    </r>
    <r>
      <rPr>
        <b/>
        <sz val="12"/>
        <color theme="1"/>
        <rFont val="Calibri"/>
        <family val="2"/>
        <scheme val="minor"/>
      </rPr>
      <t>Training - Induction Training of CHOs</t>
    </r>
    <r>
      <rPr>
        <sz val="12"/>
        <color theme="1"/>
        <rFont val="Calibri"/>
        <family val="2"/>
        <scheme val="minor"/>
      </rPr>
      <t xml:space="preserve"> - Rs. 230000 for 50 batches, has been proposed for training of CHOs, as per National Guidelines
Proposed Budget = Rs 115 Lakhs
2) </t>
    </r>
    <r>
      <rPr>
        <b/>
        <sz val="12"/>
        <color theme="1"/>
        <rFont val="Calibri"/>
        <family val="2"/>
        <scheme val="minor"/>
      </rPr>
      <t>Training - Refresher Training on NCD and HWCs</t>
    </r>
    <r>
      <rPr>
        <sz val="12"/>
        <color theme="1"/>
        <rFont val="Calibri"/>
        <family val="2"/>
        <scheme val="minor"/>
      </rPr>
      <t xml:space="preserve"> - Rs. 87700 for 50 batches, has been proposed for training of Medical Officers, Staff Nurses, MPW(M&amp;F) = Rs 43.85 Lakhs
3) </t>
    </r>
    <r>
      <rPr>
        <b/>
        <sz val="12"/>
        <color theme="1"/>
        <rFont val="Calibri"/>
        <family val="2"/>
        <scheme val="minor"/>
      </rPr>
      <t>Training of Lab Technicians on Diagnostic services for HWCs</t>
    </r>
    <r>
      <rPr>
        <sz val="12"/>
        <color theme="1"/>
        <rFont val="Calibri"/>
        <family val="2"/>
        <scheme val="minor"/>
      </rPr>
      <t xml:space="preserve"> - Budget proposed for strengthening of diagnostic services by training Lab Technician posted at PHC-HWCs who will provide services and implement Hub and spoke model.
</t>
    </r>
    <r>
      <rPr>
        <u/>
        <sz val="12"/>
        <color theme="1"/>
        <rFont val="Calibri"/>
        <family val="2"/>
        <scheme val="minor"/>
      </rPr>
      <t>Calculation:</t>
    </r>
    <r>
      <rPr>
        <sz val="12"/>
        <color theme="1"/>
        <rFont val="Calibri"/>
        <family val="2"/>
        <scheme val="minor"/>
      </rPr>
      <t xml:space="preserve">
Budget - Rs 65000/batch for 15 batches = 9.75 Lakhs</t>
    </r>
  </si>
  <si>
    <t>Rs 25000 per SHC for IEC activites, as per GoI norms</t>
  </si>
  <si>
    <t>Number of Beneficiaries</t>
  </si>
  <si>
    <t>1) Development and printing of IPC material including leaflets, flipbook, calendar etc.
2) IPC materials including leaflets, calendar can be developed for wider distribution among beneficiaries, These material will be used and distributed through ASHA</t>
  </si>
  <si>
    <t>1) To generate awareness among beneficiaries for HWCs, NCDs, newer services, FP etc.  organizing Health Camps and use of AV services is  proposed for 51 districts.
2) Wall Painting
3) Broadcast of Standard Radio Ad Jingles and Radio Talk for community awareness (Preferably through AIR)</t>
  </si>
  <si>
    <t>Number of Participants</t>
  </si>
  <si>
    <t>1) Printing of ANM Training Module on NCD for rural and urban PHC @ Rs 200 per module. Proposed Budget = Rs 6.874 Lakhs
2) Printing of registers &amp; referal slips HWCs = Rs. 65.27 Lakhs</t>
  </si>
  <si>
    <t>Number of SHCs</t>
  </si>
  <si>
    <t>For independent monitoring as per the guidelines of GoI</t>
  </si>
  <si>
    <t xml:space="preserve">PCPNDT- </t>
  </si>
  <si>
    <t>No. of Units</t>
  </si>
  <si>
    <t>No. of NBSUs</t>
  </si>
  <si>
    <t>No. of NBCCs</t>
  </si>
  <si>
    <t xml:space="preserve">Onging Activity- Running Cost for 64 existing NBSUs and 55 New NBSUs at Aspirational Districts. </t>
  </si>
  <si>
    <t>Onging Activity - Operational Cost for 1408 NBCCs situated at delivery points.</t>
  </si>
  <si>
    <t>Ongoing Activity -  ASHA Incentives for ORS prepositioning in U5 households (80% of total demand of ORS packets during IDCF) (normal+diarrhoea cases). Budget reflected in ASHA programme</t>
  </si>
  <si>
    <t>No. of Equipment</t>
  </si>
  <si>
    <t>No of Drugs &amp; Consumables</t>
  </si>
  <si>
    <t>No. of ORS Packets</t>
  </si>
  <si>
    <t xml:space="preserve">No. of Zinc Strips box (10x10) </t>
  </si>
  <si>
    <t xml:space="preserve">Ongoing Activity - ORS Packet Procurement for IDCF. </t>
  </si>
  <si>
    <t>Dispersible Zinc Tablet (20 mg) 10x10 Tab Ongoing Activity - Strips  Procurment for IDCF.</t>
  </si>
  <si>
    <t>No. of sick infants</t>
  </si>
  <si>
    <t>No. of Batch</t>
  </si>
  <si>
    <t xml:space="preserve">Ongoing - One Day Orientation Meeting at PHC/Block Levels @ Rs. 40/- per participant for IDCF. (Rs. 19550/- per block). </t>
  </si>
  <si>
    <t xml:space="preserve">Ongoing Activity - District Level Child Death Review. </t>
  </si>
  <si>
    <t xml:space="preserve">Ongoing Activity - 5 Batches of IMNCI Trainings at RHFWTCs Indore, Jabalpur &amp; Gwalior each.  </t>
  </si>
  <si>
    <t xml:space="preserve">Ongoing Activity - CPAP and Ventilator Trainings (2 days). </t>
  </si>
  <si>
    <t>No. of CDR</t>
  </si>
  <si>
    <t xml:space="preserve">Ongoing Activity - Incentive to ANM for First Brief investigation report (Community Deaths only) @ Rs. 300/- per FBIR for 10000 investigation - Total Budget Rs. 30 lac.                      2. Incentive to Medical Officer for Verbal Autopsy @ Rs. 1000/- per verbal autopsy for 7512 verbal autopsy - Total Budget @ Rs. 75.12 lac </t>
  </si>
  <si>
    <t>No. of Module</t>
  </si>
  <si>
    <t>No. of CDR Format</t>
  </si>
  <si>
    <t>No. of IEC</t>
  </si>
  <si>
    <t>No. of unit</t>
  </si>
  <si>
    <r>
      <rPr>
        <b/>
        <sz val="9"/>
        <color theme="1"/>
        <rFont val="Verdana"/>
        <family val="2"/>
      </rPr>
      <t xml:space="preserve">Ongoing Activity : </t>
    </r>
    <r>
      <rPr>
        <sz val="9"/>
        <color theme="1"/>
        <rFont val="Verdana"/>
        <family val="2"/>
      </rPr>
      <t xml:space="preserve">
1. Printing of NRC reporting Registers @ Rs. 250/- Register for 500 registers
2. Printing of 100000 NRC Case Sheets @ Rs. 20/- Per sheets. Total Proposed CHN- 21.25 Lakhs.
Ongoing Activity - Newer Child Health Guidelines Rs. 5.00 Lakhs.
</t>
    </r>
  </si>
  <si>
    <t>No. of Review/Meetings</t>
  </si>
  <si>
    <t>Ongoing Activity -1) Child Health Review Meeting at State Level @ Rs. 2,00,000/- for 1 Review.                              2)  CME &amp; Workshop Professional Workshop &amp; Training (Neocon &amp; Pedicon) @ Rs. 2.00 lac for 2 Meeting.    4) Regional Child Health Review Meeting @ Rs. 2.00 lac per Region for 3 region.</t>
  </si>
  <si>
    <t xml:space="preserve">On goining- Daily Mobility Support for field level monitoring of IDCF (2 hired vehicles from two weeks : 2 vehicle per district (Rent - Rs.1000/- per vehicle fuel- Rs. 1000/- per vehicle)x 14 days). </t>
  </si>
  <si>
    <t>Still Birth Audit</t>
  </si>
  <si>
    <t>SNCU (Financial &amp; Clinical Audit)</t>
  </si>
  <si>
    <t>Development of Integrated Software (SNCU, PICU, N-HDU, CDR, NBSU &amp; Follow up
)</t>
  </si>
  <si>
    <t>Call Center for ECD &amp; Tracking of High risk (Infant/women)</t>
  </si>
  <si>
    <t>No of Case</t>
  </si>
  <si>
    <t>No of Unit</t>
  </si>
  <si>
    <t xml:space="preserve">           ECHO/EEG/ MRI/CT scan &amp; other Investigation at divisional DEIC .  For ECHO  1000 case , for EEG  1000 case, For MRI  500 case, For CT Scan 500  case as per CGHS rates . (Total amount 42 lacs)
For 7 divisional level DEIC, DEIC  Hoshangabad &amp; 6 Govt Medical college (All the referral from districts should be reach to their divisional district DEIC/ MC for above investigations)</t>
  </si>
  <si>
    <r>
      <rPr>
        <b/>
        <sz val="12"/>
        <color indexed="8"/>
        <rFont val="Calibri"/>
        <family val="2"/>
      </rPr>
      <t>1-</t>
    </r>
    <r>
      <rPr>
        <sz val="12"/>
        <color indexed="8"/>
        <rFont val="Calibri"/>
        <family val="2"/>
      </rPr>
      <t xml:space="preserve">  DEIC including internet connection- ACtivity  </t>
    </r>
    <r>
      <rPr>
        <b/>
        <sz val="12"/>
        <color indexed="8"/>
        <rFont val="Calibri"/>
        <family val="2"/>
      </rPr>
      <t>Dropped</t>
    </r>
    <r>
      <rPr>
        <sz val="12"/>
        <color indexed="8"/>
        <rFont val="Calibri"/>
        <family val="2"/>
      </rPr>
      <t xml:space="preserve">
</t>
    </r>
    <r>
      <rPr>
        <b/>
        <sz val="12"/>
        <color indexed="8"/>
        <rFont val="Calibri"/>
        <family val="2"/>
      </rPr>
      <t xml:space="preserve">2- </t>
    </r>
    <r>
      <rPr>
        <sz val="12"/>
        <color indexed="8"/>
        <rFont val="Calibri"/>
        <family val="2"/>
      </rPr>
      <t xml:space="preserve">Running cost of DEIC
A. Maintenance Cost: 6 lac per DEIC for 20 DEIC
B. Maintenance Cost: 12 lac for 1 SEIRC
C . Maintenance Cost: 6 lac per REICfor 5 REIC
Maintenance Cost: 3 lac per Nodal Club Foot 
       Center for 5 unit
E.  Maintenance Cost: 6 lac for 6 PSU
 </t>
    </r>
    <r>
      <rPr>
        <b/>
        <sz val="12"/>
        <color indexed="8"/>
        <rFont val="Calibri"/>
        <family val="2"/>
      </rPr>
      <t xml:space="preserve">(Total Rs. 213.00 Lakh)
</t>
    </r>
    <r>
      <rPr>
        <sz val="12"/>
        <color indexed="8"/>
        <rFont val="Calibri"/>
        <family val="2"/>
      </rPr>
      <t>3- strengthening/Renovation of Pediatric Surgical Unit  Medical colleges :-</t>
    </r>
    <r>
      <rPr>
        <b/>
        <sz val="12"/>
        <color indexed="8"/>
        <rFont val="Calibri"/>
        <family val="2"/>
      </rPr>
      <t xml:space="preserve"> Activity dropped</t>
    </r>
    <r>
      <rPr>
        <sz val="12"/>
        <color indexed="8"/>
        <rFont val="Calibri"/>
        <family val="2"/>
      </rPr>
      <t xml:space="preserve">
4</t>
    </r>
    <r>
      <rPr>
        <b/>
        <sz val="12"/>
        <color indexed="8"/>
        <rFont val="Calibri"/>
        <family val="2"/>
      </rPr>
      <t>-</t>
    </r>
    <r>
      <rPr>
        <sz val="12"/>
        <color indexed="8"/>
        <rFont val="Calibri"/>
        <family val="2"/>
      </rPr>
      <t>proposedData card and internet for MHT and DEIC internet @ 2000 per year  for 580  rural MHT, 120  Urban MHT, 51  district coordinator (751x2000=</t>
    </r>
    <r>
      <rPr>
        <b/>
        <sz val="12"/>
        <color indexed="8"/>
        <rFont val="Calibri"/>
        <family val="2"/>
      </rPr>
      <t xml:space="preserve">15.02 lacs)
</t>
    </r>
  </si>
  <si>
    <t xml:space="preserve">1- Continued Activity: Proposed For Secondary and tertiary care of  (0-18 years) children referred from various levels for 12 months 
2- Other identified Birth Defects/Diseases (out of RBSK model costing package) already approved by  State Health Society) All the conditions would be treated at Govt Medical colleges &amp; empanlled hospital  as per CGHS rates and 3 Heart Diseases  (1-Intra cardiac Repair with Right Ventricular Out flow Tract Obstruction 2- Pace Maker 3- Pulmonary Valve Replacement) would be treated at Govt Medical colleges or empanelled hospital as per approval from state. 
</t>
  </si>
  <si>
    <t>No of Mobility</t>
  </si>
  <si>
    <r>
      <t xml:space="preserve">Continued Activity: Mobility Support for MHT by GPS enabled vehicle with RBSK BrandingProposed for 580 Rural MHT for 12 month @Rs. 30000 per month (Total 2088 lakhs). 120 Urban MHT for 12 months @Rs. 30000 per month ( Total 432 lakhs)   Total amount 2520.00 lacs.
</t>
    </r>
    <r>
      <rPr>
        <b/>
        <sz val="11"/>
        <color indexed="8"/>
        <rFont val="Calibri"/>
        <family val="2"/>
      </rPr>
      <t/>
    </r>
  </si>
  <si>
    <t>No of ASHA</t>
  </si>
  <si>
    <t xml:space="preserve">Continued Activity: Proposed  training  for the 60105 ASHAs in   birth defect screening  &amp; CNS  and reporting as per the  GOI  guidelines during   HBNC visits. total  55509 ASHAs in rural areas and 4200 urban areas. @ 200 per ASHA (Rs 150 for travel and Rs.50 for refreshment) </t>
  </si>
  <si>
    <t>Screening kit</t>
  </si>
  <si>
    <t>No. of DEICs</t>
  </si>
  <si>
    <t>Continued Activity:   Equipment for MHT 
(20000 per vehicle for 700 MHT)</t>
  </si>
  <si>
    <t>Continued Activity: Equipment for DEIC (35 Lac per DEIC for 20 DEIC)</t>
  </si>
  <si>
    <t>ECD kit for ASHA 
(45000 ASHA @ 1500 Rs Per kit)</t>
  </si>
  <si>
    <t>Proposed  Laptop for 120 Urban MHT @50000 per laptop  (50000x120=60 lacs)</t>
  </si>
  <si>
    <t>Training for MHT &amp; State ToT</t>
  </si>
  <si>
    <t xml:space="preserve">Training for DEIC Staff </t>
  </si>
  <si>
    <t>Orientation for Delivery Points staff</t>
  </si>
  <si>
    <t xml:space="preserve">Continued activity: Training for MHT 5 days total 25 batch 
, per batch 50 participant @5 lakh per batch (Hotal stay, TA,DA, Lunch&amp; Dinner) total  amount -  (25x500000=125 lakh) </t>
  </si>
  <si>
    <t xml:space="preserve">Continued activity: Observership for DEIC staff at Center of excellence  
 </t>
  </si>
  <si>
    <t xml:space="preserve">Continued Activity:  2 days Birth Defects screening  (CNS) training for the delivery points HR @Rs 60000 per batch for the 51 batches.(69803x51=3560000) </t>
  </si>
  <si>
    <t xml:space="preserve">On Going Activity- One Day orientation of ASHA for Birth defect &amp; ECD training at block level.
</t>
  </si>
  <si>
    <t>No of Camps</t>
  </si>
  <si>
    <t>No of Module</t>
  </si>
  <si>
    <t>No of DEIC</t>
  </si>
  <si>
    <t>1camp per district @ Rs. 1 lac for the 4D positive children</t>
  </si>
  <si>
    <t>Ongoing Activity-Printing cost for DEIC formats etc @ 2 lac per DEIC for 20 DEIC</t>
  </si>
  <si>
    <t>No of Meetings</t>
  </si>
  <si>
    <t>1) - 02 RBSK State level Orientation meeting of medical collegs @Rs-50000 for each (50000x2=100000)
2) 02 State level meeting of Nodal officers / DEIM@ Rs-100000/- each (100000x2=200000)</t>
  </si>
  <si>
    <t xml:space="preserve">District level planning and review workshop @ Rs 10000 per districtevery 06 month (10000x51x2= Rs 10.20 lacs)   </t>
  </si>
  <si>
    <t>Divisional RBSK Workshop @ RS-200000/- for 07 Division. (200000*7=1400000)</t>
  </si>
  <si>
    <t>LTB Patients</t>
  </si>
  <si>
    <t xml:space="preserve">Suggestive cost Rs. 800 per tests of IGRA
Amt. 80 Lakh proposed for diagnosis of LTBI patients 
(Patients @10000*800=80 lakh) 
6000 test for 51 district hospital NRCs and 4000 for ART centers Client.
Suggestive cost Rs. 5250 per course for 3HP and Rs. 432 per course for 3HR
Amt. 21.60 Lakh proposed for Treatment of LTBI patients 
(Patients @5000*432=21.60 lakh) 
</t>
  </si>
  <si>
    <t xml:space="preserve">TB patients </t>
  </si>
  <si>
    <t xml:space="preserve">
Incentive for all TB patient (NPY) (@Rs.500/-) (130000*500*6)= 39.00 Crore
Incentive for all TB patient (NPY) (@Rs.500/-) (80000*500*6)= 24.00 Crore
Incentive for All DRTB patient (NPY) (@Rs.500/-) (10000*500*12)= 6.00 Crore
</t>
  </si>
  <si>
    <t xml:space="preserve">Treatment Supporter Incentives </t>
  </si>
  <si>
    <t>Crore budget proposed for honorarium to be paid to Treatment Supporter CAT-I (160000 Patients)</t>
  </si>
  <si>
    <t>01.50 Crore budget proposed for honorarium to be paid to Treatment Supporter CAT-IV.</t>
  </si>
  <si>
    <t>Civil Work</t>
  </si>
  <si>
    <t xml:space="preserve">Maintenance of STDC &amp; SDS @Rs. 1,50,000/- Maintenance of IRL @ Rs. 1,00,000*4 = 400000 
Maintenance of NDRTB Centre 150000X9 =13,50,000/-
Amt.Rs.37,00,000/-  Proposed for Maintenance of CBNAAT Sites. (74*50000)
Amt. Proposed for Maintenance /Upgradation of 29  Dist. TB Centre @2.50 Lakhs (72.50 lakh)
</t>
  </si>
  <si>
    <t>Consumables</t>
  </si>
  <si>
    <t>Amt. Rs.6.00 Crore proposed for Procurement of Lab consumables
  Increase number of TB Cases registration in State
 (Procurement of Lab consumables for NRL/STDC/IRL/C&amp;DST/FM Microscope/DMCs laboratory Materials to be procured). 
Amt. Rs.14.28 Crore proposed for Maintenance of TRUNAAT Chip (68 Machine X Test250 Per Month Per Machine X12 Months = Test 3000 per Machine per Month X @Rs.700/- = 2.04 Lakhs Chip=Rs.14.28 Lakhs</t>
  </si>
  <si>
    <t>Sleeves and Drug boxes</t>
  </si>
  <si>
    <t>Amount Rs. 03.15 Crore Proposed for procurement of 99 DOTs sleeves (210,000 Pts*150/- = 3,15,00,000)
Amount Rs.30/- Lakhs proposed for PMDT Drug Boxes (5000 patients).</t>
  </si>
  <si>
    <t>Tribal Patients incentive</t>
  </si>
  <si>
    <t xml:space="preserve">Travel cost for DRTB Patients </t>
  </si>
  <si>
    <t>Provision of Rs.750/- for tribal TB patients. (Approx. 15000XRs.750= Rs.1,12,00,000) 
Total amt. 01.12 Crore</t>
  </si>
  <si>
    <t>Rs. 01.90 Crore budget proposed for the Training at State &amp; District Level   including Medical College Training @Rs.9 Lakhs. (1.81 Crore + 9 Lakhs)</t>
  </si>
  <si>
    <t xml:space="preserve">Medical college </t>
  </si>
  <si>
    <t>Amount 03 lakh proposed for Thesis of PG Students &amp; Operational Research for all government and private colleges of MP
@30000*10= 03 Lakh</t>
  </si>
  <si>
    <t>ACSM</t>
  </si>
  <si>
    <t>Human Resorce</t>
  </si>
  <si>
    <t>Amt. @4.20 Lakh HonorariumProposed for RNTCP State Drug store</t>
  </si>
  <si>
    <t>PPSA</t>
  </si>
  <si>
    <t xml:space="preserve">(a) Amount Proposed for Workshop for Sensitization of other sector involvement @Rs.5.00 Lakhs
(b) Amount Proposed for Provision of FIND Staff Honorarium Rs. 120.00 Lakhs
(C) Budget proposed of Rs.05.00 Lakhs for Launching of PPSA Scheme 
(d) Amount Proposed for NGO / PP review meetings @Rs5.00 Lakhs
(e)  Amount Proposed for Involvement of Medical Colleges for LPA Services (20000 TB Patient) Rs.04.00 Crore
(f) Amount Proposed for Recruitment of Mobile Van  Staff and POL Rs.01.00 Crore </t>
  </si>
  <si>
    <t>Amount Proposed for Implementation of PPSA Schemes in 49 Districts Rs.20.00 Crore</t>
  </si>
  <si>
    <t>STF meetings</t>
  </si>
  <si>
    <t xml:space="preserve">Amt. 04 Lakh proposed for organisation of STF meeting.(01 lakhs per STF meeting X 4 
quarterly meetings= 04 lakhs)  </t>
  </si>
  <si>
    <t xml:space="preserve">Budget proposed as per proposal of last FY and utilization status of current FY
 Activities including component of supervision, monitoring, evaluations, appraisals, review meetings Includes cost of TA/DA (except for training) for STOs, STDC staff, IRL Microbiologist, DTOs, MO‐TC and all RNTCP contractual staff.  </t>
  </si>
  <si>
    <t>Amt. Rs.83 Lakh Proposed for Vehicle Hiring at State &amp; District Level</t>
  </si>
  <si>
    <t>District Hospital NCD clinic renovation and computers etc as more than 5 year old</t>
  </si>
  <si>
    <t xml:space="preserve">CHC NCD clinic renovation and computers etc as more than 5 year old (21 districts all CHC + CH and remaining 30 CHC per remaining 30 district)s </t>
  </si>
  <si>
    <t>Infrastructure strengthening (renovation of IPD, OPD unit, equipments, miscellaneour @ 8 lakh / year / DH)</t>
  </si>
  <si>
    <t>Bhopal, Indore, Ujjain, Jabalpur, Sagar (All 5 new CCUs)</t>
  </si>
  <si>
    <t>Equipments for old CCU in Ratlam, Dhar, Hoshangabad, Jhabua, Chhindwara</t>
  </si>
  <si>
    <t>Chemohood + ILR at 7 divisional HQ</t>
  </si>
  <si>
    <t>For professional digital BP monitors: 5/DH @Rs.7,000 per BP machine</t>
  </si>
  <si>
    <t>Fully auto analyser, ECG machine, 3 BP monitor/CHC/CH, as discussed with MD NHM. Reassess based on manish list, Vetlies (for 21 districts - 5 old NPCDCS districts and 16 new NPCDCS districts)</t>
  </si>
  <si>
    <t xml:space="preserve">(5450 SHC-HWC and 1326 PUC+UPHC) Professional Digital BP monitor One each </t>
  </si>
  <si>
    <t>Ongoing</t>
  </si>
  <si>
    <t>226 CHCs and Civil hospitals in 21 districts and one CHC in each 30 districts</t>
  </si>
  <si>
    <t>Palliative care trainining of MO and SN (10 days) for 153 MO&amp;SN (16.32lakh) , Palliative care trainining of ASHA and Ayush MO &amp; Male volunteers for 600 participants (14 Lakh)</t>
  </si>
  <si>
    <t xml:space="preserve">1. NPCDCS - MO for 600 participants (6lakh)
2. NPCDCS - Staff Nurse for 1200 participants (1.1 cr)
3. Cancer Chemotherapy - District Nodal Officer &amp; nodal MO in DH for 51 district (1.224lakh)
4. Cancer Chemotherapy - SN for 2 SN / DH (1.02 lakh)
5. IHCI + DM protocol (District training for 21 district @2.5Lakh/district)
6. PHFI - MO Diabetes, Hypertension, COPD, ASTHAMA,CVD and Stroke 
7. VIA training of SN (4 days) for all 3 common cancers for 500 participants (17.5 lakh)
</t>
  </si>
  <si>
    <t>Ongoing printing at all PHC HWC</t>
  </si>
  <si>
    <t>Ongoing printing at all SHC HWC</t>
  </si>
  <si>
    <t>ongoing</t>
  </si>
  <si>
    <t>State level printing for HTN and DM treatment card</t>
  </si>
  <si>
    <t>(1 lakh for 5 old NPCDCS district, 5 lakh for 16 new NPCDCS district)</t>
  </si>
  <si>
    <t>Districts</t>
  </si>
  <si>
    <t>No. Of Patients</t>
  </si>
  <si>
    <t>This Is On going acivity with changed made as per GoI, as GoI going to no longer continue with LCDC. So this amount would be use for special mode of case dedection rather than LCDC.</t>
  </si>
  <si>
    <t>Special Plan for active case dedection in urban area.</t>
  </si>
  <si>
    <t>ongoing activity support to government &amp; NGO Institution for RCS 300 Patients @ 5000. Last year it has proposed for 250 RCS but Due to LCDC this year we would expect more patient.</t>
  </si>
  <si>
    <t>No. Og Patients</t>
  </si>
  <si>
    <t>Ongoing activity wages loss for patients ungone for RCS.</t>
  </si>
  <si>
    <t>Ongoing activity for prevention of disability (PoD) 1 camp at each block in year.(10000per camp per block)</t>
  </si>
  <si>
    <t>On going activity Rs. 200 For Detection of new cases with diformity and Rs. 250 for Detection of new patients without diformity. Total Target for 3000 New patients.</t>
  </si>
  <si>
    <t>Ongoing Activity For Completion of Treatment of PB patients @ Rs. 400 Per Patients.</t>
  </si>
  <si>
    <t>Ongoing Activity For Completion of Treatment of MB patients @ Rs. 600 Per Patients.</t>
  </si>
  <si>
    <t>No. Of Skin Smear Kit</t>
  </si>
  <si>
    <t>We will start Smear smear testing for 51 districts</t>
  </si>
  <si>
    <t>No. of footwear</t>
  </si>
  <si>
    <t>No. of districts</t>
  </si>
  <si>
    <t>MCR (Multicellular rubber) footwear for new and old patients with sensation loss in feet, twice in year</t>
  </si>
  <si>
    <t>Aids/appliance for patients Rs15000 per districts.</t>
  </si>
  <si>
    <t>Rs 4000 Per districts</t>
  </si>
  <si>
    <t>No. Of Training</t>
  </si>
  <si>
    <r>
      <rPr>
        <b/>
        <sz val="9"/>
        <color theme="1"/>
        <rFont val="Verdana"/>
        <family val="2"/>
      </rPr>
      <t>1.</t>
    </r>
    <r>
      <rPr>
        <sz val="9"/>
        <color theme="1"/>
        <rFont val="Verdana"/>
        <family val="2"/>
      </rPr>
      <t xml:space="preserve"> Tranning of Orthopedic Surgeon On RCS Rs.30000
</t>
    </r>
    <r>
      <rPr>
        <b/>
        <sz val="9"/>
        <color theme="1"/>
        <rFont val="Verdana"/>
        <family val="2"/>
      </rPr>
      <t>2</t>
    </r>
    <r>
      <rPr>
        <sz val="9"/>
        <color theme="1"/>
        <rFont val="Verdana"/>
        <family val="2"/>
      </rPr>
      <t xml:space="preserve">.Training to NMAs Rs.360000 
</t>
    </r>
    <r>
      <rPr>
        <b/>
        <sz val="9"/>
        <color theme="1"/>
        <rFont val="Verdana"/>
        <family val="2"/>
      </rPr>
      <t>3.</t>
    </r>
    <r>
      <rPr>
        <sz val="9"/>
        <color theme="1"/>
        <rFont val="Verdana"/>
        <family val="2"/>
      </rPr>
      <t>Training to NMSs Rs.126000
4. Training ofMO, RBSK Doctors, ANM, ASHA- Rs10000 per district=5.10 lakh
5.National  Training of RCS surgeon and physiotherapist- Rs 300000.                  4. Training of NLEP Staff`s on skin smear prepration for 15 District, 10000 Per participant per districts total Rs 150000</t>
    </r>
  </si>
  <si>
    <t>On Going Activity for district and State IEC.</t>
  </si>
  <si>
    <t>No. Of Districts</t>
  </si>
  <si>
    <t>For Formats and other printing work of districts @ Rs 20000 Per district</t>
  </si>
  <si>
    <t>Per Meeting</t>
  </si>
  <si>
    <t>1. Districts Level Quarterly Review of NLEP @ 2500 for per district per quarter Total Rs. 510000.                                   2. Remaining amount for State level quarterly review meeting.</t>
  </si>
  <si>
    <t>Per Visit</t>
  </si>
  <si>
    <t>per month visit</t>
  </si>
  <si>
    <t xml:space="preserve"> Ongoing activity for monitoring visit of district and other state level and national level meeting and trainings</t>
  </si>
  <si>
    <t xml:space="preserve"> Ongoing activity for monitoring visit of district and other state level and national level meeting and trainings for SLO.</t>
  </si>
  <si>
    <r>
      <rPr>
        <sz val="10"/>
        <color theme="1"/>
        <rFont val="Verdana"/>
        <family val="2"/>
      </rPr>
      <t>1</t>
    </r>
    <r>
      <rPr>
        <b/>
        <sz val="10"/>
        <color theme="1"/>
        <rFont val="Verdana"/>
        <family val="2"/>
      </rPr>
      <t xml:space="preserve">. </t>
    </r>
    <r>
      <rPr>
        <sz val="10"/>
        <color theme="1"/>
        <rFont val="Verdana"/>
        <family val="2"/>
      </rPr>
      <t xml:space="preserve">Rs. 500 Per month for 191 NMA, NMS &amp; 26 PMW for 12 Months Total Rs. 1302000.         2. Total 40800 per year for 6 DLC Total Rs 244800.               3. Total 20000 Per year for 5 Physiotherapist. Total Rs 100000.            </t>
    </r>
  </si>
  <si>
    <t>Distreict level travel will be allotted as per load and area of districts for DLO and External visitors.</t>
  </si>
  <si>
    <t>On going amount for Attending Training, workshop, Review Meeting and other natiuonal and state level scientific confrrence supported by CLD or other development parteners.</t>
  </si>
  <si>
    <t>Operation of State office</t>
  </si>
  <si>
    <t>Operation cost will be alloted as per case load and last year expindicture</t>
  </si>
  <si>
    <t>Maintainince of state offe equipment like Net, printer, telephone etc.</t>
  </si>
  <si>
    <t xml:space="preserve">1.Cost for printing, office maintainance, contingency, AMC etc. Rs. 83.80 Lakhs.
2. Computer training for faculty and students in IT lab on outsource basis Rs. 2.50 Lakhs.
3. New Activity : Virtual Classroom  Rs. 24.00 Lakhs.  Justification-1
New Activity- Induction Training for Newely recruited staff nurses Rs. 110.30 Lakhs.
Details Nursing Annexure attached </t>
  </si>
  <si>
    <t xml:space="preserve">Nursing </t>
  </si>
  <si>
    <t xml:space="preserve">Strengthening Pre- Service  Nursing Education. &amp; Guest lectures/ demonstrations for technical skill enhancement for faculty and students of nursing institutes </t>
  </si>
  <si>
    <t>No of units</t>
  </si>
  <si>
    <t>New Activity-   First QI workshop held at CoN Ujjain with support of NQOCN. Budget planned to sustain the acivity for improved Pre- Service  Nursing Education   Justification-3.
New Activity - Cost towards TA-to be paid on reimbursement basis on actual as per Govt. norms – max Rs.15000 per  outside Facilitator for 4, Honorarium for facilitator Rs 1500 for 4 facilitators for 3 days.  accomodation 3000 per day  per facilitator for 3 days. TA-Rs.2000 per participant,Working lunch,tea, snacks and dinner for  Rs.800 per day for 3 days for 30 persons . accomodation Rs 2000 per day for 3 days for 30 participants. venue required for day training Rs 5000 for 3 days.  Training Material,Modules &amp; Stationery/ Work Book  Rs 30000. Xerox, Banners,Documentation &amp; Photographs,Mike,LCD,Laptop etc. Rs 3000 per day for 3 days   Hence Rs. 4,80,000/- for 1 batch of guest lectures/ demonstrations  of 30 participants and 4 facilitators     Justification-4</t>
  </si>
  <si>
    <t xml:space="preserve">Psychiatric OPD at CHCs in 12 Districts where psychiatrists are working - Every psychiatrist will visit CHC to conduct psychiatric OPD twice a week and cover all CHCs one by one on a rotation basis, Total 96 opds in a year in each district (Rs 2000 for mobility per visit) (2,000 x 96 x 12 = Rs 2304000)                                                    Mental Health checkups cum awareness generation camps at UPHCs, Total number of UPHC = 136 (10,000 x 136 = Rs 13,60,000)                                                   Mental Health awareness seminars in 10 colleges and schools in each district (5,000*10*51 = Rs 2550000)                                              Camps on World  Mental Health Day-10th October in each district (Awareness Campaign, Rally, Lectures, Screening Camps, OPD &amp; Other Acitivities) (51*10,000= Rs 510000) </t>
  </si>
  <si>
    <t>Psychiatric Drugs, Rs 50000 in 12 districts each having psychiatrist in position and Rs 20000 in 39 remaining districts (50000*12=Rs600000 and 20000*39= Rs 780000) Total = Rs 13.80 lakhs</t>
  </si>
  <si>
    <t xml:space="preserve">number of new physiotherapy units </t>
  </si>
  <si>
    <t>Proposed for new physiotherapy units @Rs 5 lakhs per unit per district, Name of 22 districts : Guna, Shivpuri, Ashoknagar, Sheopur, Vidisha, Raisen, Rajgarh, Betul, Harda, Shajapur, Neemuch, Agar-Malwa, Katni, Narsingpur, Seoni, Dindori, Umaria, Anuppur, Singrauli, Barwani, Burhanpur and Damoh</t>
  </si>
  <si>
    <t>Training of ASHA, AF, ANM/MPW @ Rs 30470 per batch, 50 participants for 01 day orientation, Batches per district = 30, Total average cost per district =30470*30 = Rs 914100 (total budget for 12 districts with psychiatrist = Rs 30470*30*12 = Rs 10969200) + Training of District trainers, 5 batches and 30 participants each @ Rs 168300 per batch, Total budget = 05 * 168300 = Rs 841500</t>
  </si>
  <si>
    <t>State Level Review Workshop - 02 reviews workshops in year @ Rs 2 lakh per workshop World Mental Health Day - Activities at the State Level @ Rs 50000                                                         Rs 10000 is alloted to each district as a contingency fund (10000*51=Rs510000)</t>
  </si>
  <si>
    <t>number of review workshops</t>
  </si>
  <si>
    <t>02 State review workshops @ Rs 2,00,000 per workshop (Total - 2*200000= Rs 400000)</t>
  </si>
  <si>
    <t>For Translations</t>
  </si>
  <si>
    <t xml:space="preserve">Health checkup cum awareness camp at PHCs, Bi-weekly OPD at PHCs in all districts where psychologists are working - Every psychologist will visit PHC to conduct OPD and cover all PHCs one by one on a rotation basis, Total 96 opds in a year in each district (Rs 500 for mobility per visit) (500 x 96 x 51 = Rs 2448000) </t>
  </si>
  <si>
    <t>1. IEC :- Proposed Activities (@Rs 50000 per district) Total = 50000*51 = Rs 2550000                                                              a. Mental Health Mela's (Role Plays,Street Play, Posters, Exhibitions, Discussion with Villagers etc. in 5 Villages of each district                                            b. Preparation &amp; Printing of Mental health awareness booklets form 5, booklets on Epilepsy, Intellectual Disability, Depression, Alcoholism and Life skills management)                                                          2. Creation of Suicide prevention Helpline ( HR cost - 6 trained people @ Rs 45000*6*6 = Rs 16.2 lakhs - 02 poeple working in 3 shifts of 8 hours each for 24 hours x 7 days and Infrastructure costs and other costs @ Rs 10 lakhs, total cost - Rs 26.2 lakhs)</t>
  </si>
  <si>
    <t>number of yellow cards to be printed</t>
  </si>
  <si>
    <t>1 Oct 2018 world elderly health day- distribution of walking sticks in health screening camp (50 Sticks in each district) - unit cost of stick Rs. 600, total district - 51, (600*50*51 = 1530000)                                                                                                             1 Oct 2018 world elderly health day- Health Check up camp in DH &amp; Banners, posters, leaflets for health screening camps in 51 districts (10,000*51=510000)                                                                                     Out reach camps (mobility &amp; health checkup in old age home - biannually) (nodal officer with the team of MO, Ophthalmic assitt. &amp; Paramedical staff) (Checking BP, Hb, Blood sugar, drug distribution and other miscellaneous expenditure) (51*2*5,000=510000)</t>
  </si>
  <si>
    <t>5000 yellow cards to be distributed in each district (51*5,000*6=1530000)</t>
  </si>
  <si>
    <t>(PPP Model, Support for NGO in Chhindwara District)</t>
  </si>
  <si>
    <t xml:space="preserve">No of Districts </t>
  </si>
  <si>
    <r>
      <t xml:space="preserve">New Activity:- </t>
    </r>
    <r>
      <rPr>
        <sz val="9"/>
        <rFont val="Verdana"/>
        <family val="2"/>
      </rPr>
      <t>At the rate Rs. 10 lakh for 3427 rural SHCs to be made HWCs, as per GoI norms
Proposed Budget = Rs 34270 Lakhs</t>
    </r>
  </si>
  <si>
    <t>No. of CHC (3 CHC per district in 14  districts)</t>
  </si>
  <si>
    <t>New Activity- Proposed Rs. 50000 per CHC proposed for 42 CHC ( 3 CHC per district in 14 districts ) for LED, Solar Light, Rain Water harvestig and Biowaste as per requirement of CHC</t>
  </si>
  <si>
    <t>No. of  Training/workshop and No. of meetings</t>
  </si>
  <si>
    <r>
      <rPr>
        <b/>
        <sz val="10"/>
        <color theme="1"/>
        <rFont val="Verdana"/>
        <family val="2"/>
      </rPr>
      <t>New Activity- 1-</t>
    </r>
    <r>
      <rPr>
        <sz val="10"/>
        <color theme="1"/>
        <rFont val="Verdana"/>
        <family val="2"/>
      </rPr>
      <t xml:space="preserve"> 9.5.29.8.1 – District level Training on Climate Change of Health workers (2 day) working at the District and the Block level - Every three months (25% strength of health workers in every meet )  </t>
    </r>
    <r>
      <rPr>
        <b/>
        <sz val="10"/>
        <color theme="1"/>
        <rFont val="Verdana"/>
        <family val="2"/>
      </rPr>
      <t xml:space="preserve"> Rs. 10 Lakh          </t>
    </r>
    <r>
      <rPr>
        <sz val="10"/>
        <color theme="1"/>
        <rFont val="Verdana"/>
        <family val="2"/>
      </rPr>
      <t xml:space="preserve">                                                </t>
    </r>
    <r>
      <rPr>
        <b/>
        <sz val="10"/>
        <color theme="1"/>
        <rFont val="Verdana"/>
        <family val="2"/>
      </rPr>
      <t xml:space="preserve">   2- </t>
    </r>
    <r>
      <rPr>
        <sz val="10"/>
        <color theme="1"/>
        <rFont val="Verdana"/>
        <family val="2"/>
      </rPr>
      <t xml:space="preserve">9.5.29.8.2 – District level Training on Climate Sensitive Diseases of District level - Medical Officers and Programme officers in each district (1 Day) – Every 3 months (All officers to be targeted)   </t>
    </r>
    <r>
      <rPr>
        <b/>
        <sz val="10"/>
        <color theme="1"/>
        <rFont val="Verdana"/>
        <family val="2"/>
      </rPr>
      <t xml:space="preserve"> Rs. 10 Lakh      </t>
    </r>
    <r>
      <rPr>
        <sz val="10"/>
        <color theme="1"/>
        <rFont val="Verdana"/>
        <family val="2"/>
      </rPr>
      <t xml:space="preserve">                                                                </t>
    </r>
    <r>
      <rPr>
        <b/>
        <sz val="10"/>
        <color theme="1"/>
        <rFont val="Verdana"/>
        <family val="2"/>
      </rPr>
      <t>3-</t>
    </r>
    <r>
      <rPr>
        <sz val="10"/>
        <color theme="1"/>
        <rFont val="Verdana"/>
        <family val="2"/>
      </rPr>
      <t xml:space="preserve"> 9.5.29.8.3 – District level Task Force meeting with invited experts regarding District Action Plan (1 day)- Every 2 months.     </t>
    </r>
    <r>
      <rPr>
        <b/>
        <sz val="10"/>
        <color theme="1"/>
        <rFont val="Verdana"/>
        <family val="2"/>
      </rPr>
      <t xml:space="preserve">Rs. 5 Lakh      </t>
    </r>
    <r>
      <rPr>
        <sz val="10"/>
        <color theme="1"/>
        <rFont val="Verdana"/>
        <family val="2"/>
      </rPr>
      <t xml:space="preserve">                                                                </t>
    </r>
    <r>
      <rPr>
        <b/>
        <sz val="10"/>
        <color theme="1"/>
        <rFont val="Verdana"/>
        <family val="2"/>
      </rPr>
      <t xml:space="preserve">4- </t>
    </r>
    <r>
      <rPr>
        <sz val="10"/>
        <color theme="1"/>
        <rFont val="Verdana"/>
        <family val="2"/>
      </rPr>
      <t xml:space="preserve">9.5.29.8.4 – State level Training on climate change of State Health Authorities and relevant Program Officers (NCD, NVBDCP, IDSP, Mental Health, Zoonosis etc ) (Duration- 2 days) – Every 3 Months-  Target 100% strength.             </t>
    </r>
    <r>
      <rPr>
        <b/>
        <sz val="10"/>
        <color theme="1"/>
        <rFont val="Verdana"/>
        <family val="2"/>
      </rPr>
      <t xml:space="preserve">Rs. 2 Lakh    </t>
    </r>
    <r>
      <rPr>
        <sz val="10"/>
        <color theme="1"/>
        <rFont val="Verdana"/>
        <family val="2"/>
      </rPr>
      <t xml:space="preserve">                                                            </t>
    </r>
    <r>
      <rPr>
        <b/>
        <sz val="10"/>
        <color theme="1"/>
        <rFont val="Verdana"/>
        <family val="2"/>
      </rPr>
      <t xml:space="preserve"> 5-</t>
    </r>
    <r>
      <rPr>
        <sz val="10"/>
        <color theme="1"/>
        <rFont val="Verdana"/>
        <family val="2"/>
      </rPr>
      <t xml:space="preserve"> 9.5.29.8.5 – State level Task Force meeting with invited experts regarding State Action Plan (1 day) – Every 3 months.  </t>
    </r>
    <r>
      <rPr>
        <b/>
        <sz val="10"/>
        <color theme="1"/>
        <rFont val="Verdana"/>
        <family val="2"/>
      </rPr>
      <t xml:space="preserve">   Rs. 1 Lakh         </t>
    </r>
    <r>
      <rPr>
        <sz val="10"/>
        <color theme="1"/>
        <rFont val="Verdana"/>
        <family val="2"/>
      </rPr>
      <t xml:space="preserve">                                                               </t>
    </r>
    <r>
      <rPr>
        <b/>
        <sz val="10"/>
        <color theme="1"/>
        <rFont val="Verdana"/>
        <family val="2"/>
      </rPr>
      <t xml:space="preserve"> 6-</t>
    </r>
    <r>
      <rPr>
        <sz val="10"/>
        <color theme="1"/>
        <rFont val="Verdana"/>
        <family val="2"/>
      </rPr>
      <t xml:space="preserve"> 9.5.29.8.6 - Governing Body meeting (1 day) – Every 6 months.   </t>
    </r>
    <r>
      <rPr>
        <b/>
        <sz val="10"/>
        <color theme="1"/>
        <rFont val="Verdana"/>
        <family val="2"/>
      </rPr>
      <t>Rs. 1 Lakh</t>
    </r>
  </si>
  <si>
    <t xml:space="preserve">No. </t>
  </si>
  <si>
    <t>Proposed  Lumsum , Activities implemented in districts as per state requirement , Heat related illness and death survillance in districts.</t>
  </si>
  <si>
    <t>No.</t>
  </si>
  <si>
    <t xml:space="preserve">Rs. 0.49  lakh per district as per requirement of state </t>
  </si>
  <si>
    <t xml:space="preserve">Rs.0 .50 lakh per district as per requirement of state </t>
  </si>
  <si>
    <r>
      <rPr>
        <b/>
        <sz val="10"/>
        <rFont val="Verdana"/>
        <family val="2"/>
      </rPr>
      <t xml:space="preserve">1.For reducing out of pocket expenditure </t>
    </r>
    <r>
      <rPr>
        <sz val="10"/>
        <rFont val="Verdana"/>
        <family val="2"/>
      </rPr>
      <t xml:space="preserve">and providing free of cost blood to all patients. In year 2020-21 approx 400000 units  @ 350/-rs per units budget requirment is 400000 x 350 = </t>
    </r>
    <r>
      <rPr>
        <b/>
        <sz val="10"/>
        <rFont val="Verdana"/>
        <family val="2"/>
      </rPr>
      <t xml:space="preserve">1400.00 lakhs. </t>
    </r>
    <r>
      <rPr>
        <sz val="10"/>
        <rFont val="Verdana"/>
        <family val="2"/>
      </rPr>
      <t xml:space="preserve">                                                                                     </t>
    </r>
    <r>
      <rPr>
        <b/>
        <sz val="10"/>
        <rFont val="Verdana"/>
        <family val="2"/>
      </rPr>
      <t>2.</t>
    </r>
    <r>
      <rPr>
        <sz val="10"/>
        <rFont val="Verdana"/>
        <family val="2"/>
      </rPr>
      <t xml:space="preserve"> </t>
    </r>
    <r>
      <rPr>
        <b/>
        <sz val="10"/>
        <rFont val="Verdana"/>
        <family val="2"/>
      </rPr>
      <t>For providing replacement free blood</t>
    </r>
    <r>
      <rPr>
        <sz val="10"/>
        <rFont val="Verdana"/>
        <family val="2"/>
      </rPr>
      <t xml:space="preserve"> to all ANC, Paedistrics patients, Sickle Cell Anemias and Thalassemic patients through organising voluntary blood donation camps at district and subdistrict level Per camp cost 2500 for 2200 camps total </t>
    </r>
    <r>
      <rPr>
        <b/>
        <sz val="10"/>
        <rFont val="Verdana"/>
        <family val="2"/>
      </rPr>
      <t xml:space="preserve">budget required 55.00 lakhs.       </t>
    </r>
    <r>
      <rPr>
        <sz val="10"/>
        <rFont val="Verdana"/>
        <family val="2"/>
      </rPr>
      <t xml:space="preserve">                                                </t>
    </r>
    <r>
      <rPr>
        <b/>
        <sz val="10"/>
        <rFont val="Verdana"/>
        <family val="2"/>
      </rPr>
      <t xml:space="preserve">3. For procurement of blood bags, </t>
    </r>
    <r>
      <rPr>
        <sz val="10"/>
        <rFont val="Verdana"/>
        <family val="2"/>
      </rPr>
      <t xml:space="preserve">single/double/triple and lekodepleted bags for patients of haemoglobinopathies </t>
    </r>
    <r>
      <rPr>
        <b/>
        <sz val="10"/>
        <rFont val="Verdana"/>
        <family val="2"/>
      </rPr>
      <t xml:space="preserve">354.00 lakhs </t>
    </r>
    <r>
      <rPr>
        <sz val="10"/>
        <rFont val="Verdana"/>
        <family val="2"/>
      </rPr>
      <t xml:space="preserve">budget required.                                         </t>
    </r>
    <r>
      <rPr>
        <b/>
        <sz val="10"/>
        <rFont val="Verdana"/>
        <family val="2"/>
      </rPr>
      <t>4.</t>
    </r>
    <r>
      <rPr>
        <sz val="10"/>
        <rFont val="Verdana"/>
        <family val="2"/>
      </rPr>
      <t xml:space="preserve"> </t>
    </r>
    <r>
      <rPr>
        <b/>
        <sz val="10"/>
        <rFont val="Verdana"/>
        <family val="2"/>
      </rPr>
      <t xml:space="preserve">For refreshment of voluntary blood donors of camps </t>
    </r>
    <r>
      <rPr>
        <sz val="10"/>
        <rFont val="Verdana"/>
        <family val="2"/>
      </rPr>
      <t xml:space="preserve">needs additional support or rs 25/- per donor apart from NACO'S fund for promoting vol blood donation.Budget requirement is 400000x 25= </t>
    </r>
    <r>
      <rPr>
        <b/>
        <sz val="10"/>
        <rFont val="Verdana"/>
        <family val="2"/>
      </rPr>
      <t xml:space="preserve">100.00 lakhs.                                   </t>
    </r>
    <r>
      <rPr>
        <sz val="10"/>
        <rFont val="Verdana"/>
        <family val="2"/>
      </rPr>
      <t xml:space="preserve">    </t>
    </r>
    <r>
      <rPr>
        <b/>
        <sz val="10"/>
        <rFont val="Verdana"/>
        <family val="2"/>
      </rPr>
      <t>Total budget requirement for transfusion support is 1900.00 lakhs</t>
    </r>
  </si>
  <si>
    <r>
      <t xml:space="preserve">New Atcitity- BC- Proposed For setting up new Blood Storage Units at facilities where delivery load is more than 150 deliveries per months.Budget required for refrigerator with powerbackup and other equipements at blood sotrage units.For 25 new BSUs @400000 is </t>
    </r>
    <r>
      <rPr>
        <b/>
        <sz val="10"/>
        <rFont val="Verdana"/>
        <family val="2"/>
      </rPr>
      <t>100.00 lakhs</t>
    </r>
  </si>
  <si>
    <t>Mobility support to Blood bank officers and Nodal officers of Hempglobinopathies for conducting blood donation camps/hiring vehicles/TA &amp; DA for attending training and workshops.Budget requirement for all BLOOD BANKS(District blood banks,medical colleges, AIIMS, CIVIL HOSPITAL Blood banks)@ 100000 each + 200000 for nodal officers and TA/DA total 80.00 lakhs</t>
  </si>
  <si>
    <r>
      <t xml:space="preserve">1. For setting up </t>
    </r>
    <r>
      <rPr>
        <b/>
        <sz val="10"/>
        <rFont val="Verdana"/>
        <family val="2"/>
      </rPr>
      <t>new Blood Storage Units</t>
    </r>
    <r>
      <rPr>
        <sz val="10"/>
        <rFont val="Verdana"/>
        <family val="2"/>
      </rPr>
      <t xml:space="preserve"> at facilities where delivery load is more than 150 deliveries per months.Budget required for refrigerator with powerbackup and other equipements at blood sotrage units.For 25 new BSUs @400000 is </t>
    </r>
    <r>
      <rPr>
        <b/>
        <sz val="10"/>
        <rFont val="Verdana"/>
        <family val="2"/>
      </rPr>
      <t>100.00 lakhs</t>
    </r>
    <r>
      <rPr>
        <sz val="10"/>
        <rFont val="Verdana"/>
        <family val="2"/>
      </rPr>
      <t xml:space="preserve">                            2. For </t>
    </r>
    <r>
      <rPr>
        <b/>
        <sz val="10"/>
        <rFont val="Verdana"/>
        <family val="2"/>
      </rPr>
      <t>procurement of blood banks and BCSU</t>
    </r>
    <r>
      <rPr>
        <sz val="10"/>
        <rFont val="Verdana"/>
        <family val="2"/>
      </rPr>
      <t xml:space="preserve">s equipements and portable haemoglobinometer for measurement of HB donors at camp site and also in screening of haemoglobinopathies in all target groups.BUDGET requirement for 51 facilities @ 4.00 lakhs is </t>
    </r>
    <r>
      <rPr>
        <b/>
        <sz val="10"/>
        <rFont val="Verdana"/>
        <family val="2"/>
      </rPr>
      <t>204.00 lakhs.</t>
    </r>
  </si>
  <si>
    <r>
      <t>Operational cost for maintainance of day care centres at 6 hub centers,AIIMS bhopal and 5 medical colleges.All 12 centers will be developed as integrated center for haemoglobinopathies and hemophilia.Total budget requirement is</t>
    </r>
    <r>
      <rPr>
        <b/>
        <sz val="10"/>
        <rFont val="Verdana"/>
        <family val="2"/>
      </rPr>
      <t xml:space="preserve"> 60.00 lakhs</t>
    </r>
  </si>
  <si>
    <t>For procurements of factor 7,8 and 9 and others drugs for sickle cell anemia and thalassemics.Vaccines for sickle cell anemias after spleenectomy</t>
  </si>
  <si>
    <r>
      <rPr>
        <b/>
        <sz val="10"/>
        <rFont val="Verdana"/>
        <family val="2"/>
      </rPr>
      <t xml:space="preserve">1. </t>
    </r>
    <r>
      <rPr>
        <sz val="10"/>
        <rFont val="Verdana"/>
        <family val="2"/>
      </rPr>
      <t>Centralised pathology services through wet lease reagent rental basis by fully automatic USFDA APPROVED Haematology analyser,biochemistry analyser,urine analyser,coagulometer,HPLC,Immunoassaya analyser.Lab technician posted in DHs will conduct all the test.Budget reqirement for 51 DHs @ 8800000/ rs will be around 4500.00 lakh.For 32 above 100 bedded civil hospitals @ 28 lakhs per ch budget requirement 900.00lakh</t>
    </r>
    <r>
      <rPr>
        <b/>
        <sz val="10"/>
        <rFont val="Verdana"/>
        <family val="2"/>
      </rPr>
      <t xml:space="preserve">.Total budget required for reagent rental is 5395.00 lakh.               </t>
    </r>
    <r>
      <rPr>
        <sz val="10"/>
        <rFont val="Verdana"/>
        <family val="2"/>
      </rPr>
      <t xml:space="preserve">                                                </t>
    </r>
    <r>
      <rPr>
        <b/>
        <sz val="10"/>
        <rFont val="Verdana"/>
        <family val="2"/>
      </rPr>
      <t xml:space="preserve">2. </t>
    </r>
    <r>
      <rPr>
        <sz val="10"/>
        <rFont val="Verdana"/>
        <family val="2"/>
      </rPr>
      <t xml:space="preserve">For renovation and furnishing of lab according to gap analysis .suppoort for partition,Air conditioners for fully automatic machines for 83 facilities @ 500000/- budget </t>
    </r>
    <r>
      <rPr>
        <b/>
        <sz val="10"/>
        <rFont val="Verdana"/>
        <family val="2"/>
      </rPr>
      <t>requirement is 415.00 lakhs.</t>
    </r>
    <r>
      <rPr>
        <sz val="10"/>
        <rFont val="Verdana"/>
        <family val="2"/>
      </rPr>
      <t xml:space="preserve">                                                </t>
    </r>
    <r>
      <rPr>
        <b/>
        <sz val="10"/>
        <rFont val="Verdana"/>
        <family val="2"/>
      </rPr>
      <t>3.</t>
    </r>
    <r>
      <rPr>
        <sz val="10"/>
        <rFont val="Verdana"/>
        <family val="2"/>
      </rPr>
      <t xml:space="preserve"> Under free diagnostic  services for kits and reagents for the facilities not covered under reagent rental projects for all Civil hospitals,CHCs,PHCs and shcs  </t>
    </r>
    <r>
      <rPr>
        <b/>
        <sz val="10"/>
        <rFont val="Verdana"/>
        <family val="2"/>
      </rPr>
      <t xml:space="preserve">budget required 2000.00lakhs </t>
    </r>
    <r>
      <rPr>
        <sz val="10"/>
        <rFont val="Verdana"/>
        <family val="2"/>
      </rPr>
      <t xml:space="preserve">                                                   </t>
    </r>
    <r>
      <rPr>
        <b/>
        <sz val="10"/>
        <rFont val="Verdana"/>
        <family val="2"/>
      </rPr>
      <t>4.</t>
    </r>
    <r>
      <rPr>
        <sz val="10"/>
        <rFont val="Verdana"/>
        <family val="2"/>
      </rPr>
      <t xml:space="preserve"> For renewal fees of participation in EQAS PROGRAM of CMC VELLORE AND AIIMS DELHI required budget 5.00lakhs.                                                                  </t>
    </r>
    <r>
      <rPr>
        <b/>
        <sz val="10"/>
        <rFont val="Verdana"/>
        <family val="2"/>
      </rPr>
      <t xml:space="preserve">Total budget for free pathological services is 7815.00 lakhs.      </t>
    </r>
    <r>
      <rPr>
        <sz val="10"/>
        <rFont val="Verdana"/>
        <family val="2"/>
      </rPr>
      <t xml:space="preserve">                                       </t>
    </r>
  </si>
  <si>
    <t>Two days orientation training of BSU nodal officers for functionality of BSUs.approx 110 BSUs inchrge will be trained.Total budget requirement is 6.00lakh</t>
  </si>
  <si>
    <t>Training of Blood bank officers for strengthening of transfusion services at NIB noida and for training of nodal officers of haemoglobinopathies at NIIH MUMBAI.ALSO for quaterly review and CME AND WORKSHOP at state level total budget required is 24.00lakhs.</t>
  </si>
  <si>
    <t>IEC Activities for haempglobinopathies screening/awareness/card printing and promotion of voluntary blood donatiton activities.For 51 facilities @100000/ rs budget required 51.00 laks</t>
  </si>
  <si>
    <t>State level awards for promotion of VBD and component seperation.Three awards are to be given to the blood banks for best performance in VBD and also for encouraging use of components.Total budget requirement is 20.00 LAKHS.</t>
  </si>
  <si>
    <t>Strengthening of blood transfusion services and registry of haemoglobinopathies patients at integrated centers of haemoglobinopathies and haemophilia</t>
  </si>
  <si>
    <t>Blood cell program activity</t>
  </si>
  <si>
    <t>For providing facility safe blood transfusion to patients of haemoglobinopathies by pretransfusion testing  through hub and spoke model at Aiims Bhopal and medical college INDORE.</t>
  </si>
  <si>
    <t>No of AFHCs</t>
  </si>
  <si>
    <t xml:space="preserve">Mobility support  of for 102 counselors for 12 months @Rs. 1800 per month
</t>
  </si>
  <si>
    <t>No of AHD</t>
  </si>
  <si>
    <t>No of meetings</t>
  </si>
  <si>
    <t xml:space="preserve">Organization of Adolescent Health days in 11200 Villages @ Rs 1000/- Per AHD once in a Year 
</t>
  </si>
  <si>
    <t xml:space="preserve">AFC meeting at 2853 Sub Health Centers @ Rs. 750 /- per month  for 12 months of 13 RKSK district 
</t>
  </si>
  <si>
    <t xml:space="preserve">5901 villages which were not included in FY 2019-20 will now be added in year FY 2021-21. New PEs need to be identified in these 5901 new villages by ASHAs. The incentive of  Rs. 100 per PE will be given to 6000 ASHAs.
</t>
  </si>
  <si>
    <t xml:space="preserve">One AHD will be organized in 11200 villages by 11440 ASHAs and the incentive will be given to for 1 AHD @ 100 /- Per  AHD
</t>
  </si>
  <si>
    <t>No of batchs of training</t>
  </si>
  <si>
    <t xml:space="preserve">Training of AH Counselor in one batch @ Rs. 3,60,000/- (40 Participants) 
</t>
  </si>
  <si>
    <t>Training of  NGO Trainers in 4 Batches of 6 Days PE Program @ Rs. 3.12/- lakhs Per Batch, 40 Participant Per batch  ( 40 * 1300/- * 6 = Rs. 3.12 /- lakhs)</t>
  </si>
  <si>
    <t xml:space="preserve">Training of Peer Educator in  500 batches for 12000 New PEs @ Rs 0.90/- lakhs Per batch( 24 Peer+ 12  ASHA + 3 AF+ 1 ANM).              </t>
  </si>
  <si>
    <t>Govt. of India requested to propose a budget of Rs. 70 lakh per district for 11 districts under the School Health Program(Ayushman Bharat)</t>
  </si>
  <si>
    <t>No of Visit</t>
  </si>
  <si>
    <t xml:space="preserve">It is proposed that the team of trainer- one male and one female will visit 2 villages in one day and will visit 5 days in a week covering at least 10 villages in a week. The objective of the supportive supervision visit is to mentor the PEs, discus with the stakeholders and participate in village level activities. 
25 days*30 Trainer* Rs 500/- per day =Rs 3.75 lakhs &amp; 10% Admin cost Rs 0.37 lakhs per Month (Total Rs 4.12/- lakhs) for 12 months in 13 districts. 
</t>
  </si>
  <si>
    <t xml:space="preserve">Printing of 25000 Peer Kits  @ Rs. 700 Per Peer Kit, register, dress &amp;  Peer Diary.
</t>
  </si>
  <si>
    <t xml:space="preserve">(A) 4 Types of AFHC Registers for 102 Clinic @ RS 2000/- Per clinic, (Rs. 2.04 Lakhs)
(B) Total 267000 AFHC  Card for 89 Clinic @ Rs 2/- per card, (Rs. 5.34 Lakhs)
(c) Outreach Counseling Forms / Referrals Forms for 102 Clinics @ Rs 300/- per Clinics,  (Rs. 0.30 lakhs))
(D) AFHC Job Aids for 102 AFHC @ Rs 500/- Per AFHC  (Rs. 0.51 lakhs)
</t>
  </si>
  <si>
    <t>No of Clinic</t>
  </si>
  <si>
    <t>Rs. 60000/- Per dental unit for Infrastructure/renovation, maintenance of new 51 dental units</t>
  </si>
  <si>
    <r>
      <t xml:space="preserve">New Activity : </t>
    </r>
    <r>
      <rPr>
        <sz val="9"/>
        <rFont val="Verdana"/>
        <family val="2"/>
      </rPr>
      <t>Rs. 178.15 Lakh Proposed for</t>
    </r>
    <r>
      <rPr>
        <b/>
        <sz val="9"/>
        <rFont val="Verdana"/>
        <family val="2"/>
      </rPr>
      <t xml:space="preserve"> </t>
    </r>
    <r>
      <rPr>
        <sz val="9"/>
        <rFont val="Verdana"/>
        <family val="2"/>
      </rPr>
      <t>Construction of 3 CLMCs in Medical College Gwalior, Rewa and Jabalpur.
New Activiy- - NOHP Establishment of Dental lab in 4 metro districts</t>
    </r>
  </si>
  <si>
    <t>No of Equipment</t>
  </si>
  <si>
    <r>
      <rPr>
        <b/>
        <sz val="10"/>
        <color theme="1"/>
        <rFont val="Verdana"/>
        <family val="2"/>
      </rPr>
      <t>Total 21.50 Lakhs for old dental units-</t>
    </r>
    <r>
      <rPr>
        <sz val="10"/>
        <color theme="1"/>
        <rFont val="Verdana"/>
        <family val="2"/>
      </rPr>
      <t xml:space="preserve"> Rs. 30,000/- for Consumables allocated per District Hospital for 51 Districts and 20,000 /- allocated per dental unit for 31 CHC and Civil hospital                                           </t>
    </r>
    <r>
      <rPr>
        <b/>
        <sz val="10"/>
        <color theme="1"/>
        <rFont val="Verdana"/>
        <family val="2"/>
      </rPr>
      <t xml:space="preserve">Total 25.5 Lakhs for 51 new dental units- </t>
    </r>
    <r>
      <rPr>
        <sz val="10"/>
        <color theme="1"/>
        <rFont val="Verdana"/>
        <family val="2"/>
      </rPr>
      <t xml:space="preserve">Rs. 50,000/- per dental unit                                                   </t>
    </r>
    <r>
      <rPr>
        <b/>
        <sz val="10"/>
        <color theme="1"/>
        <rFont val="Verdana"/>
        <family val="2"/>
      </rPr>
      <t>Total 4 Lakhs for 4 dental laboratories-</t>
    </r>
    <r>
      <rPr>
        <sz val="10"/>
        <color theme="1"/>
        <rFont val="Verdana"/>
        <family val="2"/>
      </rPr>
      <t>Rs. 1,00,000/- per dental laboratory</t>
    </r>
  </si>
  <si>
    <t>Number of batches for training</t>
  </si>
  <si>
    <t>NOHP Training - Capacity building of dental surgeons, Oral Cancer Screening, Quality dental care, Monitoring &amp; Evaluation at Rs. 3,50,000/- Per Batch for 6 Batches )</t>
  </si>
  <si>
    <t>Type of IEC materials</t>
  </si>
  <si>
    <t>IEC/BCC Activity through posters, leaflets, pamphlets videos etc.</t>
  </si>
  <si>
    <t>No of Schools covered</t>
  </si>
  <si>
    <t>No of Colleges covered</t>
  </si>
  <si>
    <t>Total 25 Public Schools covered per district for making Tobacco free educational institutions (Rs. 10000/- *25 schools*51 districts per districts)</t>
  </si>
  <si>
    <t>Total 25 Private Schools covered per district for making Tobacco free educational institutions (Rs. 10000/- *25 schools*51 districts per districts)</t>
  </si>
  <si>
    <t>Total Colleges-255 (Total 5 Colleges covered per district for Sensitization Campaign and making Tobacco free educational institutions (5 Colleges*Rs. 10000/- per college for 51 Districts)</t>
  </si>
  <si>
    <t>Training program for law enforcers (Police department &amp; Other law enforcers at district and block level) under NTCP in two batches @ Rs. 20,000/- per batch for 51 Districts (Rs. 30,000*2 Batches*51 Districts)</t>
  </si>
  <si>
    <t>Two State level Advocacy workshop under NTCP @ Rs. 50,000/- per workshop (2 workshop* Rs. 50,000)</t>
  </si>
  <si>
    <t xml:space="preserve">Training of Trainers in two batches @ Rs. 50,000/- per Batch  (2 Batches * Rs. 50,000/-)
</t>
  </si>
  <si>
    <t>Training program for law enforcers in two batches @ Rs. 1,00,000/- per Batch (2 Batches* Rs. 1,00,000)</t>
  </si>
  <si>
    <t>Training program for relevant stakeholder under NTCP in two batches @ Rs. 30,000/- per batch for 51 Districts (Rs. 30000/-*2 Batches*51 Districts)</t>
  </si>
  <si>
    <t>No of challan books</t>
  </si>
  <si>
    <t>Printing of Challan books @ Rs. 15000/- per district for 51 districts</t>
  </si>
  <si>
    <t>No of Workshop</t>
  </si>
  <si>
    <t>Ongoing activities- Proposed for PIP Prepration workshops and Other Exp.</t>
  </si>
  <si>
    <r>
      <rPr>
        <b/>
        <sz val="9"/>
        <color theme="1"/>
        <rFont val="Verdana"/>
        <family val="2"/>
      </rPr>
      <t>Ongoing Activity-</t>
    </r>
    <r>
      <rPr>
        <sz val="9"/>
        <color theme="1"/>
        <rFont val="Verdana"/>
        <family val="2"/>
      </rPr>
      <t xml:space="preserve"> State Level 2.00 pm + 15000 pm at District level 
Support of Blood Services at 51 Districts blood bank 
Refreshment for Donors and camps arrangements,
</t>
    </r>
    <r>
      <rPr>
        <b/>
        <sz val="9"/>
        <color theme="1"/>
        <rFont val="Verdana"/>
        <family val="2"/>
      </rPr>
      <t/>
    </r>
  </si>
  <si>
    <t xml:space="preserve">Office Expenditure :
1 SPMU - @2000000 pm
1 SPMU Rent- @800000 pm
7 Divisional PMU - @ 50000 pm
51 District PMU - @50000 pm
313 Block PMU - @ 15000 pm
TA/DA at state @ 1.00 lakh pm
Div/Dist @ 0.10 lakh pm
Block @ 0.02 lakh pm
State Review Mission - @ 5100000
</t>
  </si>
  <si>
    <t>Ongoing activity- Proposed for State mobility support.</t>
  </si>
  <si>
    <t>No of Division/ Districts</t>
  </si>
  <si>
    <r>
      <rPr>
        <b/>
        <sz val="9"/>
        <color theme="1"/>
        <rFont val="Verdana"/>
        <family val="2"/>
      </rPr>
      <t>Ongoing Activity-</t>
    </r>
    <r>
      <rPr>
        <sz val="9"/>
        <color theme="1"/>
        <rFont val="Verdana"/>
        <family val="2"/>
      </rPr>
      <t xml:space="preserve"> 7 Division  @ 35000 pm
51 CMHO, @35000 pm 
51 DHO @ 35000 pm 
51 DPMU/ @ 35000 pm
51 Civil Surgeon/Emergency Duty @ 35000 pm 
CHN-  Mobility Support to District NRC MOs for Monitoring &amp; Handholding of subordinate NRCs @ Rs. 12,000/- per month for 20 District  New Activity : Mobility support for RDs/Divisional officials for the monitoring of Dastak Abhiyaan @ Rs. 20000 Per Division Proposed amount - 30.20 Lacs. 
See Annexure for Justification</t>
    </r>
  </si>
  <si>
    <t>No of Blocks</t>
  </si>
  <si>
    <r>
      <t xml:space="preserve">313 BlMO @ 30000 pm
313 BPM @ 2000 pm
1200 Sector MO @ 1500 pm
500 Sector Officer @ 1000 pm
</t>
    </r>
    <r>
      <rPr>
        <sz val="9"/>
        <color rgb="FFFF0000"/>
        <rFont val="Verdana"/>
        <family val="2"/>
      </rPr>
      <t>140 AH Coordinators @1200 pm</t>
    </r>
  </si>
  <si>
    <t>Proposed for audit fees</t>
  </si>
  <si>
    <t>NTCP IEC (Radio jingles, auto-rikshaw advertising, Press note and Newspaper advertisements, Posters, stickers and banners audio,video etc.)</t>
  </si>
  <si>
    <r>
      <t xml:space="preserve">Ongoing Activity- IDSP ( S,P &amp; L Formats Rs. 10.00 lakh  is proposed for SPL format under IDSP.                 </t>
    </r>
    <r>
      <rPr>
        <b/>
        <sz val="10"/>
        <color theme="1"/>
        <rFont val="Verdana"/>
        <family val="2"/>
      </rPr>
      <t>( Earlier Proposed under FMR Code 12.17.2 under Any other (please specify)</t>
    </r>
    <r>
      <rPr>
        <sz val="10"/>
        <color theme="1"/>
        <rFont val="Verdana"/>
        <family val="2"/>
      </rPr>
      <t xml:space="preserve"> IDSP SPL Form) 
New Activity- NOHP- Printing of Challan books @ Rs. 10000/- per district for 51 districts Rs. 4.10 Lakhs </t>
    </r>
  </si>
  <si>
    <t>Number of visits</t>
  </si>
  <si>
    <t>Budget for mobility support for 15 TCC @ Rs. 1000 per month for 9 months</t>
  </si>
  <si>
    <t>Budget for mobility support of enforcement squad/ monitoring committee formed at district and block level for strict enforcement of COTPA @Rs. 15000 per month for 10 months (Rs. 15000 * 51 Districts* 10 months)</t>
  </si>
  <si>
    <t>Rs. 5000/- for Register,format and other office expenses</t>
  </si>
  <si>
    <r>
      <rPr>
        <b/>
        <u/>
        <sz val="9"/>
        <rFont val="Verdana"/>
        <family val="2"/>
      </rPr>
      <t>Activity (Continued) :-</t>
    </r>
    <r>
      <rPr>
        <sz val="9"/>
        <rFont val="Verdana"/>
        <family val="2"/>
      </rPr>
      <t xml:space="preserve"> Pushprajgarh Health and Nutrition Intervention for 2020-21, </t>
    </r>
    <r>
      <rPr>
        <b/>
        <u/>
        <sz val="9"/>
        <rFont val="Verdana"/>
        <family val="2"/>
      </rPr>
      <t>Budget Proposed :-</t>
    </r>
    <r>
      <rPr>
        <sz val="9"/>
        <rFont val="Verdana"/>
        <family val="2"/>
      </rPr>
      <t xml:space="preserve"> Rs 41.25 lakh, Remark :- Mobility Support (Bike and four wheeler) - Rs. 15.36 lakh, Trainings (Nutrition worker, ANM, Asha) - Rs. 18.39 lakh, Staff Meetings (Additiional) - Rs 2.52 lakh, Office expense(additional) - Rs. 3.06, IT systems - Rs. 1.92 lakh)
NOHP- Organizing Oral Health screening camp at village level every quarter @ Rs. 10,000/- Per camp for 51 Districts (Rs. 10000/- *51 Districts * 4 quarter)</t>
    </r>
  </si>
  <si>
    <r>
      <rPr>
        <b/>
        <sz val="9"/>
        <rFont val="Verdana"/>
        <family val="2"/>
      </rPr>
      <t>New Activity:-</t>
    </r>
    <r>
      <rPr>
        <sz val="9"/>
        <rFont val="Verdana"/>
        <family val="2"/>
      </rPr>
      <t xml:space="preserve">
Rs. 50.00 Lakh Proposed for Repair &amp; Renovation of SNCU &gt; 7 Year of functional unit (Shivpuri, Raisen, Satna, Shahdol &amp; Mandsaur
</t>
    </r>
    <r>
      <rPr>
        <b/>
        <sz val="9"/>
        <rFont val="Verdana"/>
        <family val="2"/>
      </rPr>
      <t>New Activity</t>
    </r>
    <r>
      <rPr>
        <sz val="9"/>
        <rFont val="Verdana"/>
        <family val="2"/>
      </rPr>
      <t xml:space="preserve"> CH-N : Upgradation of Chacha Nehru NRC to SMTU in Indore Medical College @30.00 lakhs
See Annexure for Justification
NOHP- Rs. 60000/- Per dental unit for establishment of new 51 dental units at CHC level Rs. 30.60 Lakhs.
</t>
    </r>
  </si>
  <si>
    <r>
      <rPr>
        <b/>
        <sz val="10"/>
        <rFont val="Verdana"/>
        <family val="2"/>
      </rPr>
      <t xml:space="preserve">For Old dental Units- </t>
    </r>
    <r>
      <rPr>
        <sz val="10"/>
        <rFont val="Verdana"/>
        <family val="2"/>
      </rPr>
      <t xml:space="preserve">48 RVG @ Rs. 2,45,000/- Per District Hospital, 40 Light Cure Units @ Rs. 20,000/- per District Hospital and 20 Light Cure Units @ Rs. 20,000/- per dental unit for CH and CHC, 40 Air rotor hand piece @ Rs. 6,000/- per District Hospital and 20 Air rotor hand piece @ Rs. 20,000/- per dental unit for CH and CHC and other required instruments. (Sub total 150.0 Lakhs)
</t>
    </r>
    <r>
      <rPr>
        <b/>
        <sz val="10"/>
        <rFont val="Verdana"/>
        <family val="2"/>
      </rPr>
      <t>For establishing new 51 dental units-</t>
    </r>
    <r>
      <rPr>
        <sz val="10"/>
        <rFont val="Verdana"/>
        <family val="2"/>
      </rPr>
      <t xml:space="preserve"> Dental Chair @ Rs. 3,00,000/- Light Cure Unit @ Rs. 20,000/-Ultrasonic scaler @ 20000/-, Autoclave @ Rs, 192000/- Per,  Compressed air system @ 17000/- Air rotor hand piece @ 6000/-  Extraction forceps set @11,600/- Per, Dental Elevator @ 8600/- (Sub Total 306.0 lakhs) [Total - 456.0 lakhs]</t>
    </r>
  </si>
  <si>
    <r>
      <t>Equipment for establishment of 4 new dental laboratories @ Rs. 12.0 lakhs per dental laboratories (</t>
    </r>
    <r>
      <rPr>
        <b/>
        <sz val="10"/>
        <rFont val="Verdana"/>
        <family val="2"/>
      </rPr>
      <t xml:space="preserve">Equipments - </t>
    </r>
    <r>
      <rPr>
        <sz val="10"/>
        <rFont val="Verdana"/>
        <family val="2"/>
      </rPr>
      <t xml:space="preserve">Casting machines, Ceramic furnace and vacuum pumps, Model Trimmer, Gel Duplicating machine, Acrylyser, Steam cleaner, Lath, Heavy duty micro motor, Denture polishing buff, Burnout furnace, Hydraulic flask press, Electrolytic polishing unit etc. </t>
    </r>
  </si>
  <si>
    <r>
      <t xml:space="preserve">1) Mobility support to Medical Officers - Rs.800/visit, 4 visits in a month for 12 months to provide services at adjacent PHCs-HWC where fulltime MOs are not posted, which are 300 in numbers. Proposed Budget = Rs 115.2 Lakhs
2) Mobility support to District CPHC Consultants for visiting HWCs - Rs.1000/visit, 10 visits in a month for 12 months to mentor another PHCs-HWC in the district. Proposed Budget = 61.2 Lakhs
3) Mobility support to Opthalmic Assistants for visiting HWCs - Rs.250/visit, 6 visits in a month for 12 months to visit another PHCs-HWC in the district for organizing Eye Camp under Expanded range of services of HWC. Proposed Budget = 56.34 Lakhs.
</t>
    </r>
    <r>
      <rPr>
        <b/>
        <sz val="10"/>
        <color theme="1"/>
        <rFont val="Verdana"/>
        <family val="2"/>
      </rPr>
      <t>NOHP-</t>
    </r>
    <r>
      <rPr>
        <sz val="10"/>
        <color theme="1"/>
        <rFont val="Verdana"/>
        <family val="2"/>
      </rPr>
      <t xml:space="preserve"> Mobility support of Rs. 2000/- per dentist to conduct supervisory visits to HWC/ peripheral units for screening. (Rs. 2000/- per dentist for total 80 dentists*10 months) Rs. 16.00 Lakhs </t>
    </r>
  </si>
  <si>
    <t>For lab establishment 04  Endemic Districts for @ Rs 7 lakh it use for reagent &amp; equipment ( Dhar, Seoni, Betul  and Ratlam) &amp;  where only 6 districts where Consultant are appointed @ Rs 1 lakh per districts for reagents and other thing.</t>
  </si>
  <si>
    <t xml:space="preserve">For 15 Endemic districts @ 0.50 lakh &amp; only one State Level meeting have 0.50 lakh  </t>
  </si>
  <si>
    <t xml:space="preserve">For only where 06 Consultants are appointed </t>
  </si>
  <si>
    <t xml:space="preserve">purchasing at State level desktop computer &amp; printer with scanner @ Rs  1 lakh </t>
  </si>
  <si>
    <t>Program Orientation of 15 district teams which includes MO, SN and pharmacist, LT and other support staff for 60 participant per district @ 1500 per participant = 1500*60=90000 per district training cost. Total cost for training is 90000*15=1350000</t>
  </si>
  <si>
    <t xml:space="preserve">For 15 Endemic Districts @ 1 lakh each districts for various activity such as pamphelets, wall writing, banners and workshop etc </t>
  </si>
  <si>
    <t>For @ 1.00 lakh for 15 districts. Recurring Grant-in-aid (For ongoing selected district): Medical Management including Treatment, Surgery and Rehab</t>
  </si>
  <si>
    <r>
      <rPr>
        <b/>
        <sz val="10"/>
        <rFont val="Verdana"/>
        <family val="2"/>
      </rPr>
      <t>Procurement of  Logistics for YOGA and Wellness Activities at HWC level</t>
    </r>
    <r>
      <rPr>
        <sz val="10"/>
        <rFont val="Verdana"/>
        <family val="2"/>
      </rPr>
      <t xml:space="preserve"> - Rs. 100000 per PHC for the procurement of logistics for YOGA at HWC and organizing wellness campaign, sessions and related activities Rs. 51.00 Lakhs.
Trauma Center Equipment &amp; Furniture (HA):-
The State has planned to establish Trauma Centers in all 51 the District Hospitals and with the assistance from 13th Finance Commission building for Trauma Units were constructed in 44 districts. In remaining districts buildings are under construction and are likely to be completed by March 2019. The process of equipping and furnishing the constructed 09 trauma units looking to the financial cap an amount of Rs.850 Lakhs has been demanded in the PIP 2020-21.</t>
    </r>
  </si>
  <si>
    <t>Ongoing Activitu (HA) - CMC cost of all medical equipment for 4th year of contract  @ 7.39% of total asset value.
(Detail as per Annx "A")</t>
  </si>
  <si>
    <r>
      <rPr>
        <b/>
        <sz val="10"/>
        <rFont val="Verdana"/>
        <family val="2"/>
      </rPr>
      <t>Ongoing Activity-</t>
    </r>
    <r>
      <rPr>
        <sz val="10"/>
        <rFont val="Verdana"/>
        <family val="2"/>
      </rPr>
      <t xml:space="preserve"> Proposed for NHM Free Drugs Services</t>
    </r>
  </si>
  <si>
    <t>Mortuary Cabinet budget</t>
  </si>
  <si>
    <t>HA</t>
  </si>
  <si>
    <t>New innovation for mortuary cabinet at CH and CHC level. Detail as per annx H</t>
  </si>
  <si>
    <t>Mechanised Cleanliness of ALL DP, Non DP and Laqshya Dist.</t>
  </si>
  <si>
    <r>
      <rPr>
        <b/>
        <sz val="10"/>
        <rFont val="Verdana"/>
        <family val="2"/>
      </rPr>
      <t>Ongoing Activity-</t>
    </r>
    <r>
      <rPr>
        <sz val="10"/>
        <rFont val="Verdana"/>
        <family val="2"/>
      </rPr>
      <t xml:space="preserve"> Honorarium of 102 AH counselors from 13 RKSK districts  @Rs.  13750/-  Per month for 12 months and  10% NGO’s  Administrative Cost </t>
    </r>
  </si>
  <si>
    <r>
      <rPr>
        <b/>
        <u/>
        <sz val="9"/>
        <rFont val="Verdana"/>
        <family val="2"/>
      </rPr>
      <t>1.Activity Continued:-</t>
    </r>
    <r>
      <rPr>
        <sz val="9"/>
        <rFont val="Verdana"/>
        <family val="2"/>
      </rPr>
      <t xml:space="preserve"> Mobility support for PMSMA volunteers for providing quality ANC services at sub district level, </t>
    </r>
    <r>
      <rPr>
        <b/>
        <u/>
        <sz val="9"/>
        <rFont val="Verdana"/>
        <family val="2"/>
      </rPr>
      <t>Budget Proposed :-</t>
    </r>
    <r>
      <rPr>
        <sz val="9"/>
        <rFont val="Verdana"/>
        <family val="2"/>
      </rPr>
      <t xml:space="preserve">Rs 5 lakhs, </t>
    </r>
    <r>
      <rPr>
        <b/>
        <u/>
        <sz val="9"/>
        <rFont val="Verdana"/>
        <family val="2"/>
      </rPr>
      <t>Remark :-</t>
    </r>
    <r>
      <rPr>
        <sz val="9"/>
        <rFont val="Verdana"/>
        <family val="2"/>
      </rPr>
      <t xml:space="preserve">  Volumteers of HPDs will be provided Mobility support for organizaing PMSMA Day at Sub district hospitals in 20 districts.
</t>
    </r>
    <r>
      <rPr>
        <b/>
        <u/>
        <sz val="9"/>
        <rFont val="Verdana"/>
        <family val="2"/>
      </rPr>
      <t xml:space="preserve">2.Activity Continued:- </t>
    </r>
    <r>
      <rPr>
        <sz val="9"/>
        <rFont val="Verdana"/>
        <family val="2"/>
      </rPr>
      <t xml:space="preserve">PMSMA, LaQshya and other MH Award for 2019-20, </t>
    </r>
    <r>
      <rPr>
        <b/>
        <u/>
        <sz val="9"/>
        <rFont val="Verdana"/>
        <family val="2"/>
      </rPr>
      <t>Budget Proposed :-</t>
    </r>
    <r>
      <rPr>
        <sz val="9"/>
        <rFont val="Verdana"/>
        <family val="2"/>
      </rPr>
      <t xml:space="preserve"> Rs 5 lakh </t>
    </r>
  </si>
  <si>
    <r>
      <rPr>
        <b/>
        <sz val="9"/>
        <rFont val="Verdana"/>
        <family val="2"/>
      </rPr>
      <t>Activity (Continued)  Budget Proposed : Rs. 302.4 lakh</t>
    </r>
    <r>
      <rPr>
        <sz val="9"/>
        <rFont val="Verdana"/>
        <family val="2"/>
      </rPr>
      <t xml:space="preserve"> 
In Madhya Pradesh aproximately 130 lakh of female population is of 20-49 years  out of which 52% women are Anemic. Under the Anemia mukt Bharat state is propoed to provide weekly IFA to these women through Asha Sahayogi. Around 91 lakh women will be coverd under weekly IFA programme. Rs. 7.28 per women for 52 IFA has been provisioned.  For 6 months till machanisam is developed
</t>
    </r>
  </si>
  <si>
    <r>
      <rPr>
        <b/>
        <sz val="9"/>
        <rFont val="Verdana"/>
        <family val="2"/>
      </rPr>
      <t xml:space="preserve">Activity (Continued)  Budget Proposed: Rs. 71.89 lakh 
</t>
    </r>
    <r>
      <rPr>
        <sz val="9"/>
        <rFont val="Verdana"/>
        <family val="2"/>
      </rPr>
      <t xml:space="preserve">A total of 91 lakh women will be provided single dose of Albendazole @ 0.79 per women. = Rs. 71.89 lakh </t>
    </r>
  </si>
  <si>
    <r>
      <rPr>
        <b/>
        <sz val="9"/>
        <rFont val="Verdana"/>
        <family val="2"/>
      </rPr>
      <t>Activity (Continued)  Budget Proposed Rs. 1906.38 lakh</t>
    </r>
    <r>
      <rPr>
        <sz val="9"/>
        <rFont val="Verdana"/>
        <family val="2"/>
      </rPr>
      <t xml:space="preserve"> 
23 lakh PW targeted for the year 2020-21. Budget  proposed for 70% (16 lakh PW) of the total ANC Visiting to Governement facilities. In HPD district State is providing Ferrous ascorbate and in non HPD provding IFA red as per the Norn 6 month during pregnancy and 6 month post delivery. total 360 tablet (doses depends upon the Hb level)
IFA Non HPD beneficiaries  850000x360 tab x Rs 0 .14 =  Rs 428.40 lakh 
Ferrous Ascorbet HPD Beneficiaries - 750000 x 360 tab xRs 0.85 = Rs. 2295 lakh
70% budget proposed - 1906.38</t>
    </r>
  </si>
  <si>
    <r>
      <rPr>
        <b/>
        <sz val="9"/>
        <rFont val="Verdana"/>
        <family val="2"/>
      </rPr>
      <t>Activity (Continued)  Budget Proposed Rs. 72 lakh</t>
    </r>
    <r>
      <rPr>
        <sz val="9"/>
        <rFont val="Verdana"/>
        <family val="2"/>
      </rPr>
      <t xml:space="preserve"> 
Budget proposed for 60 % of total  targeted ANCs  most of the women registed in the second month of pregnancy hence provisionof distribuiton of 60 tab to each PW has been made.  A total of Beneficiary 1140000. State has initiatied Eligible couple tracking for missed period through ASHA. It may increase the first trimerster registration. 
1000000 x 60 tab x Rs.0.12 = 72 lakh </t>
    </r>
  </si>
  <si>
    <r>
      <t xml:space="preserve">Activity (Continued)  Budget Proposed Rs. 2177 lakh 
</t>
    </r>
    <r>
      <rPr>
        <sz val="9"/>
        <rFont val="Verdana"/>
        <family val="2"/>
      </rPr>
      <t xml:space="preserve">For the year 2020-21 Targed ANCs are  23 lakh, out of total Targeted Budge proposed for 70% of ANC. A total of 16 lakh PW  will be given Calcium tablet in the year.  
16 lakh PW x 720 IFA Tab   (6 pregnancy + 6 month post delivery)x @.27 per tablet = Rs. 3110, 70% of the budget proposed Rs. 2177 lakhs. 
</t>
    </r>
  </si>
  <si>
    <r>
      <rPr>
        <b/>
        <sz val="9"/>
        <rFont val="Verdana"/>
        <family val="2"/>
      </rPr>
      <t>Activity (Continued)  Budget Proposed Rs. 12.64 lakh</t>
    </r>
    <r>
      <rPr>
        <sz val="9"/>
        <rFont val="Verdana"/>
        <family val="2"/>
      </rPr>
      <t xml:space="preserve">
Continued :-Albandazole for ANC  (Beneficiary -1600000) 
1600000x 1 tab x .79 = 12.64 lakh </t>
    </r>
  </si>
  <si>
    <r>
      <rPr>
        <b/>
        <sz val="10"/>
        <rFont val="Arial"/>
        <family val="2"/>
      </rPr>
      <t xml:space="preserve">Activity (Continued) Drugs and Consumables under JSSK - Total Budget proposed :- Rs. 3278 lakhs
a) For LSCS Budget Propoed Rs. 770 lakh </t>
    </r>
    <r>
      <rPr>
        <sz val="10"/>
        <color rgb="FF000000"/>
        <rFont val="Arial"/>
        <family val="2"/>
      </rPr>
      <t xml:space="preserve">
Rs. 770 lakhs proposed for procurement of drugs and consumable required for LSCS. Approximately 70,000 LSCS would be performed in L3 delivery points, Medical Colleges, AIIMS Bhopal and Gas Rahat hospital. Budget proposed @  Rs. 1100 per LSCS which inculde the  cost of Drugs and Consumables required for LSCS)  The proposed budget included the cost of  antibiotic Oxytocin, MgSo4, Sanitary Napkin,Suture material, Catheters, linen, maternity gowns, mackintosh, etc and also  other drugs and consumables required for management of complicated cases. Safe delivery kit for delivery of HIV and Hepataitis B infected cases. 
b) </t>
    </r>
    <r>
      <rPr>
        <b/>
        <sz val="10"/>
        <rFont val="Arial"/>
        <family val="2"/>
      </rPr>
      <t xml:space="preserve">For Normal  deliveries budget proposed Rs. 2508 lakh </t>
    </r>
    <r>
      <rPr>
        <sz val="10"/>
        <color rgb="FF000000"/>
        <rFont val="Arial"/>
        <family val="2"/>
      </rPr>
      <t xml:space="preserve">
Budget proposed for normal deliveries to be performed in Govt Medical Colleges (6), AIIMS Bhopal (1), Gas Rahat Hospital (3)and Designated Delivery points (1550)  =   11000000 x Rs 228 = Rs 2508 lakh, 
 </t>
    </r>
  </si>
  <si>
    <r>
      <t xml:space="preserve">Activity (Continued) Total Budget Proposed Rs. 491.06 Lakh </t>
    </r>
    <r>
      <rPr>
        <sz val="9"/>
        <rFont val="Verdana"/>
        <family val="2"/>
      </rPr>
      <t xml:space="preserve">
a. Diagnistic kits and Reagents Rs. 392.36 lakh proposed for the procurment of Pregnancy test kit for 15 lakh women @ Rs. 3.9 per test, Urine albumin sugar test kit for 14 lakh PW @ Rs.0.59, dual kit for syphlis and HIV test kit for 10 lakh PW @ Rs. 25 per women, Reagents Rs. one lakh for 51 DH, 6 Medical college, 1 AIIMs and 2 Gas Rahat Hospital, and Rs. 8.1 lakh proposed for invetigation cost for the women visiting Roshni clinic at District Hospital 
b. Rs. 106.8 lakh proposed for USG out of which Rs. 42 lakh proposed for incentives to the gynaecologists  who are performing USG in their respective facilities @ Rs. 100 per USG . Rs. 64.8 lakh proposed for Out sourced USG @ Rs. 300 per USG.  </t>
    </r>
  </si>
  <si>
    <r>
      <rPr>
        <b/>
        <sz val="10"/>
        <rFont val="Verdana"/>
        <family val="2"/>
      </rPr>
      <t>Ongoing Activity (HA)</t>
    </r>
    <r>
      <rPr>
        <sz val="10"/>
        <rFont val="Verdana"/>
        <family val="2"/>
      </rPr>
      <t xml:space="preserve"> - Budget required for Facility of CT scan service in 19+13=32 district hospitals/Civil hospital through outsourcing mode only recurring cost. Detail as per Annexure D-1, D-2 &amp; D-3.</t>
    </r>
  </si>
  <si>
    <t>Travel cost to MDR TB Patient/suspect to DRTB centre (out side district) up to Rs.1000/- per visit per patient restricted to actual by public transport.                       
Travel cost to MDR TB Patient/suspect to DRTB centre (with in the district) upto Rs.400/- per visit per patient restricted to actual by public transport. 
Transport cost for TB-HIV confected patient @ 500/- per patient for only the 1st visit restricted to actual by public transport. 
Total amt.=3000pts.*1500= 00.45 Crore</t>
  </si>
  <si>
    <r>
      <rPr>
        <b/>
        <u/>
        <sz val="9"/>
        <rFont val="Verdana"/>
        <family val="2"/>
      </rPr>
      <t>1.NEW ACTIVITY:-</t>
    </r>
    <r>
      <rPr>
        <sz val="9"/>
        <rFont val="Verdana"/>
        <family val="2"/>
      </rPr>
      <t xml:space="preserve"> INCENTIVES FOR EmOC/LSAS TRAINED DOCTORS UNDER BUDDY BUDDY MODEL, </t>
    </r>
    <r>
      <rPr>
        <b/>
        <u/>
        <sz val="9"/>
        <rFont val="Verdana"/>
        <family val="2"/>
      </rPr>
      <t>Budget Proposed :-</t>
    </r>
    <r>
      <rPr>
        <sz val="9"/>
        <rFont val="Verdana"/>
        <family val="2"/>
      </rPr>
      <t xml:space="preserve"> Rs. 14.40 lakhs, </t>
    </r>
    <r>
      <rPr>
        <b/>
        <u/>
        <sz val="9"/>
        <rFont val="Verdana"/>
        <family val="2"/>
      </rPr>
      <t>Remark :-</t>
    </r>
    <r>
      <rPr>
        <sz val="9"/>
        <rFont val="Verdana"/>
        <family val="2"/>
      </rPr>
      <t xml:space="preserve">  Incentives for EmOC and LSAS doctors for performing C-Sections. Incentives on per case basis- @ Rs. 1200 per C-section for both EmOC as well as LSAS doctors. For min. 5 C-section per month per doctor= Rs. 6000 per month Total (for 06 months) for approx 40 doctors = Rs. 6000 x 06 x 40 = 14.40 Lakhs. THE INCENTIVES WILL BE PROVIDED ONLY AFTER CONFRIMATION OF THE PERFORMANCE OF DOCTORS (THROUGH HMIS OR VERIFICATION THROUGH CMHO/CS).
</t>
    </r>
    <r>
      <rPr>
        <b/>
        <u/>
        <sz val="9"/>
        <rFont val="Verdana"/>
        <family val="2"/>
      </rPr>
      <t>2.NEW ACTIVITY:-</t>
    </r>
    <r>
      <rPr>
        <sz val="9"/>
        <rFont val="Verdana"/>
        <family val="2"/>
      </rPr>
      <t xml:space="preserve"> INCENTIVES FOR SPECIALIST MENTORS UNDER BUDDY BUDDY MODEL, </t>
    </r>
    <r>
      <rPr>
        <b/>
        <u/>
        <sz val="9"/>
        <rFont val="Verdana"/>
        <family val="2"/>
      </rPr>
      <t>Budget Proposed :-</t>
    </r>
    <r>
      <rPr>
        <sz val="9"/>
        <rFont val="Verdana"/>
        <family val="2"/>
      </rPr>
      <t xml:space="preserve"> Rs 8.40 lakhs, </t>
    </r>
    <r>
      <rPr>
        <b/>
        <u/>
        <sz val="9"/>
        <rFont val="Verdana"/>
        <family val="2"/>
      </rPr>
      <t>Remark :-</t>
    </r>
    <r>
      <rPr>
        <sz val="9"/>
        <rFont val="Verdana"/>
        <family val="2"/>
      </rPr>
      <t xml:space="preserve"> Incentives for specialist mentors for mentoring EmOC and LSAS doctors. Incentive on per case basis- @ Rs. 1500 per C-section/ Spinal anaesthesia. Min 5 cases per month= Rs. 7500 per specialist. Total budget= Rs. 7500 x 16 x 7= Rs. 8.40 Lakhs.  (Taking an approx. total period of mentorship of 16 months as requested by 5 EmOC and 2 LSAS trained doctors during the counselling sessin held on 18th October 2019.)
</t>
    </r>
    <r>
      <rPr>
        <b/>
        <u/>
        <sz val="9"/>
        <rFont val="Verdana"/>
        <family val="2"/>
      </rPr>
      <t>3.New Activity :-</t>
    </r>
    <r>
      <rPr>
        <sz val="9"/>
        <rFont val="Verdana"/>
        <family val="2"/>
      </rPr>
      <t xml:space="preserve"> Award to  SMOs for Effective implementation of Batching and Matching, </t>
    </r>
    <r>
      <rPr>
        <b/>
        <u/>
        <sz val="9"/>
        <rFont val="Verdana"/>
        <family val="2"/>
      </rPr>
      <t>Budget Proposed :-</t>
    </r>
    <r>
      <rPr>
        <sz val="9"/>
        <rFont val="Verdana"/>
        <family val="2"/>
      </rPr>
      <t xml:space="preserve"> Rs 12.75 lakh, </t>
    </r>
    <r>
      <rPr>
        <b/>
        <u/>
        <sz val="9"/>
        <rFont val="Verdana"/>
        <family val="2"/>
      </rPr>
      <t>Remark :-</t>
    </r>
    <r>
      <rPr>
        <sz val="9"/>
        <rFont val="Verdana"/>
        <family val="2"/>
      </rPr>
      <t xml:space="preserve"> Rs 0.25 lakh per SMOs for 51 SMOs, total budget required - Rs 12.75 lakh. Verification will be done on basis of ANMOL</t>
    </r>
  </si>
  <si>
    <r>
      <rPr>
        <b/>
        <sz val="10"/>
        <rFont val="Arial"/>
        <family val="2"/>
      </rPr>
      <t>Activity Continued -</t>
    </r>
    <r>
      <rPr>
        <sz val="10"/>
        <rFont val="Arial"/>
        <family val="2"/>
      </rPr>
      <t xml:space="preserve"> Planned 25 batches for 60 medical officers @ Rs 1 lakh per batch</t>
    </r>
  </si>
  <si>
    <r>
      <rPr>
        <b/>
        <sz val="10"/>
        <rFont val="Arial"/>
        <family val="2"/>
      </rPr>
      <t>New Activity-</t>
    </r>
    <r>
      <rPr>
        <sz val="10"/>
        <rFont val="Arial"/>
        <family val="2"/>
      </rPr>
      <t xml:space="preserve"> ToT for new guidelines to be released by GoI</t>
    </r>
  </si>
  <si>
    <r>
      <rPr>
        <b/>
        <u/>
        <sz val="9"/>
        <rFont val="Verdana"/>
        <family val="2"/>
      </rPr>
      <t>1.Activity (Continued)</t>
    </r>
    <r>
      <rPr>
        <b/>
        <sz val="9"/>
        <rFont val="Verdana"/>
        <family val="2"/>
      </rPr>
      <t>:-</t>
    </r>
    <r>
      <rPr>
        <sz val="9"/>
        <rFont val="Verdana"/>
        <family val="2"/>
      </rPr>
      <t xml:space="preserve"> TRAINING OF SPECIALISTS, MEDICAL OFFICERS, STAFF NURSE POSTED IN OBS ICU/HDU OF DISTRICT HOSPITAL, </t>
    </r>
    <r>
      <rPr>
        <b/>
        <sz val="9"/>
        <rFont val="Verdana"/>
        <family val="2"/>
      </rPr>
      <t>Budget Proposed :-</t>
    </r>
    <r>
      <rPr>
        <sz val="9"/>
        <rFont val="Verdana"/>
        <family val="2"/>
      </rPr>
      <t xml:space="preserve"> Rs 40 lakh, </t>
    </r>
    <r>
      <rPr>
        <b/>
        <sz val="9"/>
        <rFont val="Verdana"/>
        <family val="2"/>
      </rPr>
      <t>Remark :-</t>
    </r>
    <r>
      <rPr>
        <sz val="9"/>
        <rFont val="Verdana"/>
        <family val="2"/>
      </rPr>
      <t xml:space="preserve"> For a batch of 10 staff nurses- Rs. 3.5 Lakhs. For a batch of doctors/ specialists- Rs. 4.5 Lakhs. Total budget required for conducting 5 batches each for doctors and staff nurses will be- (22.5 Lakhs + 17.5 Lakhs)= Rs. 40 Lakhs. Includes TA/DA to be given to participants.</t>
    </r>
    <r>
      <rPr>
        <sz val="9"/>
        <color rgb="FFFF0000"/>
        <rFont val="Verdana"/>
        <family val="2"/>
      </rPr>
      <t xml:space="preserve">
</t>
    </r>
    <r>
      <rPr>
        <b/>
        <sz val="9"/>
        <rFont val="Verdana"/>
        <family val="2"/>
      </rPr>
      <t>2.Activity (Continued):-</t>
    </r>
    <r>
      <rPr>
        <sz val="9"/>
        <rFont val="Verdana"/>
        <family val="2"/>
      </rPr>
      <t xml:space="preserve"> Strenghtening of 5 CAC training centres (DH Bhopal, DH Ratlam, DH Ujjain, DH Sagar, P.C.Sethi Indore) , </t>
    </r>
    <r>
      <rPr>
        <b/>
        <sz val="9"/>
        <rFont val="Verdana"/>
        <family val="2"/>
      </rPr>
      <t>Budget Proposed :-</t>
    </r>
    <r>
      <rPr>
        <sz val="9"/>
        <rFont val="Verdana"/>
        <family val="2"/>
      </rPr>
      <t xml:space="preserve"> @Rs 1 lakh each for 5 CAC training center, total cost is Rs 5 lakh, </t>
    </r>
    <r>
      <rPr>
        <sz val="9"/>
        <color rgb="FFFF0000"/>
        <rFont val="Verdana"/>
        <family val="2"/>
      </rPr>
      <t xml:space="preserve">
</t>
    </r>
    <r>
      <rPr>
        <b/>
        <u/>
        <sz val="9"/>
        <color theme="1"/>
        <rFont val="Verdana"/>
        <family val="2"/>
      </rPr>
      <t>3.Activity Continued:-</t>
    </r>
    <r>
      <rPr>
        <sz val="9"/>
        <color theme="1"/>
        <rFont val="Verdana"/>
        <family val="2"/>
      </rPr>
      <t xml:space="preserve"> ANM Induction training, </t>
    </r>
    <r>
      <rPr>
        <b/>
        <u/>
        <sz val="9"/>
        <color theme="1"/>
        <rFont val="Verdana"/>
        <family val="2"/>
      </rPr>
      <t>Budget Proposed :-</t>
    </r>
    <r>
      <rPr>
        <sz val="9"/>
        <color theme="1"/>
        <rFont val="Verdana"/>
        <family val="2"/>
      </rPr>
      <t xml:space="preserve"> Rs. 180 lakh, </t>
    </r>
    <r>
      <rPr>
        <b/>
        <u/>
        <sz val="9"/>
        <color theme="1"/>
        <rFont val="Verdana"/>
        <family val="2"/>
      </rPr>
      <t>Remark :-</t>
    </r>
    <r>
      <rPr>
        <sz val="9"/>
        <color theme="1"/>
        <rFont val="Verdana"/>
        <family val="2"/>
      </rPr>
      <t xml:space="preserve"> ANM training for building capacity on Comprehensive skills for RMNCHA, NCD and communicable disease. This training will enable to re-energise them to contribute improving health indicators. Total 8643 regular ANMs working at SHC level, out of it in service 3000 ANMs will be trained in year 2020-21 of Aspirational and Other HPDs. 6 days training for 30 ANMs per batch is proposed @Rs 1.80 lakh for 100 batches. 
</t>
    </r>
    <r>
      <rPr>
        <b/>
        <u/>
        <sz val="9"/>
        <rFont val="Verdana"/>
        <family val="2"/>
      </rPr>
      <t>4. Activity Continued</t>
    </r>
    <r>
      <rPr>
        <b/>
        <sz val="9"/>
        <rFont val="Verdana"/>
        <family val="2"/>
      </rPr>
      <t xml:space="preserve"> :- </t>
    </r>
    <r>
      <rPr>
        <sz val="9"/>
        <rFont val="Verdana"/>
        <family val="2"/>
      </rPr>
      <t xml:space="preserve">Booster Training Care Companion Program, Budget Proposed :- @Rs 5000 per DH for 51 DH, total budget is required Rs. 2.55 lakh, Remark :- Rs @5000 per DH (total 2.55 lakhs)
</t>
    </r>
    <r>
      <rPr>
        <b/>
        <u/>
        <sz val="9"/>
        <rFont val="Verdana"/>
        <family val="2"/>
      </rPr>
      <t>5. New Activity :-</t>
    </r>
    <r>
      <rPr>
        <sz val="9"/>
        <rFont val="Verdana"/>
        <family val="2"/>
      </rPr>
      <t xml:space="preserve"> Re-orientation through E-training module - HRPW Batching, </t>
    </r>
    <r>
      <rPr>
        <b/>
        <u/>
        <sz val="9"/>
        <rFont val="Verdana"/>
        <family val="2"/>
      </rPr>
      <t>Budget Proposed :-</t>
    </r>
    <r>
      <rPr>
        <sz val="9"/>
        <rFont val="Verdana"/>
        <family val="2"/>
      </rPr>
      <t xml:space="preserve"> Rs 5 lakh, </t>
    </r>
    <r>
      <rPr>
        <b/>
        <u/>
        <sz val="9"/>
        <rFont val="Verdana"/>
        <family val="2"/>
      </rPr>
      <t>Remark :-</t>
    </r>
    <r>
      <rPr>
        <sz val="9"/>
        <rFont val="Verdana"/>
        <family val="2"/>
      </rPr>
      <t xml:space="preserve"> 
</t>
    </r>
    <r>
      <rPr>
        <b/>
        <u/>
        <sz val="9"/>
        <rFont val="Verdana"/>
        <family val="2"/>
      </rPr>
      <t>6. Activity Continued :-</t>
    </r>
    <r>
      <rPr>
        <sz val="9"/>
        <rFont val="Verdana"/>
        <family val="2"/>
      </rPr>
      <t xml:space="preserve"> GDM training- MO/SN/AYUSH, Budget Proposed :- @Rs 0.45 lakh per batch for 90 batches, total budget required is Rs 41.26 lakh, Remark :- 2 days training of Medical Offficers and SN. In 2019-20, out of 24 allotted batches- 12 batches training in completed till Nov'19. 50% of budget 471600 utilised. 90 batches proposed this year training of MO and SN posted up to PHC level in all 51 districts.
</t>
    </r>
    <r>
      <rPr>
        <b/>
        <sz val="9"/>
        <rFont val="Verdana"/>
        <family val="2"/>
      </rPr>
      <t>7. Activity Continued :-</t>
    </r>
    <r>
      <rPr>
        <sz val="9"/>
        <rFont val="Verdana"/>
        <family val="2"/>
      </rPr>
      <t xml:space="preserve"> GDM training- ANM/SN/LHV/Supervisor/LT, Budget Proposed :- @Rs 0.44 lakh per batch for 74 batches, budget required is Rs 27.72 lakh, Remark :- 2 days training of ANMs, LHV, supervisors in GDM testing, counselling, recording and reporting. In FY 2019-20 11 batches were alloted, out of them 5 training batches have been completed. 45% of budget utilized. For FY 2020-21 74 batches proposed to train ANMs posted at SHC-HWC.
</t>
    </r>
    <r>
      <rPr>
        <b/>
        <sz val="9"/>
        <rFont val="Verdana"/>
        <family val="2"/>
      </rPr>
      <t>8.Activity Continued :-</t>
    </r>
    <r>
      <rPr>
        <sz val="9"/>
        <rFont val="Verdana"/>
        <family val="2"/>
      </rPr>
      <t xml:space="preserve"> GDM Training for ASHA, Budget Proposed :- @Rs9600 per batch for 1308 batches, budget requird is Rs 125.56 lakh, Remark :- Half day training of ASHAs in GDM awareness. In FY 2019-20 163 batches were alloted, out of them  37 training batches have been completed. 23% of budget utilized. For FY 2020-21 1308 batches proposed to train ASHA in all districts.
</t>
    </r>
    <r>
      <rPr>
        <b/>
        <u/>
        <sz val="9"/>
        <rFont val="Verdana"/>
        <family val="2"/>
      </rPr>
      <t>9.Activity Continued :-</t>
    </r>
    <r>
      <rPr>
        <sz val="9"/>
        <rFont val="Verdana"/>
        <family val="2"/>
      </rPr>
      <t xml:space="preserve"> Program Managers training, </t>
    </r>
    <r>
      <rPr>
        <b/>
        <u/>
        <sz val="9"/>
        <rFont val="Verdana"/>
        <family val="2"/>
      </rPr>
      <t>Budget Proposed :-</t>
    </r>
    <r>
      <rPr>
        <sz val="9"/>
        <rFont val="Verdana"/>
        <family val="2"/>
      </rPr>
      <t xml:space="preserve"> @Rs 15500 per batch for 44 batches, budget required is Rs. 6.82 lakh, </t>
    </r>
    <r>
      <rPr>
        <b/>
        <u/>
        <sz val="9"/>
        <rFont val="Verdana"/>
        <family val="2"/>
      </rPr>
      <t>Remark :-</t>
    </r>
    <r>
      <rPr>
        <sz val="9"/>
        <rFont val="Verdana"/>
        <family val="2"/>
      </rPr>
      <t xml:space="preserve"> One day training of storekeepers, DEO, program managers in GDM logistic managament. In 7 districts 8 batches of program managers training were allotted. 2 batches have been completed and 25% budget has been spent.  One batch per district has been allotted for the new 44 districts.
</t>
    </r>
    <r>
      <rPr>
        <b/>
        <u/>
        <sz val="9"/>
        <rFont val="Verdana"/>
        <family val="2"/>
      </rPr>
      <t>10. Activity Continued :-</t>
    </r>
    <r>
      <rPr>
        <sz val="9"/>
        <rFont val="Verdana"/>
        <family val="2"/>
      </rPr>
      <t xml:space="preserve"> GDM sensitisation cum orientation meeting, Budget Proposed :- @Rs 0.13 lakh per batch for 18 batches, budget required is Rs. 2.34 lakh., Remark :- one GDM sensitisation cum orientation meeting each at new 44 districts implementing GDM program- meeting for program mangers (CMHO, CS, DHO-1, DHO 2, BMOs)and facility service providers- MO, LMO, SN I/C, Storekeeper)
</t>
    </r>
    <r>
      <rPr>
        <b/>
        <u/>
        <sz val="9"/>
        <rFont val="Verdana"/>
        <family val="2"/>
      </rPr>
      <t>11. ACtivity New :-</t>
    </r>
    <r>
      <rPr>
        <sz val="9"/>
        <rFont val="Verdana"/>
        <family val="2"/>
      </rPr>
      <t xml:space="preserve"> ASMAN ToT (State Level), </t>
    </r>
    <r>
      <rPr>
        <b/>
        <u/>
        <sz val="9"/>
        <rFont val="Verdana"/>
        <family val="2"/>
      </rPr>
      <t>Budget proposed :-</t>
    </r>
    <r>
      <rPr>
        <sz val="9"/>
        <rFont val="Verdana"/>
        <family val="2"/>
      </rPr>
      <t xml:space="preserve"> @Rs 1 lakh per ToT for 2 ToT, bbudget required is Rs. 2 lakh, </t>
    </r>
    <r>
      <rPr>
        <b/>
        <u/>
        <sz val="9"/>
        <rFont val="Verdana"/>
        <family val="2"/>
      </rPr>
      <t>Remark :-</t>
    </r>
    <r>
      <rPr>
        <sz val="9"/>
        <rFont val="Verdana"/>
        <family val="2"/>
      </rPr>
      <t xml:space="preserve"> Training of the relevant stakeholders on ASMAN application and its  rollout in the facilities. Participants- Program Coordinators, Nurse Mentor, Facility Representatives
</t>
    </r>
    <r>
      <rPr>
        <b/>
        <u/>
        <sz val="9"/>
        <color theme="9" tint="-0.249977111117893"/>
        <rFont val="Verdana"/>
        <family val="2"/>
      </rPr>
      <t>12. Activity New :-</t>
    </r>
    <r>
      <rPr>
        <sz val="9"/>
        <color theme="9" tint="-0.249977111117893"/>
        <rFont val="Verdana"/>
        <family val="2"/>
      </rPr>
      <t xml:space="preserve"> Quarterly ASMAN District Review, </t>
    </r>
    <r>
      <rPr>
        <b/>
        <u/>
        <sz val="9"/>
        <color theme="9" tint="-0.249977111117893"/>
        <rFont val="Verdana"/>
        <family val="2"/>
      </rPr>
      <t>Budget proposed:-</t>
    </r>
    <r>
      <rPr>
        <sz val="9"/>
        <color theme="9" tint="-0.249977111117893"/>
        <rFont val="Verdana"/>
        <family val="2"/>
      </rPr>
      <t xml:space="preserve"> @Rs 2500 per batch for 44 batches for 22 districts, total budget required is Rs. 16 lakhs, </t>
    </r>
    <r>
      <rPr>
        <b/>
        <u/>
        <sz val="9"/>
        <color theme="9" tint="-0.249977111117893"/>
        <rFont val="Verdana"/>
        <family val="2"/>
      </rPr>
      <t>Remark :-</t>
    </r>
    <r>
      <rPr>
        <sz val="9"/>
        <color theme="9" tint="-0.249977111117893"/>
        <rFont val="Verdana"/>
        <family val="2"/>
      </rPr>
      <t xml:space="preserve"> Review of ASMAN activities and perfomance at the district level on quarterly periodicity.</t>
    </r>
    <r>
      <rPr>
        <sz val="9"/>
        <rFont val="Verdana"/>
        <family val="2"/>
      </rPr>
      <t xml:space="preserve">
</t>
    </r>
    <r>
      <rPr>
        <b/>
        <u/>
        <sz val="9"/>
        <rFont val="Verdana"/>
        <family val="2"/>
      </rPr>
      <t>13. Activity Continued :-</t>
    </r>
    <r>
      <rPr>
        <sz val="9"/>
        <rFont val="Verdana"/>
        <family val="2"/>
      </rPr>
      <t xml:space="preserve"> PHFI Certificate course for women’s health initiative (CCWH), </t>
    </r>
    <r>
      <rPr>
        <b/>
        <u/>
        <sz val="9"/>
        <rFont val="Verdana"/>
        <family val="2"/>
      </rPr>
      <t>Budget proposed :-</t>
    </r>
    <r>
      <rPr>
        <sz val="9"/>
        <rFont val="Verdana"/>
        <family val="2"/>
      </rPr>
      <t xml:space="preserve"> total budget required is Rs. 42.98 lakhs, </t>
    </r>
    <r>
      <rPr>
        <b/>
        <u/>
        <sz val="9"/>
        <rFont val="Verdana"/>
        <family val="2"/>
      </rPr>
      <t>Remark :-</t>
    </r>
    <r>
      <rPr>
        <sz val="9"/>
        <rFont val="Verdana"/>
        <family val="2"/>
      </rPr>
      <t xml:space="preserve"> Training of 150 MOs on PHFI certificate course for women health initiatives is of 6 months duration. The budget of Rs 32.33 lakh has to be given to PHFI and it includes project cost, course fee, training module, and budget for monitoring and evaluation. The budget for monthly one day sessions at regional centers would be of Rs 10.65 lakh. Achievement - 152 Mos fom various health facility from state are under going training.Hands-on for cervical cancer screening was given to Mos under this training at roshni clinic.
</t>
    </r>
    <r>
      <rPr>
        <b/>
        <u/>
        <sz val="9"/>
        <rFont val="Verdana"/>
        <family val="2"/>
      </rPr>
      <t>14.Activity New :-</t>
    </r>
    <r>
      <rPr>
        <sz val="9"/>
        <rFont val="Verdana"/>
        <family val="2"/>
      </rPr>
      <t xml:space="preserve"> LEGAL INDEMNITY FOR EmOC/LSAS TRAINED DOCTORS PERFORMING C-SECTIONS, </t>
    </r>
    <r>
      <rPr>
        <b/>
        <u/>
        <sz val="9"/>
        <rFont val="Verdana"/>
        <family val="2"/>
      </rPr>
      <t>Budget Proposed :-</t>
    </r>
    <r>
      <rPr>
        <sz val="9"/>
        <rFont val="Verdana"/>
        <family val="2"/>
      </rPr>
      <t xml:space="preserve"> Rs 10 lakh, </t>
    </r>
    <r>
      <rPr>
        <b/>
        <u/>
        <sz val="9"/>
        <rFont val="Verdana"/>
        <family val="2"/>
      </rPr>
      <t>Remark :-</t>
    </r>
    <r>
      <rPr>
        <sz val="9"/>
        <rFont val="Verdana"/>
        <family val="2"/>
      </rPr>
      <t xml:space="preserve"> Legal Indemnity for EmOC and LSAS doctors. To indemnify EmOC and LSAS trained medical officers who are conducting C-sections in FRUs identified by Dept. of Public Health and Family Welfare. Indemnified by NHM against any monetary claims passed by court of Law arising out of death of the mother during or within 7 days of C-section. Indemnified for a maximum of Rs. 2 Lakhs per doctor/ Facility per case for a maximum of 4 cases per year per health facility. Includes legal fee costs and actual modality of defending the prosecuted doctor/health facility in court. BUDGET PROPOSED: Rs. 10 Lakhs (Lump sum).
</t>
    </r>
    <r>
      <rPr>
        <b/>
        <u/>
        <sz val="9"/>
        <rFont val="Verdana"/>
        <family val="2"/>
      </rPr>
      <t>15. Activity New :-</t>
    </r>
    <r>
      <rPr>
        <sz val="9"/>
        <rFont val="Verdana"/>
        <family val="2"/>
      </rPr>
      <t xml:space="preserve"> Block Review &amp; District level review meetings for NITI indicators ( Monthly),
</t>
    </r>
    <r>
      <rPr>
        <b/>
        <u/>
        <sz val="9"/>
        <rFont val="Verdana"/>
        <family val="2"/>
      </rPr>
      <t>16. Activity New :-</t>
    </r>
    <r>
      <rPr>
        <sz val="9"/>
        <rFont val="Verdana"/>
        <family val="2"/>
      </rPr>
      <t xml:space="preserve"> Supportive Supervision training to be clubbed with HRPW training of ANMs</t>
    </r>
    <r>
      <rPr>
        <b/>
        <u/>
        <sz val="9"/>
        <rFont val="Verdana"/>
        <family val="2"/>
      </rPr>
      <t xml:space="preserve">
17. Activity New :-</t>
    </r>
    <r>
      <rPr>
        <sz val="9"/>
        <rFont val="Verdana"/>
        <family val="2"/>
      </rPr>
      <t xml:space="preserve"> Training of PRI members in coordination with ASHA
</t>
    </r>
    <r>
      <rPr>
        <b/>
        <u/>
        <sz val="9"/>
        <rFont val="Verdana"/>
        <family val="2"/>
      </rPr>
      <t>18. Activity New :-</t>
    </r>
    <r>
      <rPr>
        <sz val="9"/>
        <rFont val="Verdana"/>
        <family val="2"/>
      </rPr>
      <t xml:space="preserve"> USG Training, </t>
    </r>
    <r>
      <rPr>
        <b/>
        <u/>
        <sz val="9"/>
        <rFont val="Verdana"/>
        <family val="2"/>
      </rPr>
      <t>Budget Proposed :-</t>
    </r>
    <r>
      <rPr>
        <sz val="9"/>
        <rFont val="Verdana"/>
        <family val="2"/>
      </rPr>
      <t xml:space="preserve"> @Rs 128370/- per batch for 16 batches, total budget required is Rs. 20.53 lakhs, </t>
    </r>
    <r>
      <rPr>
        <b/>
        <u/>
        <sz val="9"/>
        <rFont val="Verdana"/>
        <family val="2"/>
      </rPr>
      <t>Remark :-</t>
    </r>
    <r>
      <rPr>
        <sz val="9"/>
        <rFont val="Verdana"/>
        <family val="2"/>
      </rPr>
      <t xml:space="preserve"> PGMO/DGOs specially planned to trained for refresher training of Obstetric Sonography to ensure Sonography during ANC Check up. Total 20 batches of 2 participants per batches will be organized @128370/- per batch for 14 working days in Medical College Bhopal, Indore, Jabalpur &amp; Gwalior.
</t>
    </r>
    <r>
      <rPr>
        <b/>
        <u/>
        <sz val="9"/>
        <rFont val="Verdana"/>
        <family val="2"/>
      </rPr>
      <t>19. Activity New :-</t>
    </r>
    <r>
      <rPr>
        <sz val="9"/>
        <rFont val="Verdana"/>
        <family val="2"/>
      </rPr>
      <t xml:space="preserve"> PHFI Certificate Course in Healthcare Quality (CCHQ), </t>
    </r>
    <r>
      <rPr>
        <b/>
        <u/>
        <sz val="9"/>
        <rFont val="Verdana"/>
        <family val="2"/>
      </rPr>
      <t>Budget Proposed :-</t>
    </r>
    <r>
      <rPr>
        <sz val="9"/>
        <rFont val="Verdana"/>
        <family val="2"/>
      </rPr>
      <t xml:space="preserve"> @Rs 12.71 lakh per batch for 2 batches total budget required is Rs 25.43 lakhs, </t>
    </r>
    <r>
      <rPr>
        <b/>
        <u/>
        <sz val="9"/>
        <rFont val="Verdana"/>
        <family val="2"/>
      </rPr>
      <t>Remark :-</t>
    </r>
    <r>
      <rPr>
        <sz val="9"/>
        <rFont val="Verdana"/>
        <family val="2"/>
      </rPr>
      <t xml:space="preserve"> Training of 50 physicians or Nurses on PHFI Certificate Course in Healthcare Quality is a 6 days training. The budget for training is 2543045.5 lakh as project cost, course fee, training module, and budget for monitoring and evaluation.
</t>
    </r>
    <r>
      <rPr>
        <b/>
        <u/>
        <sz val="9"/>
        <rFont val="Verdana"/>
        <family val="2"/>
      </rPr>
      <t>20. Activity New :-</t>
    </r>
    <r>
      <rPr>
        <sz val="9"/>
        <rFont val="Verdana"/>
        <family val="2"/>
      </rPr>
      <t xml:space="preserve"> State Level Orientation of Help Desk Staff under SUMAN intervention, Budget Proposed :- Rs 6.50 lakhs, Remark :- (Stay arrangement, Breakfast, Lunch, High tea, Dinner, Banner, Training kit)
</t>
    </r>
    <r>
      <rPr>
        <b/>
        <u/>
        <sz val="9"/>
        <rFont val="Verdana"/>
        <family val="2"/>
      </rPr>
      <t>21. Activity :-</t>
    </r>
    <r>
      <rPr>
        <sz val="9"/>
        <rFont val="Verdana"/>
        <family val="2"/>
      </rPr>
      <t xml:space="preserve"> 2 Days orientation of Swasthya Samvaad Kendra Counsellors( HIV,STI and Female counselors) on EMTCT guidelines, </t>
    </r>
    <r>
      <rPr>
        <b/>
        <u/>
        <sz val="9"/>
        <rFont val="Verdana"/>
        <family val="2"/>
      </rPr>
      <t>Budget Proposed ;-</t>
    </r>
    <r>
      <rPr>
        <sz val="9"/>
        <rFont val="Verdana"/>
        <family val="2"/>
      </rPr>
      <t xml:space="preserve"> Rs. 5 lakhs (5 batch X Rs. 1 lac, 30 participant per batch), </t>
    </r>
    <r>
      <rPr>
        <b/>
        <u/>
        <sz val="9"/>
        <rFont val="Verdana"/>
        <family val="2"/>
      </rPr>
      <t>Remark :-</t>
    </r>
    <r>
      <rPr>
        <sz val="9"/>
        <rFont val="Verdana"/>
        <family val="2"/>
      </rPr>
      <t xml:space="preserve">  Orientation of 153 Counselors of 51 districts on EMTCT activities and protocols at RHFWT'C level
</t>
    </r>
    <r>
      <rPr>
        <b/>
        <u/>
        <sz val="9"/>
        <rFont val="Verdana"/>
        <family val="2"/>
      </rPr>
      <t>22. Activity :-</t>
    </r>
    <r>
      <rPr>
        <sz val="9"/>
        <rFont val="Verdana"/>
        <family val="2"/>
      </rPr>
      <t xml:space="preserve"> 1 Day Orientation of Medical Officers and Staff Nurse of  District Alirajpur,Bhopal,Barwani,Jhabua, Shivpuri,Sheopur on EMTCT Protocols, </t>
    </r>
    <r>
      <rPr>
        <b/>
        <u/>
        <sz val="9"/>
        <rFont val="Verdana"/>
        <family val="2"/>
      </rPr>
      <t>Budget Proposed :-</t>
    </r>
    <r>
      <rPr>
        <sz val="9"/>
        <rFont val="Verdana"/>
        <family val="2"/>
      </rPr>
      <t xml:space="preserve"> Rs 21 lakhs (14 batch X Rs. 1.5 Lac (25 participant per batch), </t>
    </r>
    <r>
      <rPr>
        <b/>
        <u/>
        <sz val="9"/>
        <rFont val="Verdana"/>
        <family val="2"/>
      </rPr>
      <t>Remark :-</t>
    </r>
    <r>
      <rPr>
        <sz val="9"/>
        <rFont val="Verdana"/>
        <family val="2"/>
      </rPr>
      <t xml:space="preserve"> Orientation of  143 Medical officer(No. of MO 2/DH, 1/CH ,1/CHC,1/PHC) and 195 Staff Nurse (No.of SN 4/DH,2/CH,1/CHC,1/PHC) on EMTCT activities and protocols at RHFWT'C level for 6 District as Alirajpur,Bhopal, Barwani,Jhabua,Shivpuri,Sheopur at RHFWTC</t>
    </r>
  </si>
  <si>
    <r>
      <rPr>
        <b/>
        <u/>
        <sz val="9"/>
        <rFont val="Verdana"/>
        <family val="2"/>
      </rPr>
      <t>1.Activity Continued:-</t>
    </r>
    <r>
      <rPr>
        <b/>
        <sz val="9"/>
        <rFont val="Verdana"/>
        <family val="2"/>
      </rPr>
      <t xml:space="preserve"> </t>
    </r>
    <r>
      <rPr>
        <sz val="9"/>
        <rFont val="Verdana"/>
        <family val="2"/>
      </rPr>
      <t>Printing and installation of Signage for LaQshya Facilities,</t>
    </r>
    <r>
      <rPr>
        <b/>
        <sz val="9"/>
        <rFont val="Verdana"/>
        <family val="2"/>
      </rPr>
      <t xml:space="preserve"> 
</t>
    </r>
    <r>
      <rPr>
        <b/>
        <u/>
        <sz val="9"/>
        <rFont val="Verdana"/>
        <family val="2"/>
      </rPr>
      <t>Budget Proposed :-</t>
    </r>
    <r>
      <rPr>
        <b/>
        <sz val="9"/>
        <rFont val="Verdana"/>
        <family val="2"/>
      </rPr>
      <t xml:space="preserve"> </t>
    </r>
    <r>
      <rPr>
        <sz val="9"/>
        <rFont val="Verdana"/>
        <family val="2"/>
      </rPr>
      <t xml:space="preserve">Rs. 298 lakh </t>
    </r>
    <r>
      <rPr>
        <b/>
        <u/>
        <sz val="9"/>
        <rFont val="Verdana"/>
        <family val="2"/>
      </rPr>
      <t>Remark :-</t>
    </r>
    <r>
      <rPr>
        <b/>
        <sz val="9"/>
        <rFont val="Verdana"/>
        <family val="2"/>
      </rPr>
      <t xml:space="preserve"> </t>
    </r>
    <r>
      <rPr>
        <sz val="9"/>
        <rFont val="Verdana"/>
        <family val="2"/>
      </rPr>
      <t xml:space="preserve">@Rs 1 lakh per institution for 72 civil hospitals, total budget Rs 72 lakh, @Rs. 50,000 per institution for 312 community health centres (CHCs), total budget Rs 156 lakh. For Forms and format budget proposed ;- Rs 70 lakhs - Remark - Record keeping in LR and M-OT has always been a shortcoming due to high patient load and scarcity of service providers. Unavailability of prescribed printed forms, formats, checklists and registers was a significant barrier in maintaining the quality and record keeping because most of the service providers were not aware of the standard quality management methods, clinical and administrative protocols and processes. Madhya Pradesh innovatively developed forms, formats, checklists and registers keeping in view the requirements of labour room and maternity OT for LaQshya certification. It is estimated that by implementing these documentation tools not only LaQshya score can be increased by 10-15 % but quality maintenance can also be improved significantly as it enables service providers and hospital administrators to monitor and evaluate quality of services efficiently. GOI has already forwarded these formats to other states to adapt. Madhya Pradesh will be implementing these formats in all LaQshya facilities.
</t>
    </r>
    <r>
      <rPr>
        <b/>
        <u/>
        <sz val="9"/>
        <rFont val="Verdana"/>
        <family val="2"/>
      </rPr>
      <t xml:space="preserve">2.Activity Continued :- </t>
    </r>
    <r>
      <rPr>
        <sz val="9"/>
        <rFont val="Verdana"/>
        <family val="2"/>
      </rPr>
      <t xml:space="preserve">All Maternal Health Registers , </t>
    </r>
    <r>
      <rPr>
        <b/>
        <u/>
        <sz val="9"/>
        <rFont val="Verdana"/>
        <family val="2"/>
      </rPr>
      <t>Budget Proposed :-</t>
    </r>
    <r>
      <rPr>
        <sz val="9"/>
        <rFont val="Verdana"/>
        <family val="2"/>
      </rPr>
      <t xml:space="preserve"> Rs 500 lakh, </t>
    </r>
    <r>
      <rPr>
        <b/>
        <u/>
        <sz val="9"/>
        <rFont val="Verdana"/>
        <family val="2"/>
      </rPr>
      <t>Remark :-</t>
    </r>
    <r>
      <rPr>
        <sz val="9"/>
        <rFont val="Verdana"/>
        <family val="2"/>
      </rPr>
      <t xml:space="preserve"> ANC Reg., LR Reg., Iron Sucrose Reg.,Referral Slip, PMSMA Reg.,Stationary for F-ICTC, GDM register for facility, GDM reporting formats, GDM cards, Manuals- ANM/MO/ASHA, F-ICTC Registers and reports 
</t>
    </r>
    <r>
      <rPr>
        <b/>
        <u/>
        <sz val="9"/>
        <color theme="7"/>
        <rFont val="Verdana"/>
        <family val="2"/>
      </rPr>
      <t>3.Activity Continued :-</t>
    </r>
    <r>
      <rPr>
        <sz val="9"/>
        <color theme="7"/>
        <rFont val="Verdana"/>
        <family val="2"/>
      </rPr>
      <t xml:space="preserve"> Printing Bed Head Tickets _MH,  </t>
    </r>
    <r>
      <rPr>
        <b/>
        <u/>
        <sz val="9"/>
        <color theme="7"/>
        <rFont val="Verdana"/>
        <family val="2"/>
      </rPr>
      <t>Budget Proposed :-</t>
    </r>
    <r>
      <rPr>
        <sz val="9"/>
        <color theme="7"/>
        <rFont val="Verdana"/>
        <family val="2"/>
      </rPr>
      <t xml:space="preserve"> @Rs 25 per case sheet for 1170000 case sheet, total budget required is Rs 292.5 lakh, </t>
    </r>
    <r>
      <rPr>
        <b/>
        <u/>
        <sz val="9"/>
        <color theme="7"/>
        <rFont val="Verdana"/>
        <family val="2"/>
      </rPr>
      <t>Remark :-</t>
    </r>
    <r>
      <rPr>
        <sz val="9"/>
        <color theme="7"/>
        <rFont val="Verdana"/>
        <family val="2"/>
      </rPr>
      <t xml:space="preserve"> Budget includes case sheet for LR, Obstetric ICU &amp; HDU and medical Colleges and ASMAN districts. </t>
    </r>
    <r>
      <rPr>
        <sz val="9"/>
        <rFont val="Verdana"/>
        <family val="2"/>
      </rPr>
      <t xml:space="preserve">
</t>
    </r>
  </si>
  <si>
    <r>
      <t xml:space="preserve">
</t>
    </r>
    <r>
      <rPr>
        <b/>
        <u/>
        <sz val="9"/>
        <color rgb="FFFF0000"/>
        <rFont val="Verdana"/>
        <family val="2"/>
      </rPr>
      <t>4.Activity Continued :-</t>
    </r>
    <r>
      <rPr>
        <sz val="9"/>
        <color rgb="FFFF0000"/>
        <rFont val="Verdana"/>
        <family val="2"/>
      </rPr>
      <t xml:space="preserve">  Vaccine carrier box, </t>
    </r>
    <r>
      <rPr>
        <b/>
        <u/>
        <sz val="9"/>
        <color rgb="FFFF0000"/>
        <rFont val="Verdana"/>
        <family val="2"/>
      </rPr>
      <t>Budget Proposed :-</t>
    </r>
    <r>
      <rPr>
        <sz val="9"/>
        <color rgb="FFFF0000"/>
        <rFont val="Verdana"/>
        <family val="2"/>
      </rPr>
      <t xml:space="preserve"> Rs 55 lakhs (Rs. 500 X 11000 Vaccine Box/box maintaining cold chain), </t>
    </r>
    <r>
      <rPr>
        <b/>
        <u/>
        <sz val="9"/>
        <color rgb="FFFF0000"/>
        <rFont val="Verdana"/>
        <family val="2"/>
      </rPr>
      <t>Remark :-</t>
    </r>
    <r>
      <rPr>
        <sz val="9"/>
        <color rgb="FFFF0000"/>
        <rFont val="Verdana"/>
        <family val="2"/>
      </rPr>
      <t xml:space="preserve"> For kits transportation 11,000  vaccine career box (for each Sub centre) x Rs.500
5. </t>
    </r>
    <r>
      <rPr>
        <b/>
        <sz val="9"/>
        <color rgb="FFFF0000"/>
        <rFont val="Verdana"/>
        <family val="2"/>
      </rPr>
      <t xml:space="preserve">Ongoing Activity FW- </t>
    </r>
    <r>
      <rPr>
        <sz val="9"/>
        <color rgb="FFFF0000"/>
        <rFont val="Verdana"/>
        <family val="2"/>
      </rPr>
      <t xml:space="preserve"> for transportation of FP commodities from  State ware house to divisional and district warehouses @ lumpsum 50000/-  per district and 100000/-  per subordinate district of division x 7 divisions. Total Rs. 76.00 Lakhs </t>
    </r>
  </si>
  <si>
    <r>
      <rPr>
        <b/>
        <sz val="10"/>
        <rFont val="Arial"/>
        <family val="2"/>
      </rPr>
      <t>New Activity-</t>
    </r>
    <r>
      <rPr>
        <sz val="10"/>
        <rFont val="Arial"/>
        <family val="2"/>
      </rPr>
      <t xml:space="preserve"> MH :- Soft Skills training for medical, paramedical and managerial staff has been proposed in all districts through Anandam deptt. of M.P. @Rs .30 lakh per district for 51 districts.</t>
    </r>
  </si>
  <si>
    <r>
      <rPr>
        <b/>
        <u/>
        <sz val="9"/>
        <rFont val="Verdana"/>
        <family val="2"/>
      </rPr>
      <t>1.Activity New :-</t>
    </r>
    <r>
      <rPr>
        <sz val="9"/>
        <rFont val="Verdana"/>
        <family val="2"/>
      </rPr>
      <t xml:space="preserve">  Mobility support to women for arranging referral transport her self in villages where network issues there., </t>
    </r>
    <r>
      <rPr>
        <b/>
        <u/>
        <sz val="9"/>
        <rFont val="Verdana"/>
        <family val="2"/>
      </rPr>
      <t>Budget Proposed :-</t>
    </r>
    <r>
      <rPr>
        <sz val="9"/>
        <rFont val="Verdana"/>
        <family val="2"/>
      </rPr>
      <t xml:space="preserve"> @Rs 500/- for per home delivery visit for 5000 cases, total budget required is Rs. 25 lakhs, Remark - High home deliveries Blocks - Pansemal (Barwani) - 20% HD, Pati (Barwani) - 54% HD, Sendhwa (Barwani) - 35%, Sondwa (Alirajpur) - 50% HD, Dahi (Dhar) - 26%, Gandhwani (Dhar) - 28%, Timarni (Harda) - 24%, Bhagwanpura (Khargone) - 44%, Jhiranya (Khargone) - 46%, Karahal (Shivpuri) - 36%, Kusmi (Sidhi) - 24%  Aspirational Districts </t>
    </r>
    <r>
      <rPr>
        <b/>
        <sz val="9"/>
        <rFont val="Verdana"/>
        <family val="2"/>
      </rPr>
      <t>Barwani:</t>
    </r>
    <r>
      <rPr>
        <sz val="9"/>
        <rFont val="Verdana"/>
        <family val="2"/>
      </rPr>
      <t xml:space="preserve"> Network shadow.Total villages network shadow: 88
Average deliveries affected by network : 3600 </t>
    </r>
    <r>
      <rPr>
        <b/>
        <sz val="9"/>
        <rFont val="Verdana"/>
        <family val="2"/>
      </rPr>
      <t>Damoh:</t>
    </r>
    <r>
      <rPr>
        <sz val="9"/>
        <rFont val="Verdana"/>
        <family val="2"/>
      </rPr>
      <t xml:space="preserve">
There are  10 Villages across Jabera, Tendukheda, Pathariya and Damoh where mobile network is not present. The total population of the villages is 25, 236.  around 100  deliveries would require this benefit, </t>
    </r>
    <r>
      <rPr>
        <b/>
        <sz val="9"/>
        <rFont val="Verdana"/>
        <family val="2"/>
      </rPr>
      <t>Singruali:</t>
    </r>
    <r>
      <rPr>
        <sz val="9"/>
        <rFont val="Verdana"/>
        <family val="2"/>
      </rPr>
      <t xml:space="preserve"> Network is not available in Approx. 10% area  Around 142 villages.
Total : Barwani (540); Damoh (100), Singruali (500): Total : 1100 BARRIERS TO INSTITUTIONAL DELIVERIES FOLDER ATTACHED Total Proposed Rs- 25.00 Lakhs 
(Ongoing Activity) 
1) State level work shop for District nodal officers/co-ordinators For capacity building &amp; training of District level nodal officers &amp; district coordinators @ 50000/-for each work shop (2 State level + 7 for each Divisional level = Total 9 work shop). Total Amount Rs. 4.50 Lakh.
(NewActivity) 
2)@  Rs. 15000/- per vehicle MDT android Device to be installed in 1456 Ambulances (606 Emergency ambulance +850 Janani Express vehicles for real time online monitoring of response time &amp; movement of vehicles. Application will be installed in MDT device, which will help in real time updation of Emergency case &amp; admission in destination hospital, which will help in quick response in treatment of the victim. Total Amount Rs. 218.40 Lakh
3) Requirement of Data server, Location based service  for integration of call center application with GPS portal. Location based service for Autolocate the caller locaation and autoassignment of Ambulances.Total Amount Rs. 400.00 Lakh.
</t>
    </r>
  </si>
  <si>
    <t>RI Program: Continued Activit, Approved since past two years under FMR 18.1 / 18.2</t>
  </si>
  <si>
    <t>Per Notified Tribal Blocks</t>
  </si>
  <si>
    <r>
      <t xml:space="preserve">Onging Activity- Differential Maintenance Cost for 57 SNCUs (Total Cost 976.00 lac) and Running Cost for 33 PICUs (Total Cost 165.00 lac). </t>
    </r>
    <r>
      <rPr>
        <b/>
        <sz val="10"/>
        <rFont val="Verdana"/>
        <family val="2"/>
      </rPr>
      <t>Annexure-1a &amp; 1b</t>
    </r>
  </si>
  <si>
    <r>
      <t xml:space="preserve">New Activity - 1. Budget for Repair &amp; Renovation for New 7 N-HDUs at District Hospital (Satna, Katni, Sheopur, Narsingpur, Chattarpur, Khandwa &amp; Jhabua) @ Rs. 7.00 lac per unit. (Total Cost 49.00 lac) </t>
    </r>
    <r>
      <rPr>
        <b/>
        <sz val="10"/>
        <rFont val="Verdana"/>
        <family val="2"/>
      </rPr>
      <t xml:space="preserve">Annexure-3a                                                   </t>
    </r>
    <r>
      <rPr>
        <sz val="10"/>
        <rFont val="Verdana"/>
        <family val="2"/>
      </rPr>
      <t xml:space="preserve">2.  Budget for Repair &amp; Renovation for New 17 Pediatric HDUs at District Hospital (Mandsaur, Shajapur, Sheopur, Ashoknagar, Gwalior, Raisen, Rajgarh, Tikamgarh, Panna, Dindori, Katni, Singrauli, Sidhi, Alirajpur, Jhabua, Khargone, Burhanpur) @ Rs. 10.00 lac per unit. (Total Cost 170.00 lac) </t>
    </r>
    <r>
      <rPr>
        <b/>
        <sz val="10"/>
        <rFont val="Verdana"/>
        <family val="2"/>
      </rPr>
      <t>Annexure-3b</t>
    </r>
    <r>
      <rPr>
        <sz val="10"/>
        <rFont val="Verdana"/>
        <family val="2"/>
      </rPr>
      <t xml:space="preserve">                                       3. Budget for Repair &amp; Renovation for New 6 PICUs at District Hospitals (Burhanpur, Bhind, Satna, Chattarpur, Narsingpur &amp; Dewas) @ Rs. 10.00 lac per unit are proposed. (Total Cost 60.00 lac) </t>
    </r>
    <r>
      <rPr>
        <b/>
        <sz val="10"/>
        <rFont val="Verdana"/>
        <family val="2"/>
      </rPr>
      <t>Annexure-3c</t>
    </r>
  </si>
  <si>
    <r>
      <t xml:space="preserve">New Activity - 1. Budget for Repair &amp; Renovation for 5 SNCUs at District Hospital Shivpuri, Raisen, Satna, Shahdol &amp; Mandsaur @ Rs. 10.00 lac per unit. (Total Cost 50.00 lac) </t>
    </r>
    <r>
      <rPr>
        <b/>
        <sz val="10"/>
        <rFont val="Verdana"/>
        <family val="2"/>
      </rPr>
      <t>Annexure-4a</t>
    </r>
    <r>
      <rPr>
        <sz val="10"/>
        <rFont val="Verdana"/>
        <family val="2"/>
      </rPr>
      <t xml:space="preserve">                                                                        2. Budget for Repair &amp; Renovation for 55 NBSUs at Aspirational Districts @ Rs. 2.75 lac per unit. (Total Cost 151.25 lac) </t>
    </r>
    <r>
      <rPr>
        <b/>
        <sz val="10"/>
        <rFont val="Verdana"/>
        <family val="2"/>
      </rPr>
      <t>Annexure-4b</t>
    </r>
    <r>
      <rPr>
        <sz val="10"/>
        <rFont val="Verdana"/>
        <family val="2"/>
      </rPr>
      <t xml:space="preserve">                                                           3. Budget for Repair &amp; Renovation for Pediatric Ward at all District Hospital @ Rs. 1.00 lac per unit are proposed. (Total Cost 51.00 lac) </t>
    </r>
    <r>
      <rPr>
        <b/>
        <sz val="10"/>
        <rFont val="Verdana"/>
        <family val="2"/>
      </rPr>
      <t>Annexure-4c</t>
    </r>
  </si>
  <si>
    <r>
      <t xml:space="preserve">New Activity - 1. Budget for Procurement of Equipment for 7 New N-HDU at Satna, Katni, Sheopur, Narsingpur, Chattarpur, Khandwa &amp; Jhabua @ Rs. 7.00 lac (Total Cost Rs.  49.00 lac).  </t>
    </r>
    <r>
      <rPr>
        <b/>
        <sz val="10"/>
        <rFont val="Verdana"/>
        <family val="2"/>
      </rPr>
      <t>Annexure-5a</t>
    </r>
    <r>
      <rPr>
        <sz val="10"/>
        <rFont val="Verdana"/>
        <family val="2"/>
      </rPr>
      <t xml:space="preserve">                                  2. Budget for Equipment for 17 New Pediatric HDUs at  Mandsaur, Shajapur, Sheopur, Ashoknagar, Gwalior, Raisen, Rajgarh, Tikamgarh, Panna, Dindori, Katni, Singrauli, Sidhi, Alirajpur, Jhabua, Khargone, Burhanpur @ Rs.  8.50 lac (Total Cost Rs. 144.50 lac). </t>
    </r>
    <r>
      <rPr>
        <b/>
        <sz val="10"/>
        <rFont val="Verdana"/>
        <family val="2"/>
      </rPr>
      <t>Annexure-5b</t>
    </r>
    <r>
      <rPr>
        <sz val="10"/>
        <rFont val="Verdana"/>
        <family val="2"/>
      </rPr>
      <t xml:space="preserve">                                                                                    3. Budget for Equipment for 6 New PICUs at Burhanpur, Bhind, Satna, Chattarpur, Narsingpur &amp; Dewas @ Rs. 42.50 lac (Total Cost Rs. 255.00 lac). </t>
    </r>
    <r>
      <rPr>
        <b/>
        <sz val="10"/>
        <rFont val="Verdana"/>
        <family val="2"/>
      </rPr>
      <t>Annexure-5c</t>
    </r>
    <r>
      <rPr>
        <sz val="10"/>
        <rFont val="Verdana"/>
        <family val="2"/>
      </rPr>
      <t xml:space="preserve"> </t>
    </r>
  </si>
  <si>
    <r>
      <t xml:space="preserve">New Activity - As per Directives of GoI. SAANS training to be implemented in each district of Madhya Pradesh. 1. Hand-Held Pulse Oximeter (200 Oximeter per district (One time cost) Nebulizer (200 Nebulizer per district)  for 51 districts (Total Cost 246.53 lac. </t>
    </r>
    <r>
      <rPr>
        <b/>
        <sz val="10"/>
        <rFont val="Verdana"/>
        <family val="2"/>
      </rPr>
      <t>Annexure - 6a</t>
    </r>
    <r>
      <rPr>
        <sz val="10"/>
        <rFont val="Verdana"/>
        <family val="2"/>
      </rPr>
      <t xml:space="preserve">      2. Establishment of SAANS Skill stations. Skill Stations to be established at 4 sites (3 RHFWTC Gwalior, Indore &amp; Jabalpur and 1 at State Level in J.P. Hospital / KNK Hospital Bhopal). Total Cost 12.00 lac </t>
    </r>
    <r>
      <rPr>
        <b/>
        <sz val="10"/>
        <rFont val="Verdana"/>
        <family val="2"/>
      </rPr>
      <t>Annexure - 6b</t>
    </r>
  </si>
  <si>
    <r>
      <rPr>
        <b/>
        <sz val="9"/>
        <color theme="1"/>
        <rFont val="Verdana"/>
        <family val="2"/>
      </rPr>
      <t xml:space="preserve">New Activity - 1. Budget for Procurement of Gap Filling Equipment for 46 SNCUs at District Hospitals (Total Cost Rs. 988.93 lac). Annexure - 7a                 2. Budget for Procurement of Gap Filling Equipment for 18 PICUs at District Hospitals (Total Cost Rs. 356.01 lac). Annexure-7b                                           3. Budget for Equipment for 55 New NBSUs at Aspirational Districts @ Rs. 2.75 lac (Total Cost Rs. 151.25). Annexure-7c Total 1496.19 LAkhs 
New Activity  CH-N - </t>
    </r>
    <r>
      <rPr>
        <sz val="9"/>
        <color theme="1"/>
        <rFont val="Verdana"/>
        <family val="2"/>
      </rPr>
      <t xml:space="preserve">  Procurement of essential CLMC Equipment for Medical College Rewa Total Proposed  Rs. 41.40 Lakhs See Annexure for Justification -CHN-A</t>
    </r>
  </si>
  <si>
    <r>
      <t xml:space="preserve">Onging Activity - </t>
    </r>
    <r>
      <rPr>
        <b/>
        <sz val="10"/>
        <rFont val="Verdana"/>
        <family val="2"/>
      </rPr>
      <t>Annexure-8</t>
    </r>
  </si>
  <si>
    <r>
      <t xml:space="preserve">Ongoing Activity - </t>
    </r>
    <r>
      <rPr>
        <b/>
        <sz val="10"/>
        <rFont val="Verdana"/>
        <family val="2"/>
      </rPr>
      <t>Annexure-9</t>
    </r>
  </si>
  <si>
    <r>
      <t xml:space="preserve">Ongoing Activity - </t>
    </r>
    <r>
      <rPr>
        <b/>
        <sz val="10"/>
        <color theme="1"/>
        <rFont val="Verdana"/>
        <family val="2"/>
      </rPr>
      <t>Annexure-10</t>
    </r>
  </si>
  <si>
    <r>
      <t xml:space="preserve">Ongoing Activity. </t>
    </r>
    <r>
      <rPr>
        <b/>
        <sz val="10"/>
        <color theme="1"/>
        <rFont val="Verdana"/>
        <family val="2"/>
      </rPr>
      <t>Annexure-11</t>
    </r>
  </si>
  <si>
    <r>
      <t xml:space="preserve">New Activity - As per Directives of GoI. SAANS training to be implemented in each district of Madhya Pradesh. Total 3 Batches per District @ Rs. 40,000/- training will be conducted at District Level. </t>
    </r>
    <r>
      <rPr>
        <b/>
        <sz val="10"/>
        <rFont val="Verdana"/>
        <family val="2"/>
      </rPr>
      <t>Annexure-12</t>
    </r>
  </si>
  <si>
    <r>
      <t xml:space="preserve">New activity : </t>
    </r>
    <r>
      <rPr>
        <sz val="9"/>
        <color theme="1"/>
        <rFont val="Verdana"/>
        <family val="2"/>
      </rPr>
      <t>Training of CLMC Staff on Functioning of CLMC See Annexure for CHN- Justification,</t>
    </r>
    <r>
      <rPr>
        <b/>
        <sz val="9"/>
        <color theme="1"/>
        <rFont val="Verdana"/>
        <family val="2"/>
      </rPr>
      <t xml:space="preserve">
New Activity - Observership of PICU. Annexure-13</t>
    </r>
  </si>
  <si>
    <r>
      <t xml:space="preserve">New Activity - (Printing of IMNCI Module) - </t>
    </r>
    <r>
      <rPr>
        <b/>
        <sz val="10"/>
        <color theme="1"/>
        <rFont val="Verdana"/>
        <family val="2"/>
      </rPr>
      <t>Annexure-14</t>
    </r>
  </si>
  <si>
    <r>
      <t xml:space="preserve">New Activity - As per directives of GoI. SAANS training to be implemented in each district of Madhya Pradesh. Total 6120 Module to be printed in 51 Districts @ Rs. 200/- per module. (120 Module per district @ Rs. 200/-. </t>
    </r>
    <r>
      <rPr>
        <b/>
        <sz val="10"/>
        <color theme="1"/>
        <rFont val="Verdana"/>
        <family val="2"/>
      </rPr>
      <t>Annexure-15</t>
    </r>
  </si>
  <si>
    <r>
      <t xml:space="preserve">Ongoing Activity- Printing of SNCU/ PICU Record Keeping Formats. </t>
    </r>
    <r>
      <rPr>
        <b/>
        <sz val="10"/>
        <color theme="1"/>
        <rFont val="Verdana"/>
        <family val="2"/>
      </rPr>
      <t>Annexure-16</t>
    </r>
  </si>
  <si>
    <t>New Activity. Annexure-17</t>
  </si>
  <si>
    <t>New Activity. Annexure-18</t>
  </si>
  <si>
    <t>New Activity. Annexure-19</t>
  </si>
  <si>
    <t>New Activity. Annexure-20</t>
  </si>
  <si>
    <t>ASHA Bulletin</t>
  </si>
  <si>
    <t>ASHA Phone In Program</t>
  </si>
  <si>
    <t>Honorarium budgeted as per migration of staff under time scale chart implemented . All new positions to be recruited at Base in time scale chart. Staff to be provided to components as below from total pool (HSS &amp; NUHM) -
In position  5 SNs  skill lab training
O5 SKIL Lab  Trainer SN- in Position(@35000 per Month)+ 30 SN Trainer New Proposed 
O3 SKIL Lab  Trainer MO- in Position(@66000 per Month)+ 4 MO Trainer New
Proposed(@66000 per Month)
Details as per State HR Annexure - 2020-21</t>
  </si>
  <si>
    <t xml:space="preserve">All Position for 12 Months
New Position - Consultant- MIS  @ 45000 1  Position was financially supported by NIHFW, New DehIi conduction of training activities at State Institute of Health, Management and Communication. Till  30 Sep,2019. position is required for planning, impementation of various training programs
New Position -Consultant- Reserch  @ 35000, 1  Position was financially supported by NIHFW, New DehIi conduction of training activities at State Institute of Health, Management and Communication. Till 30 Sep,2019. position is required for planning, impementation of various training programs
New Positions - Technical Assistant  @ 15000 4 Position were financially supported by NIHFW, New Delhi for  conduction of training activities at State Institute of Health, Management and Communication. TILL 30 Sep,2019. position is required for aasisiting in different office works various works such as Finance, MIS, Technical Support
</t>
  </si>
  <si>
    <t>Number of Post</t>
  </si>
  <si>
    <t>Number of Posts</t>
  </si>
  <si>
    <t>Honorarium budgeted as per migration of staff under time scale chart implemented . All new positions to be recruited at Base in time scale chart. RBSK PSU (3- In_position and 95 vacant position Carry forward from Last Year)
Details as per State HR Annexure - 2020-21</t>
  </si>
  <si>
    <t xml:space="preserve"> Honorarium budgeted as per migration of staff under time scale chart implemented . State proposes 26 positions - 2 in position _ Dental teachnician (12 months Salary) &amp; 24 vacant position(6 month Salary)  has been carried forward 
Details as per State HR Annexure - 2020-21</t>
  </si>
  <si>
    <t xml:space="preserve">Honorarium budgeted as per migration of staff under time scale chart implemented . All new positions to be recruited at Base in time scale chart. Vacancies budgeted for 6 months. 
Total 1206 positions proposed out of which 811 are in-position(12 month Salary)+ Rest 395 vacant positions Carry forward from Last year(6 Monnths) 
Details as per State HR Annexure - 2020-21
</t>
  </si>
  <si>
    <t>Honorarium budgeted as per migration of staff under time scale chart implemented . All new positions to be recruited at Base in time scale chart. Vacancies budgeted for 6 months.2 in position, 1 vacant position Carry forward from Last year(6 Monnths) 
1 New  Positions porposed for CHN SMART Unit AIIMS (9 Months)
Details as per State HR Annexure - 2020-21</t>
  </si>
  <si>
    <t>Honorarium budgeted as per migration of staff under time scale chart implemented . All new positions to be recruited at Base in time scale chart. Vacancies budgeted for 12 months.
26 In- Positions and 1 Vacant position carry forward from Last year(12Monnths) 
Details as per State HR Annexure - 2020-21</t>
  </si>
  <si>
    <t xml:space="preserve">
State proposes  honorarium for PGMOs (Range  from Rs 1,10,000 to 125000/- )
PGMOs 
18 in Position (12 month Salary)+ (13  +73) new position (3months) 
Details as per State HR Annexure - 2020-21</t>
  </si>
  <si>
    <t xml:space="preserve"> State proposes  honorarium for PGMOs (Range  of 1,10,000 to 125000/- )
Peditarician in posotion -50 (12 months),10 New position proposed( 8 for DEIC and 2 for Medical College), 93 vacant Posts has been Carry forward  from Last Year(3 MONTHS).
1 position dropped 
Details as per State HR Annexure - 2020-21</t>
  </si>
  <si>
    <t xml:space="preserve">
State proposes  honorarium for PGMOs (Range   from Rs 1,10,000 to 125000/- )
13 in Posiition(12 Montths) 106  positions proposed for 3 mionths. 
Details as per State HR Annexure - 2020-21</t>
  </si>
  <si>
    <t>State proposes  honorarium for PGMOs (Range  from Rs 1,10,000 to 125000/- )
1  exisiting in-position(12 Months)and 26 position(9 carry forward + 17 New prososed Maternal Health for (3 Months)
Details as per State HR Annexure - 2020-21</t>
  </si>
  <si>
    <t>State proposes  honorarium for PGMOs (Range  from Rs 1,10,000 to 125000/- )
13 inposition (12 months),38 vacant post Specialist (3 Months) proposed from  NPCDCS for District NCD
Details as per State HR Annexure - 2020-21</t>
  </si>
  <si>
    <t>State proposes  honorarium for PGMOs (Range  from Rs 1,10,000 to 125000/- )
4 In position(12 Months), 47 (11 carry forward+ 36 New position Proposed by NMHP (100000 for DPM &amp; 125000 for MD)(for 3 Months)
Details as per State HR Annexure - 2020-21</t>
  </si>
  <si>
    <t>1 in-position (12 Months)
Details as per State HR Annexure - 2020-21</t>
  </si>
  <si>
    <t>4 In-position + 1 vacancy carry forward for (12months) propsoed by NPCB
Details as per State HR Annexure - 2020-21</t>
  </si>
  <si>
    <t>1 In position (12 months) and 4vacant postion  + 1 New position Proposed for 3 months)
Details as per State HR Annexure - 2020-21</t>
  </si>
  <si>
    <t>51 New Position proposed from NOHP - for CHC@ 30000 per month/6 Months Salary proposed
Details as per State HR Annexure - 2020-21</t>
  </si>
  <si>
    <t>4 New Position proposed from NOHP - for DH/Medical collage  @ 15000 per month/6 Months Salary proposed
Details as per State HR Annexure - 2020-21</t>
  </si>
  <si>
    <t>Actual disbursement to staff shall be as per time scale chart enclosed as ready reckoner for Technical Cader.(@30000 per Month for 12 months)
400 new positions (Assistant Medical Officer AYUSH ) FOR 12 Months
Details as per State HR Annexure - 2020-21</t>
  </si>
  <si>
    <t>Actual disbursement to staff shall be as per time scale chart enclosed as ready reckoner for Technical Cader.
Details as per State HR Annexure - 2020-21</t>
  </si>
  <si>
    <t>Actual disbursement to staff shall be as per time scale chart enclosed as ready reckoner for Technical Cader.
161 In-position(12 months) and 539 New Position  (for 6 months) total: 700    
Post Name proposed by RBSK 700 MPW for RBSK Mobile Health Team (post of RBKS Pharamacist hase been renamed as MPW (RBKS MHT)
Details as per State HR Annexure - 2020-21</t>
  </si>
  <si>
    <t>1 New Position proposed by RBSK DEIC @ 1.10.000 per month/6 Months Salary proposed
Details as per State HR Annexure - 2020-21</t>
  </si>
  <si>
    <t>12 New Position proposed by RBSK DEIC @ 60,000 per Month/ 6 Months Salary
Details as per State HR Annexure - 2020-21</t>
  </si>
  <si>
    <t>11 In-position (1 Dental MO +10 Dental Surgeon DEIC by RBSK )+ 40 Vacant position  for 12 Months
Actual disbursement to staff shall be as per time scale chart enclosed as ready reckoner for Technical Cader.
Details as per State HR Annexure - 2020-21</t>
  </si>
  <si>
    <t>24 Inposition (12 month Salary)+ 83 Postion (51 New position  NPHCE for each DH +32 vacancy of DEIC &amp; REIC carry forward) for 6 Months
Actual disbursement to staff shall be as per time scale chart enclosed as ready reckoner for Technical Cader.
Details as per State HR Annexure - 2020-21</t>
  </si>
  <si>
    <t>13 In position(12 months) and New Proposed( 1 RBKS for DEIC Medical Collage
5 for REIC RBSK+42 Posts Carry forward ) for 6 months
Actual disbursement to staff shall be as per time scale chart enclosed as ready reckoner for Technical Cader.
Details as per State HR Annexure - 2020-21</t>
  </si>
  <si>
    <t>8 In position(12 Months)  + New Post  1 RBKS for REIC Medical Collage Total 56 Positions proposed as per Last Year sanction for 6 months
Actual disbursement to staff shall be as per time scale chart enclosed as ready reckoner for Technical Cader.
Details as per State HR Annexure - 2020-21</t>
  </si>
  <si>
    <t>16 inposition(12 months) and Rest 35 Porposed as per Last Year Santion  (Total 51posts for RBSK ( FOR RBSK AND  NPCB&amp; vi) @ 6 months Salary
Actual disbursement to staff shall be as per time scale chart enclosed as ready reckoner for Technical Cader.
Details as per State HR Annexure - 2020-21</t>
  </si>
  <si>
    <t>7 inposition(12 months) and Rest 49 Porposed(6 Months Salary) as per Lst Year Sanction  (Total 56 posts)
Actual disbursement to staff shall be as per time scale chart enclosed as ready reckoner for Technical Cader.
Details as per State HR Annexure - 2020-21</t>
  </si>
  <si>
    <t>22 inposition(12 months) and Rest 34 Porposed(6 Months Salary) as per Last Year Sanction  (Total 56 posts proposed)
Actual disbursement to staff shall be as per time scale chart enclosed as ready reckoner for Technical Cader.
Details as per State HR Annexure - 2020-21</t>
  </si>
  <si>
    <t>51 New position proposed from RBSK
Details as per State HR Annexure - 2020-21</t>
  </si>
  <si>
    <t>3 In position (12 months)
Remaining 9 vacant proposed + 3 new position for 6 Monhts salary ( Microbiologist* - C&amp;DST Lab and Microbiologist - IRL)
Actual disbursement to staff shall be as per time scale chart enclosed as ready reckoner for Technical Cader.
Details as per State HR Annexure - 2020-21</t>
  </si>
  <si>
    <t>51 New Position Psychiatric Social Worker @ DH Level@25000 per month for 6 Month
Details as per State HR Annexure - 2020-21</t>
  </si>
  <si>
    <t xml:space="preserve">132 In position(12 Month Salary),  Remaining 119(20 vacant position carry forward + 99 new position) proposed for 6 Month Salary from RNTCP
Details as per State HR Annexure - 2020-21
</t>
  </si>
  <si>
    <t>3 In position(12 Months) and 4 vacant  position proposed for 6 Months
Details as per State HR Annexure - 2020-21</t>
  </si>
  <si>
    <t>1 In position proposed  for 12 Months salary
Details as per State HR Annexure - 2020-21</t>
  </si>
  <si>
    <t xml:space="preserve">5 In Position (12 months) 
 and remaining 30 vacant position proposed for 6 Months 21 position dropped by QA
Divisional PMU, Refrigrator Mechanics - DPMU, Insect Collector)
Actual disbursement to staff shall be as per time scale chart enclosed as ready reckoner for Technical Cader.
Details as per State HR Annexure - 2020-21
</t>
  </si>
  <si>
    <t>2 new Position Proposed for 6 Months 
Details as per State HR Annexure - 2020-21</t>
  </si>
  <si>
    <r>
      <rPr>
        <sz val="11"/>
        <color theme="1"/>
        <rFont val="Calibri"/>
        <family val="2"/>
        <scheme val="minor"/>
      </rPr>
      <t>6 Position Proposed for 12 Months 
Details as per State HR Annexure - 2020-21</t>
    </r>
  </si>
  <si>
    <t>The State is implementing the unit in coordination with Atal Bihari School of Good Governance, &amp; the HR proposed is only for those who are to be deputed in these positions
 Details as in State HR Annexure 2020-21</t>
  </si>
  <si>
    <t xml:space="preserve">Proposed for State Program Manager base Salary @6500 for 6 month </t>
  </si>
  <si>
    <t>Vacancies budgeted at &lt; 5 years scales. 2 new position Sub Engineers (Civil) proposed
Details as in State HR Annexure 2020-21</t>
  </si>
  <si>
    <t>2 Posts (Quality Manager (Lab), CST coordinator (CST)) Has been Dropped 
Details as in State HR Annexure 2020-21</t>
  </si>
  <si>
    <t>Actual disbursement to staff shall be as per time scale chart enclosed as ready reckoner for Managerial Cader
7  In position(12 Months salary)
1 New Position: 1 State Accounant RNTCP @30000 per Monthx6 Months
Remaining 11 Posts proposed same as per from Last year approvals
Details as in State HR Annexure 2020-21</t>
  </si>
  <si>
    <t>Actual disbursement to staff shall be as per time scale chart enclosed as ready reckoner for Managerial Cader
13  In position(12 Months salary)
1  New Position: 1 Data Analysis Civil
Remaining 10 vacant Posts proposed same as per  Last year approvals
Details as in State HR Annexure 2020-21</t>
  </si>
  <si>
    <t>Disbursement as per time scale progression- 
Details as in State HR Annexure 2020-21</t>
  </si>
  <si>
    <t>Actual disbursement to staff shall be as per time scale chart enclosed as ready reckoner for Managerial Cader
141 In Position(12 Months)
New Position :51
51 New potision of District Consuktant CPHC has been porposed by Health and Wellness centers @ 30000 for 6 Months
Remaining 53  Posts proposed same as per Last year approvals for 6 Month
Details as in State HR Annexure 2020-21</t>
  </si>
  <si>
    <t>Actual disbursement to staff shall be as per time scale chart enclosed as ready reckoner for Managerial Cader
133 In Position(12 Months)
Dropped : 8 Positions of AH coordinator Has been Dropped
New position propsed 204:
51 New potision of Quality Monitor for ASMAN and LQSHYA for 6 Months @ 30000
153 New Posotion of Coordinator Help desk at high load facilities @20000 per month 6 Months
Remaining 55 Posts proposed same as per Last year approvals
Details as in State HR Annexure 2020-21</t>
  </si>
  <si>
    <t>Actual disbursement to staff shall be as per time scale chart enclosed as ready reckoner for Managerial Cader
97 In Position(12 Months)
Remaining   117 Posts proposed same as per  Last year approvals
Details as in State HR Annexure 2020-21</t>
  </si>
  <si>
    <t>Actual disbursement to staff shall be as per time scale chart enclosed as ready reckoner for Managerial Cader
329 In Position(12 Months)
Remaining   437 Posts proposed same as per  Last year approvals
Details as in State HR Annexure 2020-21</t>
  </si>
  <si>
    <t>Actual disbursement to staff shall be as per time scale chart enclosed as ready reckoner for Managerial Cader
91 In Position(12 Months)
Remaining   11 Posts proposed same as per  Last year approvals
Details as in State HR Annexure 2020-21</t>
  </si>
  <si>
    <t>All positions are outsourced  budgeted for 12 months.  
State proposes lumpsum amount for all Support Staff as per existing slabs of Collector Rate on unskilled manpower @ 7950 pm/-
All positions budgeted for 12 months with no increment as wages are revised halfyearly.
Details as per State HR Annexure - 2019-20</t>
  </si>
  <si>
    <t>Actual disbursement to staff shall be as per time scale chart enclosed as ready reckoner for Managerial Cader
48 In Position(12 Months)
Remaining   54 vacant Posts proposed same as per  Last year approvals + 1 New posotion porposed by civil 
Details as in State HR Annexure 2020-21</t>
  </si>
  <si>
    <t>Actual disbursement to staff shall be as per time scale chart enclosed as ready reckoner for Managerial Cader
187 In Position(12 Months)
Remaining   126 vacant Posts proposed same as per  Last year approvals
Details as in State HR Annexure 2020-21</t>
  </si>
  <si>
    <t>Actual disbursement to staff shall be as per time scale chart enclosed as ready reckoner for Managerial Cader
225 In Position(12 Months)
Remaining   88 vacant Posts proposed same as per  Last year approvals
Details as in State HR Annexure 2020-21</t>
  </si>
  <si>
    <t>Actual disbursement to staff shall be as per time scale chart enclosed as ready reckoner for Managerial Cader
270  In Position(12 Months)
Remaining   43 vacant Posts proposed same as per  Last year approvals
Details as in State HR Annexure 2020-21</t>
  </si>
  <si>
    <t>Actual disbursement to staff shall be as per time scale chart enclosed as ready reckoner for Managerial Cader
291  In Position(12 Months)
New 1009 Posts proposed ( 141 UPHCs,62 CDs and 208 Sanjeevani clinics) @ 10,000 population 
Details as in State HR nnexure 2020-21</t>
  </si>
  <si>
    <t>Actual disbursement to staff shall be as per time scale chart enclosed as ready reckoner for Managerial Cader
Out Of 522 SNs position Approved last year , 109 In Position(12 Months) + 413 vacant postion carry forward + 300 new posotion proposed
713 SNs (for 2x208 Sanjeevani+141 UPHCx2+62 CDx2) @ 20000month for 6 Months
Details as in State HR Annexure 2020-21</t>
  </si>
  <si>
    <t>No. of Lab 
Technician</t>
  </si>
  <si>
    <t>Actual disbursement to staff shall be as per time scale chart enclosed as ready reckoner for Managerial Cader
31 In Position(12 Months)
Remaining  5 vacant  Posts proposed same as per  Last year approvals
Details as in State HR Annexure 2020-21</t>
  </si>
  <si>
    <t>Actual disbursement to staff shall be as per time scale chart enclosed as ready reckoner for Managerial Cader
15 In Position(12 Moths)
New Position :334 Pharamacist proposed for 126 PHC + 208 Sanjeevani Clinic@ 15000 / 6 Months
Details as in State HR Annexure 2020-21</t>
  </si>
  <si>
    <t>Actual disbursement to staff shall be as per time scale chart enclosed as ready reckoner for Managerial Cader
Out of 85 position Approved in Last year , 121 In Position(12 Months)
New Position :243  proposed for 279 (208 Sanjivani+141 UPHC)
Details as in State HR Annexure 2020-21</t>
  </si>
  <si>
    <t>Actual disbursement to staff shall be as per time scale chart enclosed as ready reckoner for Managerial Cader
Post was proposed as  Urban Community Mobilizer 14 positions 
0 In Position(12 Months)
32 More Public Health Managers proposed @ 15000 for 6 Months
New Position :274  proposed for 279 (208 Sanjivani+141 UPHC)
Details as in State HR Annexure 2020-21</t>
  </si>
  <si>
    <t>Actual disbursement to staff shall be as per time scale chart enclosed as ready reckoner for Managerial Cader
68 In Position(12 Months)
Remaining   191 vacant Posts  to be OutSourced  State proposes lumpsum amount for all Support Staff as per existing slabs of Collector Rate on unskilled manpower @ 10185 pm/- 
Details as in State HR Annexure 2020-21</t>
  </si>
  <si>
    <t xml:space="preserve">2 Computer, Modem, Scanner, Printer, UPS etc for STC/STDC  
Amt Proposed for Procurement for TRUNAAT Machine @ 07X68=4.76 Crores
Amt. 02 Lakh proposed for procurement of LCD Projector (2 for State)
14 Racks for SDS, Bhopal &amp; 02 Trolley (Automatic) for SDS 
01 Electronic Weighing Machine 
Amt. proposed for procurement of 20 AC for Districts and 3 for SDS/STDC. 3 Electronic Display board,  
Amt. proposed for procurement of 18 Refrigerator for Districts
Running &amp; Maintenance cost of Backup generators at STDC/SDS, Bhopal@Rs.200000/-
Procurement of 700 Binocular microscope @30000*700= 2.10 Crores
Procurement of 100 florescent (LED) microscope @1,30,000*100=1.30 Lakhs
37 Computer, modem, scanner, printer, UPS etc for Districts   </t>
  </si>
  <si>
    <t>Amt. Proposed Rs.09.00 Lakh (@Rs.1500*600BM) for Maintenance of Binocular Microscopes
Amt. Proposed Rs.2.10 Lakh (@Rs.1500*140LFM) for Maintenance ofLED Fluorescent Microscope
Amt. Proposed Rs.4.00 Lakh (@Rs.100000*4 C&amp;DST Lab) for Maintenance of C&amp;DST lab Equipment</t>
  </si>
  <si>
    <t xml:space="preserve">Rs. 01 Crore budget proposed for procurement of drug as per instructions of GOI (25% drug Procurement budget to be available at State level for emergency situation) </t>
  </si>
  <si>
    <t>Rs.20 Lakhs to be budgetted under head B-10.6 of IEC at State level. Rest amount to be incorporate in CMHO-RNTCP head for ACSM activities at district level. 
Total Amt. Rs.1.00 crore</t>
  </si>
  <si>
    <t>Amt. Proposed for 100 Lakhs for Printing undertaken at State &amp; District Level</t>
  </si>
  <si>
    <t>Incentive for Pvt. Provider</t>
  </si>
  <si>
    <t>Incentive of Rs.500 for Pvt. Provider, Chemist, community volunteer, Patients or any  other to Notifying Patients and for Treatment outcome Rs.500  (Patients (60000*500)+(30000*500)=4.5Crore</t>
  </si>
  <si>
    <t>5 Districts in MP have 4 wheelers namely Sehore, Vidisha, Raisen, Rajgarh &amp; Bhopal (@1.80 lakhs per Year). 
POL &amp; Maintainence proposed for 283- STS @35000 per year &amp; 283 STLS, 52 DPC, 52 PMDT Coordinator @40000 per year &amp; for New recruited Staff.
POL &amp; Maintenance proposed for 09 Mobile Van unit (@44000 / Van/month)
Note: Number of Vehicle increase as compared to last year.
Total amt. proposed @250 lakh for POL and maintenance of two/ four wheelers</t>
  </si>
  <si>
    <t xml:space="preserve"> (a) Amt. Proposed for 1.00 Crore
To meet the janitorial expenses, electricity, telephone bills, data user charges, video conferencing charges, internet cost, fax bills, postage/courier, office stationery, office furniture for STCs (1) /STDCs(Bhopal) /DRTB Centers (9) /C&amp;DST laboratories (4) /DTCs (51) / TB Units /DMCs, display boards, repair of furniture, hiring of daily wage labour for loading and unloading of drugs, sputum transportation box, drug boxes for Cat IV / V, recruitment /procurement/ EOI/RFP advertisements, transportation of drugs from State drug store to district store, transportation of drugs from MP State to other states, office rental, legal purposes etc.                                  
Rs. 150 Per months Internet connection for 1103 TABLET /PALMTOP for Remote NIKSHAY Software Entries which will be provided by CTD 
(@1103x150x12=1985400)</t>
  </si>
  <si>
    <r>
      <t>New Activity :</t>
    </r>
    <r>
      <rPr>
        <sz val="9"/>
        <rFont val="Verdana"/>
        <family val="2"/>
      </rPr>
      <t xml:space="preserve"> 
</t>
    </r>
    <r>
      <rPr>
        <b/>
        <sz val="9"/>
        <rFont val="Verdana"/>
        <family val="2"/>
      </rPr>
      <t>Activity 1:</t>
    </r>
    <r>
      <rPr>
        <sz val="9"/>
        <rFont val="Verdana"/>
        <family val="2"/>
      </rPr>
      <t xml:space="preserve"> Rs. 100 Lakh Proposed this year out of Total Project Cost Rs. 2200.00 Lakh for Construciton of 100 Bedded MCH Center at DH Khandwa.
</t>
    </r>
    <r>
      <rPr>
        <b/>
        <sz val="9"/>
        <rFont val="Verdana"/>
        <family val="2"/>
      </rPr>
      <t>Activity 2:</t>
    </r>
    <r>
      <rPr>
        <sz val="9"/>
        <rFont val="Verdana"/>
        <family val="2"/>
      </rPr>
      <t xml:space="preserve"> Rs. 100 Lakh Proposed this year out of Total Project Cost Rs. 2200.00 Lakh for Construciton of 100 Bedded MCH Center at DH Jhabua.
</t>
    </r>
    <r>
      <rPr>
        <b/>
        <sz val="9"/>
        <rFont val="Verdana"/>
        <family val="2"/>
      </rPr>
      <t>Activity 3:</t>
    </r>
    <r>
      <rPr>
        <sz val="9"/>
        <rFont val="Verdana"/>
        <family val="2"/>
      </rPr>
      <t xml:space="preserve"> Rs. 100 Lakh Proposed this year out of Total Project Cost Rs. 3300.00 Lakh for Construciton of 150 Bedded MCH Center at DH Chhindwara.
</t>
    </r>
    <r>
      <rPr>
        <b/>
        <sz val="9"/>
        <rFont val="Verdana"/>
        <family val="2"/>
      </rPr>
      <t>Activity 4:</t>
    </r>
    <r>
      <rPr>
        <sz val="9"/>
        <rFont val="Verdana"/>
        <family val="2"/>
      </rPr>
      <t xml:space="preserve"> Rs. 100 Lakh Proposed this year out of Total Project Cost Rs. 1100.00 Lakh for Construciton of 50 Bedded MCH Center at DH Rajgarh.
</t>
    </r>
    <r>
      <rPr>
        <b/>
        <sz val="9"/>
        <rFont val="Verdana"/>
        <family val="2"/>
      </rPr>
      <t>Activity 5:</t>
    </r>
    <r>
      <rPr>
        <sz val="9"/>
        <rFont val="Verdana"/>
        <family val="2"/>
      </rPr>
      <t xml:space="preserve"> Rs. 100 Lakh Proposed this year out of Total Project Cost Rs. 1100.00 Lakh for Construciton of 50 Bedded MCH Center at DH Alirajpur.
</t>
    </r>
    <r>
      <rPr>
        <b/>
        <sz val="9"/>
        <rFont val="Verdana"/>
        <family val="2"/>
      </rPr>
      <t>Activity 6:</t>
    </r>
    <r>
      <rPr>
        <sz val="9"/>
        <rFont val="Verdana"/>
        <family val="2"/>
      </rPr>
      <t xml:space="preserve"> Rs. 100 Lakh Proposed this year out of Total Project Cost Rs. 500.00 Lakh for Extension of 50 Bedded Maternity Ward &amp; Ramp at PC Sethi Hospital Indore.
</t>
    </r>
    <r>
      <rPr>
        <b/>
        <sz val="9"/>
        <rFont val="Verdana"/>
        <family val="2"/>
      </rPr>
      <t>Activity 7:</t>
    </r>
    <r>
      <rPr>
        <sz val="9"/>
        <rFont val="Verdana"/>
        <family val="2"/>
      </rPr>
      <t xml:space="preserve"> Rs. 100 Lakh Proposed this year out of Total Project Cost Rs. 400.00 Lakh for Extension of 40 Bedded Maternity Ward District Hospital Shahdol.</t>
    </r>
    <r>
      <rPr>
        <b/>
        <sz val="9"/>
        <rFont val="Verdana"/>
        <family val="2"/>
      </rPr>
      <t/>
    </r>
  </si>
  <si>
    <r>
      <rPr>
        <b/>
        <sz val="9"/>
        <color theme="1"/>
        <rFont val="Verdana"/>
        <family val="2"/>
      </rPr>
      <t xml:space="preserve">New Activities - </t>
    </r>
    <r>
      <rPr>
        <sz val="9"/>
        <color theme="1"/>
        <rFont val="Verdana"/>
        <family val="2"/>
      </rPr>
      <t xml:space="preserve">
1. Dastak awards at div, dist, block  officials and field functionaries for maximum coverage of Dastak Activities
2. Incentive for Dastak Abhiyaan (ANMTC/Nursing Students) for screening in urban pockets
(15 days x Volunteers x 300 Rs.)
3. Non Monitory Incentive for Best Performing Teachers/AWWs in AMB Parameters
@ Rs. 300/- 
Per Block &amp; AWW per Quarter RS. 73.36 Lakhs 
See Annexure for Justification
</t>
    </r>
    <r>
      <rPr>
        <b/>
        <sz val="9"/>
        <color theme="1"/>
        <rFont val="Verdana"/>
        <family val="2"/>
      </rPr>
      <t>RI Program (on going activity with revised modalities):</t>
    </r>
    <r>
      <rPr>
        <sz val="9"/>
        <color theme="1"/>
        <rFont val="Verdana"/>
        <family val="2"/>
      </rPr>
      <t xml:space="preserve">
Since past two years the activity was approved under FMR 18.2 / 18.3 activity code C.7.2.b. The activity now has been  proposed with broader scope of work and also he implementation modality has been changed.
Operational cost for Comprehensive RI / SIA monitoring and strengthening VPD surveillance activities through Immunization field monitors. (Details annexed) Total Proposed Rs. 732.76 Lakhs</t>
    </r>
  </si>
  <si>
    <t>No of Units</t>
  </si>
  <si>
    <r>
      <rPr>
        <b/>
        <u/>
        <sz val="9"/>
        <rFont val="Verdana"/>
        <family val="2"/>
      </rPr>
      <t>New Activity :-</t>
    </r>
    <r>
      <rPr>
        <sz val="9"/>
        <rFont val="Verdana"/>
        <family val="2"/>
      </rPr>
      <t xml:space="preserve"> PG students of Department of Preventive and Social Medicine (PSM) and Obg may be involved in conducting studies/surveys for evaluation of maternal health service delivery- </t>
    </r>
    <r>
      <rPr>
        <b/>
        <u/>
        <sz val="9"/>
        <rFont val="Verdana"/>
        <family val="2"/>
      </rPr>
      <t>Budget Proposed –</t>
    </r>
    <r>
      <rPr>
        <sz val="9"/>
        <rFont val="Verdana"/>
        <family val="2"/>
      </rPr>
      <t xml:space="preserve"> Rs 25 lakh
New Activity :- Survey by institute of National Reputation by inviting EoI, for community behavior tracking survey Budget Proposed :- Rs. 50 lakhs 
With support of CHAI, NIPI and IHAT
</t>
    </r>
    <r>
      <rPr>
        <b/>
        <sz val="9"/>
        <rFont val="Verdana"/>
        <family val="2"/>
      </rPr>
      <t>New Activity-</t>
    </r>
    <r>
      <rPr>
        <sz val="9"/>
        <rFont val="Verdana"/>
        <family val="2"/>
      </rPr>
      <t xml:space="preserve"> Proposed by SHSRC- Rs. 70.00 Lakhs </t>
    </r>
  </si>
  <si>
    <t xml:space="preserve">IEC Activities for Free diagnostic services.For 51 facilities @50000/ rs budget required 25.50 laks  </t>
  </si>
  <si>
    <r>
      <rPr>
        <b/>
        <sz val="9"/>
        <rFont val="Verdana"/>
        <family val="2"/>
      </rPr>
      <t>New Acitvity -</t>
    </r>
    <r>
      <rPr>
        <sz val="9"/>
        <rFont val="Verdana"/>
        <family val="2"/>
      </rPr>
      <t xml:space="preserve"> 400 batches of NCD training in all districts  Details in Annex - 3.1.2.3</t>
    </r>
  </si>
  <si>
    <t>Ongoing Activity-Printing of RBSK cards and registers for MHT (100.0 lac card @ 1.5Rs)</t>
  </si>
  <si>
    <t>on going activity Under Budgeted.</t>
  </si>
  <si>
    <r>
      <t xml:space="preserve">1) </t>
    </r>
    <r>
      <rPr>
        <b/>
        <sz val="12"/>
        <color theme="1"/>
        <rFont val="Calibri"/>
        <family val="2"/>
        <scheme val="minor"/>
      </rPr>
      <t>Incentive for organizing YOGA sessions</t>
    </r>
    <r>
      <rPr>
        <sz val="12"/>
        <color theme="1"/>
        <rFont val="Calibri"/>
        <family val="2"/>
        <scheme val="minor"/>
      </rPr>
      <t xml:space="preserve"> - Rs 2500 per YOGA Trainer for 10 sessions in a month for 12 months = Rs 341.7 Lakhs
2) </t>
    </r>
    <r>
      <rPr>
        <b/>
        <sz val="12"/>
        <color theme="1"/>
        <rFont val="Calibri"/>
        <family val="2"/>
        <scheme val="minor"/>
      </rPr>
      <t>Incentive for organizing Wellness and outreach sessions</t>
    </r>
    <r>
      <rPr>
        <sz val="12"/>
        <color theme="1"/>
        <rFont val="Calibri"/>
        <family val="2"/>
        <scheme val="minor"/>
      </rPr>
      <t xml:space="preserve"> - Rs 250/session for 10 sessions in a month for 12 months for conducting wellness and outreach sessions for nutrition, healthy lifestyle and physical activities at SHC/VIllage level = Rs 341.7 Lakhs, Total HWC Proposals 686.40 Lakhs
</t>
    </r>
    <r>
      <rPr>
        <b/>
        <sz val="12"/>
        <color theme="1"/>
        <rFont val="Calibri"/>
        <family val="2"/>
        <scheme val="minor"/>
      </rPr>
      <t xml:space="preserve">Ongoing Activity- </t>
    </r>
    <r>
      <rPr>
        <sz val="12"/>
        <color theme="1"/>
        <rFont val="Calibri"/>
        <family val="2"/>
        <scheme val="minor"/>
      </rPr>
      <t>Incentives for  Bidding - Differential Care Incentives &amp; differential pay for MO PGMOs  Rs. 1500.00 Lakhs.</t>
    </r>
  </si>
  <si>
    <t>Details IT FMR 17.8 Annexures attached in it floder.</t>
  </si>
  <si>
    <t>Ongoing Activity- Under budgeted</t>
  </si>
  <si>
    <t xml:space="preserve">Ongoing Activity- 8619 SHCs Proposed @20000 total - 1723.80 Lakhs and 1607 Proposed @ Rs. 30000/SHC  to be developed as HWC, as per the DO of Government of India.
Proposed Budget = Rs 282.10 Lakhs for Other SHC Total 2205.90 Lakhs </t>
  </si>
  <si>
    <t>NO of SDH</t>
  </si>
  <si>
    <t>No of CHCs</t>
  </si>
  <si>
    <t xml:space="preserve">No of PHCs </t>
  </si>
  <si>
    <t>No of SHCs</t>
  </si>
  <si>
    <t>Ongoing Activity- Proposed for DVDMS.</t>
  </si>
  <si>
    <r>
      <rPr>
        <b/>
        <u/>
        <sz val="10"/>
        <rFont val="Verdana"/>
        <family val="2"/>
      </rPr>
      <t>Objective :-</t>
    </r>
    <r>
      <rPr>
        <sz val="10"/>
        <rFont val="Verdana"/>
        <family val="2"/>
      </rPr>
      <t xml:space="preserve"> 1. To raise awareness about the problem of sickle cell disease, its mode of transmission and how future transmission can possibly be prevented amongst the community &amp; Health care providers in these five districts..
2. To help establish screening for SCD upto the PHC level, and ensure referral of screen-positive cases/Samples to the laboratory where diagnostic testing for SCD can be done (upto CHC Level).
3. Training of Medical officers, medical specialists and gynaecologists at the facilities (District Hospital and CHC) in the care of patients with sickle cell disease and their follow up.
4. Ensure availability of diagnostics and drugs to help manage these patients
5. Ensure availability of blood without need for replacement, for patients with SCD requiring blood transfusions.
6. Detect Sickle gene among antenatal women, so that they can receive optimum care during pregnancy, childbirth and the postpartum period. For this we will Screen Pregnant women for the Sickle gene (trait or disease) and then screen the 5 close family members of those who test positive on screening. (Rationale - Pregnancy is a period of stress when sickle disease patients can possibly fall sick and die. And family members of the gene carriers are more likely to have the gene among them).
7. Detect sickle gene among the children whether they are school going children or Anganwadi children. Because in the first phase of the project we found in Anuppur that 70% of the patients are below 18 years. Logistically a large population is available for screening.
8. Create awareness among disease suffering patients through self-help (Support) groups, about strategies to prevent complications, drug compliance, early care seeking and what constitutes appropriate care. These groups can also advocate on other issues which bog them down, such as availability of drugs, blood, etc as well problems faced in school attendance, jobs, and entitlements.
</t>
    </r>
    <r>
      <rPr>
        <b/>
        <u/>
        <sz val="10"/>
        <rFont val="Verdana"/>
        <family val="2"/>
      </rPr>
      <t>Financial Implication :- Budget Proposed Rs 348.16 lakhs</t>
    </r>
    <r>
      <rPr>
        <sz val="10"/>
        <rFont val="Verdana"/>
        <family val="2"/>
      </rPr>
      <t xml:space="preserve"> (Training of LT - Rs 27.99 lakhs, Training of SN - Rs. 101.18 lakhs, Training of Doctors - Rs 13.30 lakhs, Installation of HB Electrophoresis machine - Rs 98.40 lakhs, Door to Door sickle screening of PW - Rs 40.78 lakhs, Linelisting of sickle patients and carriers - Rs 15.77 lakhs, Confirmatory test of all the positive cases by HB electrophoresis machine - Rs 50.74 lakhs)</t>
    </r>
  </si>
  <si>
    <r>
      <t xml:space="preserve">Please see Annexure 16.3.3.&amp; DCM &amp; BCM Internet Connectivity cost per month
</t>
    </r>
    <r>
      <rPr>
        <b/>
        <sz val="10"/>
        <color theme="1"/>
        <rFont val="Verdana"/>
        <family val="2"/>
      </rPr>
      <t>HWC- IT</t>
    </r>
    <r>
      <rPr>
        <sz val="10"/>
        <color theme="1"/>
        <rFont val="Verdana"/>
        <family val="2"/>
      </rPr>
      <t xml:space="preserve"> Support Recurring for HWCs at Rs 5000 per annum to 1139 HWC-PHCs. Proposed budget = Rs 56.95</t>
    </r>
  </si>
  <si>
    <r>
      <rPr>
        <b/>
        <u/>
        <sz val="9"/>
        <rFont val="Verdana"/>
        <family val="2"/>
      </rPr>
      <t>1. Activity (Continued) :-</t>
    </r>
    <r>
      <rPr>
        <sz val="9"/>
        <rFont val="Verdana"/>
        <family val="2"/>
      </rPr>
      <t xml:space="preserve">Divisional  level Review/Orientation meeting , </t>
    </r>
    <r>
      <rPr>
        <b/>
        <u/>
        <sz val="9"/>
        <rFont val="Verdana"/>
        <family val="2"/>
      </rPr>
      <t>Budget Proposed :-</t>
    </r>
    <r>
      <rPr>
        <sz val="9"/>
        <rFont val="Verdana"/>
        <family val="2"/>
      </rPr>
      <t xml:space="preserve">  </t>
    </r>
    <r>
      <rPr>
        <b/>
        <sz val="9"/>
        <rFont val="Verdana"/>
        <family val="2"/>
      </rPr>
      <t>Rs 10 lakh</t>
    </r>
    <r>
      <rPr>
        <sz val="9"/>
        <rFont val="Verdana"/>
        <family val="2"/>
      </rPr>
      <t xml:space="preserve">.@ Rs 1 lakh for each division for 7 division and Rs 3 lakhs for State and Divisional level review of all programe . </t>
    </r>
    <r>
      <rPr>
        <b/>
        <u/>
        <sz val="9"/>
        <rFont val="Verdana"/>
        <family val="2"/>
      </rPr>
      <t>Remark :-</t>
    </r>
    <r>
      <rPr>
        <sz val="9"/>
        <rFont val="Verdana"/>
        <family val="2"/>
      </rPr>
      <t xml:space="preserve"> Review of all MH activities including LaQshya, SUMAN, MDSR team mobility  for divisional review for 7 divisions, State organize the divisional level workshop to review the performance of the providers and provide them the further guidance to improve the CAC services. 
</t>
    </r>
    <r>
      <rPr>
        <b/>
        <u/>
        <sz val="9"/>
        <rFont val="Verdana"/>
        <family val="2"/>
      </rPr>
      <t>2. Activity (Continued):-</t>
    </r>
    <r>
      <rPr>
        <sz val="9"/>
        <rFont val="Verdana"/>
        <family val="2"/>
      </rPr>
      <t xml:space="preserve"> Hiring of Specialist on per case basis (Gyn, Anaes and Surgeon for conducting C-section and hysterectomy in CEmONC facilities), </t>
    </r>
    <r>
      <rPr>
        <b/>
        <u/>
        <sz val="9"/>
        <rFont val="Verdana"/>
        <family val="2"/>
      </rPr>
      <t>Budget Proposed :-</t>
    </r>
    <r>
      <rPr>
        <sz val="9"/>
        <rFont val="Verdana"/>
        <family val="2"/>
      </rPr>
      <t xml:space="preserve"> </t>
    </r>
    <r>
      <rPr>
        <b/>
        <sz val="9"/>
        <rFont val="Verdana"/>
        <family val="2"/>
      </rPr>
      <t>Rs 102 lakh</t>
    </r>
    <r>
      <rPr>
        <sz val="9"/>
        <rFont val="Verdana"/>
        <family val="2"/>
      </rPr>
      <t xml:space="preserve"> @ Rs 6800 each case for 1500 cases. </t>
    </r>
    <r>
      <rPr>
        <b/>
        <u/>
        <sz val="9"/>
        <rFont val="Verdana"/>
        <family val="2"/>
      </rPr>
      <t>Remark :-</t>
    </r>
    <r>
      <rPr>
        <sz val="9"/>
        <rFont val="Verdana"/>
        <family val="2"/>
      </rPr>
      <t xml:space="preserve"> Rs 3000/- for Gyn/ General Surgeon, Rs 2000/- Anaes, Rs 1500 for Followup visit and Rs 800/- for mobility on an average per case.  
</t>
    </r>
    <r>
      <rPr>
        <b/>
        <u/>
        <sz val="9"/>
        <rFont val="Verdana"/>
        <family val="2"/>
      </rPr>
      <t>3. Activity (Continued):-</t>
    </r>
    <r>
      <rPr>
        <b/>
        <sz val="9"/>
        <rFont val="Verdana"/>
        <family val="2"/>
      </rPr>
      <t xml:space="preserve"> </t>
    </r>
    <r>
      <rPr>
        <sz val="9"/>
        <rFont val="Verdana"/>
        <family val="2"/>
      </rPr>
      <t>Supportive supervision by Nursing Mentors at delivery point ,</t>
    </r>
    <r>
      <rPr>
        <b/>
        <sz val="9"/>
        <rFont val="Verdana"/>
        <family val="2"/>
      </rPr>
      <t xml:space="preserve"> </t>
    </r>
    <r>
      <rPr>
        <b/>
        <u/>
        <sz val="9"/>
        <rFont val="Verdana"/>
        <family val="2"/>
      </rPr>
      <t>Budget Proposed :-</t>
    </r>
    <r>
      <rPr>
        <b/>
        <sz val="9"/>
        <rFont val="Verdana"/>
        <family val="2"/>
      </rPr>
      <t xml:space="preserve"> </t>
    </r>
    <r>
      <rPr>
        <sz val="9"/>
        <rFont val="Verdana"/>
        <family val="2"/>
      </rPr>
      <t xml:space="preserve">Rs 54.0 lakh, </t>
    </r>
    <r>
      <rPr>
        <b/>
        <u/>
        <sz val="9"/>
        <rFont val="Verdana"/>
        <family val="2"/>
      </rPr>
      <t>Remark :-</t>
    </r>
    <r>
      <rPr>
        <sz val="9"/>
        <rFont val="Verdana"/>
        <family val="2"/>
      </rPr>
      <t xml:space="preserve"> 150 Nursing Mentors across the state @ Rs 2000/- per visit for 2 visits per months for 9 months. (2000*2*9*150=5400000).
</t>
    </r>
    <r>
      <rPr>
        <b/>
        <u/>
        <sz val="9"/>
        <rFont val="Verdana"/>
        <family val="2"/>
      </rPr>
      <t>4.Activity (Continued):-</t>
    </r>
    <r>
      <rPr>
        <sz val="9"/>
        <rFont val="Verdana"/>
        <family val="2"/>
      </rPr>
      <t xml:space="preserve"> Mentoring visit by Skills lab trainers, </t>
    </r>
    <r>
      <rPr>
        <b/>
        <u/>
        <sz val="9"/>
        <rFont val="Verdana"/>
        <family val="2"/>
      </rPr>
      <t>Budget Proposed :-</t>
    </r>
    <r>
      <rPr>
        <b/>
        <sz val="9"/>
        <rFont val="Verdana"/>
        <family val="2"/>
      </rPr>
      <t xml:space="preserve"> Rs 21 lakh </t>
    </r>
    <r>
      <rPr>
        <sz val="9"/>
        <rFont val="Verdana"/>
        <family val="2"/>
      </rPr>
      <t xml:space="preserve">@ Rs 3 lakh each Skills labr for 7 Skills lab. </t>
    </r>
    <r>
      <rPr>
        <b/>
        <u/>
        <sz val="9"/>
        <rFont val="Verdana"/>
        <family val="2"/>
      </rPr>
      <t>Remark :-</t>
    </r>
    <r>
      <rPr>
        <sz val="9"/>
        <rFont val="Verdana"/>
        <family val="2"/>
      </rPr>
      <t xml:space="preserve"> Mentoring visits proposed for 10 months @ Rs 3 lakh for all 7 Skills lab
</t>
    </r>
    <r>
      <rPr>
        <b/>
        <u/>
        <sz val="9"/>
        <rFont val="Verdana"/>
        <family val="2"/>
      </rPr>
      <t>5. Activity Continued :-</t>
    </r>
    <r>
      <rPr>
        <sz val="9"/>
        <rFont val="Verdana"/>
        <family val="2"/>
      </rPr>
      <t xml:space="preserve"> Public Private Partnership - Janani SahyogiYojana, </t>
    </r>
    <r>
      <rPr>
        <b/>
        <u/>
        <sz val="9"/>
        <rFont val="Verdana"/>
        <family val="2"/>
      </rPr>
      <t>Budget Proposed :-</t>
    </r>
    <r>
      <rPr>
        <sz val="9"/>
        <rFont val="Verdana"/>
        <family val="2"/>
      </rPr>
      <t xml:space="preserve"> Rs 54 lakh, </t>
    </r>
    <r>
      <rPr>
        <b/>
        <u/>
        <sz val="9"/>
        <rFont val="Verdana"/>
        <family val="2"/>
      </rPr>
      <t>Remark :-</t>
    </r>
    <r>
      <rPr>
        <sz val="9"/>
        <rFont val="Verdana"/>
        <family val="2"/>
      </rPr>
      <t xml:space="preserve"> Rs 50 Lakhs for Padhar Hospital Betul, Rs 4 lakh for Janki Kund Chikitsalaya Satna
</t>
    </r>
    <r>
      <rPr>
        <b/>
        <u/>
        <sz val="9"/>
        <rFont val="Verdana"/>
        <family val="2"/>
      </rPr>
      <t>6.Activity New:-</t>
    </r>
    <r>
      <rPr>
        <sz val="9"/>
        <rFont val="Verdana"/>
        <family val="2"/>
      </rPr>
      <t xml:space="preserve"> Mobility support to Gynecologist for Block level visit to ANC clinic for HRPW Batching Matching, </t>
    </r>
    <r>
      <rPr>
        <b/>
        <u/>
        <sz val="9"/>
        <rFont val="Verdana"/>
        <family val="2"/>
      </rPr>
      <t>Budget proposed :-</t>
    </r>
    <r>
      <rPr>
        <sz val="9"/>
        <rFont val="Verdana"/>
        <family val="2"/>
      </rPr>
      <t xml:space="preserve"> Rs. 9.80 lakh, </t>
    </r>
    <r>
      <rPr>
        <b/>
        <u/>
        <sz val="9"/>
        <rFont val="Verdana"/>
        <family val="2"/>
      </rPr>
      <t>Remark :-</t>
    </r>
    <r>
      <rPr>
        <sz val="9"/>
        <rFont val="Verdana"/>
        <family val="2"/>
      </rPr>
      <t xml:space="preserve"> (Rs 2500*2 visit*35 district*10 month)
</t>
    </r>
    <r>
      <rPr>
        <b/>
        <u/>
        <sz val="9"/>
        <rFont val="Verdana"/>
        <family val="2"/>
      </rPr>
      <t>8.Activity :-</t>
    </r>
    <r>
      <rPr>
        <sz val="9"/>
        <rFont val="Verdana"/>
        <family val="2"/>
      </rPr>
      <t xml:space="preserve"> Maternal nutrition Program in MP, </t>
    </r>
    <r>
      <rPr>
        <b/>
        <u/>
        <sz val="9"/>
        <rFont val="Verdana"/>
        <family val="2"/>
      </rPr>
      <t>Budget Proposed :-</t>
    </r>
    <r>
      <rPr>
        <sz val="9"/>
        <rFont val="Verdana"/>
        <family val="2"/>
      </rPr>
      <t xml:space="preserve"> Rs 4.50 lakhs (For training - @Rs 0.30 lakh per batch for 5 batch, Rs 1.50 lakh and Incentive for Students - @Rs 500/- per student per month for 10 -12 Students for 12 months for 5 districts, budget required is Rs. 3 lakhs), </t>
    </r>
    <r>
      <rPr>
        <b/>
        <u/>
        <sz val="9"/>
        <rFont val="Verdana"/>
        <family val="2"/>
      </rPr>
      <t>Remark:-</t>
    </r>
    <r>
      <rPr>
        <sz val="9"/>
        <rFont val="Verdana"/>
        <family val="2"/>
      </rPr>
      <t xml:space="preserve"> Objective of the innovation :- Improve the coverage and quality of counselling for maternal nutrition during ANC period in 5 major districts - Bhopal, Gwalior, Indore, Jabalpur and Dhar. Activities Involved :- Training of Home science students (local college) in 5 districts, providing material for counselling to students by NI, provide an incentive of 500/- per month + appreciation certificate from NHM to each student.
</t>
    </r>
    <r>
      <rPr>
        <b/>
        <u/>
        <sz val="9"/>
        <rFont val="Verdana"/>
        <family val="2"/>
      </rPr>
      <t>9.Activity Continued :-</t>
    </r>
    <r>
      <rPr>
        <sz val="9"/>
        <rFont val="Verdana"/>
        <family val="2"/>
      </rPr>
      <t xml:space="preserve"> MAINTAINENCE OF EXISTING OBS ICU/HDU, </t>
    </r>
    <r>
      <rPr>
        <b/>
        <u/>
        <sz val="9"/>
        <rFont val="Verdana"/>
        <family val="2"/>
      </rPr>
      <t>Budget Proposed :-</t>
    </r>
    <r>
      <rPr>
        <sz val="9"/>
        <rFont val="Verdana"/>
        <family val="2"/>
      </rPr>
      <t xml:space="preserve"> Rs 16 lakh, </t>
    </r>
    <r>
      <rPr>
        <b/>
        <u/>
        <sz val="9"/>
        <rFont val="Verdana"/>
        <family val="2"/>
      </rPr>
      <t>Remark :-</t>
    </r>
    <r>
      <rPr>
        <sz val="9"/>
        <rFont val="Verdana"/>
        <family val="2"/>
      </rPr>
      <t xml:space="preserve"> Rs. 1 Lakh for maintenance of existing 16 OBS ICU/HDU = Rs. 16 Lakhs.
</t>
    </r>
    <r>
      <rPr>
        <b/>
        <u/>
        <sz val="9"/>
        <rFont val="Verdana"/>
        <family val="2"/>
      </rPr>
      <t>10. Activity New :-Implementation of SUMAN Guidelines</t>
    </r>
    <r>
      <rPr>
        <sz val="9"/>
        <rFont val="Verdana"/>
        <family val="2"/>
      </rPr>
      <t xml:space="preserve">,  </t>
    </r>
    <r>
      <rPr>
        <b/>
        <u/>
        <sz val="9"/>
        <rFont val="Verdana"/>
        <family val="2"/>
      </rPr>
      <t>Budget proposed :-</t>
    </r>
    <r>
      <rPr>
        <sz val="9"/>
        <rFont val="Verdana"/>
        <family val="2"/>
      </rPr>
      <t xml:space="preserve"> Rs 698.50 lakhs. 
</t>
    </r>
    <r>
      <rPr>
        <b/>
        <sz val="9"/>
        <rFont val="Verdana"/>
        <family val="2"/>
      </rPr>
      <t>1.</t>
    </r>
    <r>
      <rPr>
        <sz val="9"/>
        <rFont val="Verdana"/>
        <family val="2"/>
      </rPr>
      <t xml:space="preserve"> Help Desk at High delivery load 159 facilities :- </t>
    </r>
    <r>
      <rPr>
        <b/>
        <u/>
        <sz val="9"/>
        <rFont val="Verdana"/>
        <family val="2"/>
      </rPr>
      <t>Budget Proposed :-</t>
    </r>
    <r>
      <rPr>
        <sz val="9"/>
        <rFont val="Verdana"/>
        <family val="2"/>
      </rPr>
      <t xml:space="preserve"> 688.50 lakhs ,Remark :- Salary for DEO - @Rs 10000/-per month per DEO * 3 DEOs*09 month = Rs. 2.70 lakhs, Salary for Team Leader - @Rs 20000/- per month* 1 Team leader for *09 month = Rs 1.80 lakhs,  Total </t>
    </r>
    <r>
      <rPr>
        <b/>
        <sz val="9"/>
        <rFont val="Verdana"/>
        <family val="2"/>
      </rPr>
      <t xml:space="preserve">Rs 4.50 lakhs per facility for 153 facility total budget required is Rs. 688.50 budget </t>
    </r>
    <r>
      <rPr>
        <sz val="9"/>
        <rFont val="Verdana"/>
        <family val="2"/>
      </rPr>
      <t xml:space="preserve">for established 153 Suman Help Desk across the state for facilitating services to HRP and as grievance rederssal counter.
</t>
    </r>
    <r>
      <rPr>
        <b/>
        <sz val="9"/>
        <rFont val="Verdana"/>
        <family val="2"/>
      </rPr>
      <t>2.</t>
    </r>
    <r>
      <rPr>
        <sz val="9"/>
        <rFont val="Verdana"/>
        <family val="2"/>
      </rPr>
      <t xml:space="preserve"> Orientation on respectful maternity care, Birthing position and Physiological cord clemping in 10 districts hospitals (LaQshya Certified), </t>
    </r>
    <r>
      <rPr>
        <b/>
        <u/>
        <sz val="9"/>
        <rFont val="Verdana"/>
        <family val="2"/>
      </rPr>
      <t>Budget Proposed :- Rs. 10 lakhs</t>
    </r>
    <r>
      <rPr>
        <sz val="9"/>
        <rFont val="Verdana"/>
        <family val="2"/>
      </rPr>
      <t xml:space="preserve">
</t>
    </r>
    <r>
      <rPr>
        <b/>
        <sz val="9"/>
        <rFont val="Verdana"/>
        <family val="2"/>
      </rPr>
      <t>3</t>
    </r>
    <r>
      <rPr>
        <sz val="9"/>
        <rFont val="Verdana"/>
        <family val="2"/>
      </rPr>
      <t xml:space="preserve">. Incentive for reporting Maternal Deaths, Budget Proposed :- @ Rs 1000/- per reporting for 1000 cases, </t>
    </r>
    <r>
      <rPr>
        <b/>
        <sz val="9"/>
        <rFont val="Verdana"/>
        <family val="2"/>
      </rPr>
      <t>total budget required is Rs 10 lakhs.</t>
    </r>
    <r>
      <rPr>
        <sz val="9"/>
        <rFont val="Verdana"/>
        <family val="2"/>
      </rPr>
      <t xml:space="preserve">
</t>
    </r>
    <r>
      <rPr>
        <b/>
        <u/>
        <sz val="9"/>
        <color theme="1"/>
        <rFont val="Verdana"/>
        <family val="2"/>
      </rPr>
      <t/>
    </r>
  </si>
  <si>
    <t>Incentive for reporting Maternal Deaths, Budget Proposed :- @ Rs 1000/- per reporting for 1000 cases, total budget required is Rs 10 lakhs.</t>
  </si>
  <si>
    <t>4.Furbishing / redesigning of Help desk counter, Budget Proposed :- @ Rs 0.60 lakh per Help Desk for 153 help desk total budget required is Rs 91.80 lakhs, Remark :-  (Help desk counter 75 - 100 sq ft ( with allunuminum partition and Furniture which include L- SHAPE table, 02 office chair and one Almirah)
8.Activity New :- Purchasing of Computer and Printer with scanner and internet for SUMAN help desk, Budget Proposed :- Rs 91.40 lakhs, Remark :- @Rs 60000/- per computer for 153 help desk, total budget required is Rs. 91.80 lakh</t>
  </si>
  <si>
    <r>
      <rPr>
        <b/>
        <u/>
        <sz val="9"/>
        <rFont val="Verdana"/>
        <family val="2"/>
      </rPr>
      <t>1.Activity (Continued)</t>
    </r>
    <r>
      <rPr>
        <sz val="9"/>
        <rFont val="Verdana"/>
        <family val="2"/>
      </rPr>
      <t xml:space="preserve"> :- Civil work for eastablishment of Obstetric ICUs/ HDUs , </t>
    </r>
    <r>
      <rPr>
        <b/>
        <u/>
        <sz val="9"/>
        <rFont val="Verdana"/>
        <family val="2"/>
      </rPr>
      <t>Budget Proposed :-</t>
    </r>
    <r>
      <rPr>
        <sz val="9"/>
        <rFont val="Verdana"/>
        <family val="2"/>
      </rPr>
      <t xml:space="preserve"> Rs 180 lakh, </t>
    </r>
    <r>
      <rPr>
        <b/>
        <u/>
        <sz val="9"/>
        <rFont val="Verdana"/>
        <family val="2"/>
      </rPr>
      <t>Remark :-</t>
    </r>
    <r>
      <rPr>
        <sz val="9"/>
        <rFont val="Verdana"/>
        <family val="2"/>
      </rPr>
      <t xml:space="preserve"> Civil work will be required for establishment of 9 Obs ICU/HDU in District hospitals.  Budget Proposed :- Rs 180 lakh @ Rs 20 lakh per Obs ICU/HDU for 9 Obs ICU/HDU . Remark :- Rs 180 lakh will be required for civil work of for 5 District Hospitals- Khandwa, Datia, Rewa, Hoshangabd, Balaghat. (b)for 3 other institutions- Indira Gandhi Hospital-Bhopal, Jawaharlal Nehru Hospital- Bhopal and KNK Hospital- Bhopal (c) For establishing OBS ICU in Bundelkhand Medical College, Sagar.</t>
    </r>
    <r>
      <rPr>
        <sz val="9"/>
        <color rgb="FFFF0000"/>
        <rFont val="Verdana"/>
        <family val="2"/>
      </rPr>
      <t xml:space="preserve">
</t>
    </r>
    <r>
      <rPr>
        <b/>
        <u/>
        <sz val="9"/>
        <rFont val="Verdana"/>
        <family val="2"/>
      </rPr>
      <t>2.Activity  (Continued) :-</t>
    </r>
    <r>
      <rPr>
        <sz val="9"/>
        <rFont val="Verdana"/>
        <family val="2"/>
      </rPr>
      <t xml:space="preserve"> Procurement of USG machine for CEmONC facilities, </t>
    </r>
    <r>
      <rPr>
        <b/>
        <u/>
        <sz val="9"/>
        <rFont val="Verdana"/>
        <family val="2"/>
      </rPr>
      <t>Budget Proposed :-</t>
    </r>
    <r>
      <rPr>
        <sz val="9"/>
        <rFont val="Verdana"/>
        <family val="2"/>
      </rPr>
      <t xml:space="preserve"> @ Rs 10.25 lakh per machine for 10 machine, total budget proposed Rs.102.5 lakh,</t>
    </r>
    <r>
      <rPr>
        <b/>
        <u/>
        <sz val="9"/>
        <rFont val="Verdana"/>
        <family val="2"/>
      </rPr>
      <t xml:space="preserve"> Remark :- </t>
    </r>
    <r>
      <rPr>
        <sz val="9"/>
        <rFont val="Verdana"/>
        <family val="2"/>
      </rPr>
      <t xml:space="preserve"> Budget Proposed Rs. 102.50 lakh for procurement of 10 USG machine @ Rs 10.25 lakh per machine</t>
    </r>
    <r>
      <rPr>
        <sz val="9"/>
        <color rgb="FFFF0000"/>
        <rFont val="Verdana"/>
        <family val="2"/>
      </rPr>
      <t xml:space="preserve">. 
</t>
    </r>
    <r>
      <rPr>
        <b/>
        <u/>
        <sz val="9"/>
        <rFont val="Verdana"/>
        <family val="2"/>
      </rPr>
      <t>3.Activity (Continued) :-</t>
    </r>
    <r>
      <rPr>
        <sz val="9"/>
        <rFont val="Verdana"/>
        <family val="2"/>
      </rPr>
      <t xml:space="preserve"> Creating CAC model center at CH Maihar Satna, </t>
    </r>
    <r>
      <rPr>
        <b/>
        <u/>
        <sz val="9"/>
        <rFont val="Verdana"/>
        <family val="2"/>
      </rPr>
      <t>Budget Proposed :-</t>
    </r>
    <r>
      <rPr>
        <sz val="9"/>
        <rFont val="Verdana"/>
        <family val="2"/>
      </rPr>
      <t xml:space="preserve"> Rs 10 lakh, </t>
    </r>
    <r>
      <rPr>
        <b/>
        <u/>
        <sz val="9"/>
        <rFont val="Verdana"/>
        <family val="2"/>
      </rPr>
      <t>Remark :-</t>
    </r>
    <r>
      <rPr>
        <b/>
        <sz val="9"/>
        <rFont val="Verdana"/>
        <family val="2"/>
      </rPr>
      <t xml:space="preserve"> </t>
    </r>
    <r>
      <rPr>
        <sz val="9"/>
        <rFont val="Verdana"/>
        <family val="2"/>
      </rPr>
      <t xml:space="preserve">The major objective to create the modal cac center are to develop seaprate MTP OT and stregntheing CAC training center for Comprehensive Abortion Care services and improved the CAC training quality. </t>
    </r>
    <r>
      <rPr>
        <b/>
        <u/>
        <sz val="9"/>
        <rFont val="Verdana"/>
        <family val="2"/>
      </rPr>
      <t>Budget Proposed :-</t>
    </r>
    <r>
      <rPr>
        <sz val="9"/>
        <rFont val="Verdana"/>
        <family val="2"/>
      </rPr>
      <t xml:space="preserve"> Rs 10 lakh to develop another model CAC center in CH Maihar, Satna.   
</t>
    </r>
    <r>
      <rPr>
        <b/>
        <u/>
        <sz val="9"/>
        <rFont val="Verdana"/>
        <family val="2"/>
      </rPr>
      <t>4.New Activity :-</t>
    </r>
    <r>
      <rPr>
        <sz val="9"/>
        <rFont val="Verdana"/>
        <family val="2"/>
      </rPr>
      <t xml:space="preserve"> PROCUREMENT OF COLPOSCOPE,  AND CRYOTHERAPY UNIT FOR SCREENING AND MANAGEMENT OF CERVICAL CANCER, </t>
    </r>
    <r>
      <rPr>
        <b/>
        <u/>
        <sz val="9"/>
        <rFont val="Verdana"/>
        <family val="2"/>
      </rPr>
      <t>Budget Proposed :-</t>
    </r>
    <r>
      <rPr>
        <sz val="9"/>
        <rFont val="Verdana"/>
        <family val="2"/>
      </rPr>
      <t xml:space="preserve"> Rs. 500 lakhs, </t>
    </r>
    <r>
      <rPr>
        <b/>
        <u/>
        <sz val="9"/>
        <rFont val="Verdana"/>
        <family val="2"/>
      </rPr>
      <t>Remark :-</t>
    </r>
    <r>
      <rPr>
        <b/>
        <sz val="9"/>
        <rFont val="Verdana"/>
        <family val="2"/>
      </rPr>
      <t xml:space="preserve"> </t>
    </r>
    <r>
      <rPr>
        <sz val="9"/>
        <rFont val="Verdana"/>
        <family val="2"/>
      </rPr>
      <t xml:space="preserve">@ Rs.10 Lakhs per unit (Colposcope + Cryotherapy unit) for 50 district hospitals. Gynaecologist from DH have been trained to perform the procedures under the cervical cancer screening and management. Thermal ABlation unit for 7 DH will be provided by Clinton Health 
</t>
    </r>
    <r>
      <rPr>
        <b/>
        <u/>
        <sz val="9"/>
        <rFont val="Verdana"/>
        <family val="2"/>
      </rPr>
      <t>6.Activity Continued :-</t>
    </r>
    <r>
      <rPr>
        <sz val="9"/>
        <rFont val="Verdana"/>
        <family val="2"/>
      </rPr>
      <t xml:space="preserve"> PROCUREMENT OF MANNEQUINS, </t>
    </r>
    <r>
      <rPr>
        <b/>
        <u/>
        <sz val="9"/>
        <rFont val="Verdana"/>
        <family val="2"/>
      </rPr>
      <t>Budget Proposed :-</t>
    </r>
    <r>
      <rPr>
        <sz val="9"/>
        <rFont val="Verdana"/>
        <family val="2"/>
      </rPr>
      <t xml:space="preserve"> Rs. 74.88 lakhs, </t>
    </r>
    <r>
      <rPr>
        <b/>
        <u/>
        <sz val="9"/>
        <rFont val="Verdana"/>
        <family val="2"/>
      </rPr>
      <t>Remark :-</t>
    </r>
    <r>
      <rPr>
        <sz val="9"/>
        <rFont val="Verdana"/>
        <family val="2"/>
      </rPr>
      <t xml:space="preserve"> (a) For new skills labs (Sagar, Ujjain, Vidisha)- Rs. 44.82 Lakhs
(b) For replacement of old ones.- Rs. 6.06 Lakhs. (c) For ADVANCED CPR /AED TRAINING SYSTEM WITH FEEDBACK ADULT for 4 Skills lab (Bhopal, Jabalpur, Indore, Gwalior)- Rs.14 Lakhs (d) for NEONATAL CPR TRANING MANIKIN WITH FEEDBACK for 4 obs ICU (Bhopal, Jabalpur, Sagar, Ujjain)-Rs. 10 Lakhs. Total approx- Rs. 74.88 Lakhs
</t>
    </r>
    <r>
      <rPr>
        <b/>
        <u/>
        <sz val="9"/>
        <rFont val="Verdana"/>
        <family val="2"/>
      </rPr>
      <t>7. Commited Activity</t>
    </r>
    <r>
      <rPr>
        <sz val="9"/>
        <rFont val="Verdana"/>
        <family val="2"/>
      </rPr>
      <t xml:space="preserve"> Rs. 400 lakhs has been approved for the procuerment of foetal doppler for out reach ANM insupplimentary PIP of 2019-20. Rate contract process for doppler is in process from MPPHSCL. State would be able to place the purcahse order from the month of December. Hence the state is proposing to keep approved budget under commited.        </t>
    </r>
    <r>
      <rPr>
        <sz val="9"/>
        <color rgb="FFFF0000"/>
        <rFont val="Verdana"/>
        <family val="2"/>
      </rPr>
      <t xml:space="preserve">
</t>
    </r>
    <r>
      <rPr>
        <b/>
        <u/>
        <sz val="9"/>
        <color rgb="FFFF0000"/>
        <rFont val="Verdana"/>
        <family val="2"/>
      </rPr>
      <t/>
    </r>
  </si>
  <si>
    <t>Honorarium budgeted as per migration of staff under time scale chart implemented . All new positions to be recruited at Base in time scale chart. Staff to be provided to components as below from total pool :7050
(568 ANMs &gt;10 Years,4784&lt;10 Years,   Total  2019 +200=2219  posts has initiated by state by dec. 2019
1698 New ANMs proposed )
out of 1698new proposed  ANMs(736 MH+700 RBSK Mobile Health Team +106 CH)+ 156  ANMs has been proposed for Out reach SHCs
 Details as per State HR Annexure - 2020-21</t>
  </si>
  <si>
    <t>Honorarium budgeted as per migration of staff under time scale chart implemented . All new positions to be recruited at Base in time scale chart. Staff to be provided to components as below from total pool 
- 4937
In position  57 SNs &gt;10 Years , 1763 &lt;10 Years =1820  In position X 12 Months
process for  filling 760 posts has initiated by state   X 12 Months
2357 position required for 6 month @ 20000 p.m. 
Out New Proposed  SNs(2357) bifurcation as follows:
750 Maternal health+256 Ob icu+HDU+16 OBIUC MC
309 CH for SNCU, 8 CHN (102 nrc+12 for stmu+6 for 2clmc)
51 for District NPCDCS, 226 (21 district (151 CHC+45 CH)+ other 30 district (30 CHC)
1 per PHC toal 445 for PHCs 
Salary of 30 Staff Nurses in 5 Districts with geriatric ward - (Chhindwara, Dhar, Ratlam, Jhabua &amp; Hoshangabad) 6 SN per ward
51 Staff Nurse for DEIC, 36 Staff Nurse for RBKS PSU , Details as per State HR Annexure - 2020-21</t>
  </si>
  <si>
    <t>31 In Position in Counselor - 3 DRTB Centre, Counselor -  1 Viral Hep ,  27 Women Health Counsellors (RMNCH+A) have been merged in this head only
20  More Postion proposed Counselors (RMNCH+A @12000 x12 months)
56  postion dropped.
Details as per State HR Annexure - 2020-21</t>
  </si>
  <si>
    <t>All positions are outsourced  budgeted for 12 months.  
State proposes lumpsum amount for all Support Staff as per existing slabs of Collector Rate on unskilled 3215 manpower @ 10185 pm/-
Details as per State HR Annexure - 2019-20</t>
  </si>
  <si>
    <t>EPF of 1376 manpower calculated @ 13.36% for salary &lt;= 15000 pm</t>
  </si>
  <si>
    <t>All positions are outsourced  budgeted for 12 months.  
State proposes lumpsum amount for all Support Staff as per existing slabs of Collector Rate on unskilled 24 manpower @ 7950 pm/- for State
All positions budgeted for 12 months with no increment as wages are revised halfyearly.
Details as per State HR Annexure - 2019-20</t>
  </si>
  <si>
    <t>All positions are outsourced  budgeted for 12 months.  
State proposes lumpsum amount for all Support Staff as per existing slabs of Collector Rate on unskilled 51manpower @ 7950 pm/- for District
All positions budgeted for 12 months with no increment as wages are revised halfyearly.
Details as per State HR Annexure - 2019-20</t>
  </si>
  <si>
    <t>EPF of 5101 manpower calculated @ 13.36% for salary &lt;= 15000 pm</t>
  </si>
  <si>
    <t>All positions are outsourced  budgeted for 12 months.  
State proposes lumpsum amount for all Support Staff as per existing slabs of Collector Rate on unskilled manpower @ 11400 pm/-
All positions budgeted for 12 months with no increment as wages are revised halfyearly.
Details as per State HR Annexure - 2019-20.</t>
  </si>
  <si>
    <r>
      <t xml:space="preserve">(JDT) Ongoing Activity -1.  DNB and CPS Programme Rs. 605.20 Lakhs
2. Master Degree and Diploma cources in Public Health  Rs. 79.50 Lakhs
3. Training of newly appointed Mos Rs. 97.50 Lakhs 
4. Certificate course in Public Health Management Rs. 90.00 Lakhs
5-  Management Development Programme Rs. 20.00 Lakhs 
</t>
    </r>
    <r>
      <rPr>
        <b/>
        <sz val="10"/>
        <color theme="1"/>
        <rFont val="Verdana"/>
        <family val="2"/>
      </rPr>
      <t>Details in State Annexure Training folder</t>
    </r>
    <r>
      <rPr>
        <sz val="10"/>
        <color theme="1"/>
        <rFont val="Verdana"/>
        <family val="2"/>
      </rPr>
      <t xml:space="preserve"> </t>
    </r>
  </si>
  <si>
    <r>
      <rPr>
        <b/>
        <sz val="10"/>
        <color theme="1"/>
        <rFont val="Verdana"/>
        <family val="2"/>
      </rPr>
      <t>Ongoing Activity-</t>
    </r>
    <r>
      <rPr>
        <sz val="10"/>
        <color theme="1"/>
        <rFont val="Verdana"/>
        <family val="2"/>
      </rPr>
      <t xml:space="preserve"> Training of Staff Nurses in Specility areas such as OT, Trauma and Emergency, ICU, Haemodylisi, Cancer care and CCU. Rs. 180.00 Lakhs Details in State Annex Training folder
</t>
    </r>
    <r>
      <rPr>
        <b/>
        <sz val="10"/>
        <color theme="1"/>
        <rFont val="Verdana"/>
        <family val="2"/>
      </rPr>
      <t>Ongoing Activity (N)</t>
    </r>
    <r>
      <rPr>
        <sz val="10"/>
        <color theme="1"/>
        <rFont val="Verdana"/>
        <family val="2"/>
      </rPr>
      <t>- Management development program for Nursing suprintendent and Matrons, DPHNOs, Faculty of College of Nursing &amp; GNMTCs Rs. 29.60 Lakhs. Details in State Annex Nursing folder.</t>
    </r>
  </si>
  <si>
    <t xml:space="preserve">New Activity- Proposed PMU through outsourced. Details Justification in PM Folder </t>
  </si>
  <si>
    <t>Ongoing Activity - Proposed as per NHM guidelines on dialysis.</t>
  </si>
  <si>
    <t>Honorarium budgeted as per migration of staff under time scale chart implemented . All new positions to be recruited at Base in time scale chart.
Total Pool : 1204
 910  Inpositions 12 months
New and Vacant positions 674(620 New +54 Carry forward from Last uyear) Vacancies budgeted for 6months @15000 per month
Details as per State HR Annexure - 2020-21</t>
  </si>
  <si>
    <t xml:space="preserve">1749  Postition Proposed :
719 In position @60,000(12 Months) Bifurcation:  695 MO  (@60000x12 Months)+24 LMO(@60000x12 Months)
551 vacant, New Position proposed: 
382 Mos(@60000x6 Months)+169 LMO(@60000x6 Months)
479 position carry forward 
Details as per State HR Annexure - 2020-21
</t>
  </si>
  <si>
    <t>Actual disbursement to staff shall be as per time scale chart enclosed as ready reckoner for Technical Cader.
1389  In-position(12 months) and 11  vacant  Position  (for 12 months) total: 1400  
Details as per State HR Annexure - 2020-21</t>
  </si>
  <si>
    <t>318  inposition(12 months) and  (Total 318 posts Proposed)
Actual disbursement to staff shall be as per time scale chart enclosed as ready reckoner for Technical Cader.
Details as per State HR Annexure - 2020-21</t>
  </si>
  <si>
    <t>4 In Position (12 months) 
 Remaining 43 vacant Proposed again from NMHP as Last Year for 6 Months Salary
51 New Psychiatric Nurse @ DH Level( 51 posts @25000 per month x 3 Months )
313 New Psychologist (M.A. at CHC Level) 313  Proposed by NMHP @25000 x 3 months)
Actual disbursement to staff shall be as per time scale chart enclosed as ready reckoner for Technical Cader.
Details as per State HR Annexure - 2020-21</t>
  </si>
  <si>
    <t>5 In position (Refrigrator Mechanics) @ 12 Months salary and 12 proposed(Refrigrator Mechanics- Divisional PMU, Refrigrator Mechanics - DPMU, Insect Collector) @ 6 Months
Actual disbursement to staff shall be as per time scale chart enclosed as ready reckoner for Technical Cader.
Details as per State HR Annexure - 2020-21</t>
  </si>
  <si>
    <r>
      <t xml:space="preserve">State proposes lumpsum amount for all Support Staff as per existing slabs of Collector Rate on unskilled 3885 manpower @ 7950pm/- District level
All positions budgeted for 12 months with no increment as wages are revised halfyearly.
</t>
    </r>
    <r>
      <rPr>
        <b/>
        <sz val="9"/>
        <color rgb="FFFF0000"/>
        <rFont val="Verdana"/>
        <family val="2"/>
      </rPr>
      <t>Details as per State HR Annexure - 2020-21</t>
    </r>
  </si>
  <si>
    <t>Expenditures as per actuals as per Govt. rules. Certain Regular / Deputation Positions from other budget heads clubbed here - 
3 post dropped + 4 new postion proposed
Details as per State HR Annexure - 2020-21</t>
  </si>
  <si>
    <r>
      <t xml:space="preserve">Ongoing Activities :
</t>
    </r>
    <r>
      <rPr>
        <sz val="9"/>
        <rFont val="Verdana"/>
        <family val="2"/>
      </rPr>
      <t xml:space="preserve">1. News Paper Ad during Poshan Maah, WBW,NDD &amp; Dastak
@ RS. 10 Lacs
2. Dastak and Breastfeeding (During WBW) Radio Jingle
(AIR &amp; FM Channels) @ Rs. 51.66 lacs for all
3. Live Phone In Programme on Dastak, IYCF, AMB and NDD @ Rs. 313000 each component
4. Quarterly  AIR Talk Show (Baate Sehat Kee) on AMB @ Rs. 10000/- per Show
5. Stapoos (to promote AMB) at Govt. Girls tribal hostels (3 hostels per block) in 89 tribal blocks
6. Message on AMB in Multiplexes/cineplexes </t>
    </r>
    <r>
      <rPr>
        <b/>
        <sz val="9"/>
        <rFont val="Verdana"/>
        <family val="2"/>
      </rPr>
      <t xml:space="preserve">
New Activity :
</t>
    </r>
    <r>
      <rPr>
        <sz val="9"/>
        <rFont val="Verdana"/>
        <family val="2"/>
      </rPr>
      <t xml:space="preserve">1. Poshan Dastak Umbrella  delineating Dastak services for 12000 outreach ANMs @ Rs. 300 per umbrella
2. Appreciation ABACUS slate for children completing all 9 doses of Vitamin A to be given during Dastak Gram Sabhas  (approx 2 lac children @ Rs. 150 per  slate) Total Rs. </t>
    </r>
    <r>
      <rPr>
        <b/>
        <sz val="9"/>
        <rFont val="Verdana"/>
        <family val="2"/>
      </rPr>
      <t>581.06 Lakhs.</t>
    </r>
    <r>
      <rPr>
        <sz val="9"/>
        <rFont val="Verdana"/>
        <family val="2"/>
      </rPr>
      <t xml:space="preserve">
See Annexure for Justification, 
</t>
    </r>
    <r>
      <rPr>
        <b/>
        <sz val="9"/>
        <rFont val="Verdana"/>
        <family val="2"/>
      </rPr>
      <t>New Activity CH</t>
    </r>
    <r>
      <rPr>
        <sz val="9"/>
        <rFont val="Verdana"/>
        <family val="2"/>
      </rPr>
      <t>- As per directives of GoI. SAANS training to be implemented in each district of Madhya Pradesh. Rs. 1.00 lac per district IEC budget is alloted. (@ Rs. 50,000/- per district) Total Proposed Rs. 25.50 Lakhs.</t>
    </r>
  </si>
  <si>
    <t>Actual disbursement to staff shall be as per time scale chart enclosed as ready reckoner for Managerial Cader.
24 In position(12 Months )
05 Posts Dropped: 
01 APM Maternal health +1 Post of APM MH +
 01 post Consultant UH Community process+ 01 APM Communication (ASHA)+ 
01 ASHA Programme Facilitator has been dropped+01 Technical Officer Procurement and Logistics
02 Salary Revision: 
 base salary revision of State Training Coordinator ASHA from 30000 to 45000 &amp;  (Salary of DRTB Coordinator has been revised from 30000 to 45000) 
01 New Position: APM Child Health @ 300000(6 months)
 Details as in State HR Annexure 2020-21</t>
  </si>
  <si>
    <t xml:space="preserve">No of Units </t>
  </si>
  <si>
    <t>Ongoing Activity- Under budgeted rate @10000 per VHSNC</t>
  </si>
  <si>
    <t xml:space="preserve">Ongoing Activity- Under Budgeted </t>
  </si>
  <si>
    <r>
      <rPr>
        <b/>
        <sz val="9"/>
        <rFont val="Verdana"/>
        <family val="2"/>
      </rPr>
      <t xml:space="preserve">rs 1,500 / month </t>
    </r>
    <r>
      <rPr>
        <sz val="9"/>
        <rFont val="Verdana"/>
        <family val="2"/>
      </rPr>
      <t xml:space="preserve"> per PHC + UPHC for Contigency, travel, patient transport etc for PHC</t>
    </r>
  </si>
  <si>
    <r>
      <rPr>
        <b/>
        <sz val="9"/>
        <rFont val="Verdana"/>
        <family val="2"/>
      </rPr>
      <t xml:space="preserve">rs 1,500 / month </t>
    </r>
    <r>
      <rPr>
        <sz val="9"/>
        <rFont val="Verdana"/>
        <family val="2"/>
      </rPr>
      <t xml:space="preserve"> per PHC + UPHC for Contigency, travel, patient transport etc for Sub Health Centre</t>
    </r>
  </si>
  <si>
    <t xml:space="preserve"> </t>
  </si>
  <si>
    <r>
      <t xml:space="preserve">Old Activity -Proposed for year 20-21:   Specialist on a fixed day every week @Rs.2000/- per visit .  Specialists (Cardiologist/ Gynaecologist for HRP/ Paediatrician) on weekly rotation. 
Proposed for 8 visits in a month = Rs 16000 per month per facility for 12 Months for 109( UPHC/CD a A  Facility  for 7 divisional Head Quarter =(109*16000*12)=20928000 and Remaining 80 UPHCs @ Rs 2000 per  visit  per for 2 Visit for </t>
    </r>
    <r>
      <rPr>
        <b/>
        <sz val="9"/>
        <color theme="1"/>
        <rFont val="Times New Roman"/>
        <family val="1"/>
      </rPr>
      <t>gynaecologist for HRP</t>
    </r>
    <r>
      <rPr>
        <sz val="9"/>
        <color theme="1"/>
        <rFont val="Times New Roman"/>
        <family val="1"/>
      </rPr>
      <t xml:space="preserve"> and Cardiologist 50  weeks in the entire year  ( 2*50*2000*80=16000000 and Proposed for 8 visits in a month = Rs 16000 per month per facility for 12 Month for 208 Sanjeevanu Clinic=(208*16000*12)=39936000
</t>
    </r>
    <r>
      <rPr>
        <b/>
        <sz val="9"/>
        <color theme="1"/>
        <rFont val="Times New Roman"/>
        <family val="1"/>
      </rPr>
      <t xml:space="preserve"> Total Budget = Rs 76864000</t>
    </r>
  </si>
  <si>
    <r>
      <t xml:space="preserve">Proposed  30  Batches of Induction Module for new selected  ASHA @ Rs.170290 per Batch = Rs 5108700 /- , 30 batches For Module 6&amp;7 (I Round)@ Rs. 115610 /Batch  ,  Budget= Rs.3468300 /-, 30 Batches for 6&amp;7 Module (II Round)@ Rs.  115610 /Batch    =  Rs.3468300/- , 40 Batches for 6&amp;7 (III Round)@ Rs.114510/ Batch= Rs. 4580400/- and 50 Batches for 6&amp;7 (IV Round) @ RS. 11760/ Batch= Rs. 5588000/-                                            </t>
    </r>
    <r>
      <rPr>
        <b/>
        <sz val="11"/>
        <rFont val="Times New Roman"/>
        <family val="1"/>
      </rPr>
      <t>Total Budget=Rs.22213700  Lakhs. (details in Annex - 3.1.2.2 &amp;  write-up as proposed for rural ASHA)</t>
    </r>
  </si>
  <si>
    <r>
      <rPr>
        <sz val="10"/>
        <color theme="1"/>
        <rFont val="Verdana"/>
        <family val="2"/>
      </rPr>
      <t>Proposed honorarium/incentive for RKSK team
A.AFHC Counselling services-honorarium of 5 AH counsellors from Bhopal(2) and Indore(3) @Rs 20000 per month for 9 months with 10% NGO administrative cost.</t>
    </r>
    <r>
      <rPr>
        <b/>
        <sz val="10"/>
        <color theme="1"/>
        <rFont val="Verdana"/>
        <family val="2"/>
      </rPr>
      <t>Budget proposed=Rs 990000</t>
    </r>
    <r>
      <rPr>
        <sz val="10"/>
        <color theme="1"/>
        <rFont val="Verdana"/>
        <family val="2"/>
      </rPr>
      <t xml:space="preserve">
B.Organising adolescent health days in 750  urban asha area @ Rs 1000 per AHD =</t>
    </r>
    <r>
      <rPr>
        <b/>
        <sz val="10"/>
        <color theme="1"/>
        <rFont val="Verdana"/>
        <family val="2"/>
      </rPr>
      <t>Rs 750000</t>
    </r>
    <r>
      <rPr>
        <sz val="10"/>
        <color theme="1"/>
        <rFont val="Verdana"/>
        <family val="2"/>
      </rPr>
      <t>(1000x750).
C.Adolescent friendly club meetings fro 1500 new peer educators in 750 urban asha area @ Rs 100 per PE for 750 ASHA's.Proposed budget for 2 PE per ASHA=</t>
    </r>
    <r>
      <rPr>
        <b/>
        <sz val="10"/>
        <color theme="1"/>
        <rFont val="Verdana"/>
        <family val="2"/>
      </rPr>
      <t>Rs 150000</t>
    </r>
    <r>
      <rPr>
        <sz val="10"/>
        <color theme="1"/>
        <rFont val="Verdana"/>
        <family val="2"/>
      </rPr>
      <t xml:space="preserve"> (750x2X100) 
 D. Incentive for mobilizing adolescents and community for AHD@Rs 100 for 750= </t>
    </r>
    <r>
      <rPr>
        <b/>
        <sz val="10"/>
        <color theme="1"/>
        <rFont val="Verdana"/>
        <family val="2"/>
      </rPr>
      <t xml:space="preserve">Rs 75000 </t>
    </r>
    <r>
      <rPr>
        <sz val="10"/>
        <color theme="1"/>
        <rFont val="Verdana"/>
        <family val="2"/>
      </rPr>
      <t>(750x100)
E- Non Financial Incentive for PE @Rs 50 for 1500 PE's.Proposed budget=</t>
    </r>
    <r>
      <rPr>
        <b/>
        <sz val="10"/>
        <color theme="1"/>
        <rFont val="Verdana"/>
        <family val="2"/>
      </rPr>
      <t>Rs 450000 (</t>
    </r>
    <r>
      <rPr>
        <sz val="10"/>
        <color theme="1"/>
        <rFont val="Verdana"/>
        <family val="2"/>
      </rPr>
      <t xml:space="preserve">50x6x1500) 
</t>
    </r>
    <r>
      <rPr>
        <b/>
        <sz val="10"/>
        <color theme="1"/>
        <rFont val="Verdana"/>
        <family val="2"/>
      </rPr>
      <t>Total = Rs 2415000</t>
    </r>
  </si>
  <si>
    <t>No of batch</t>
  </si>
  <si>
    <t>AFHC (RKSK) training for ANM/LHV/MPW in 4 batches @1.05 lakhs per batch.Total Budget=4.20</t>
  </si>
  <si>
    <t xml:space="preserve">Old Activity- Approved  for7 divisional level Trainings For 411 Urban Facility staff( UPHC ,CD) Proposed for year 20-21: Orientation of urban health facility staff on urban health issues and quality assurance will also be included in the agenda. 1 day for NUHM orientation ,Sanjeevani software  troubleshooting and discussion on issues+ 1 day for orientation on quality assurance.= 2 days orientation programme @ 2 lakhs per division. Total = 14 lakhs -   All staff at Urban health Facilities and Quality assurance ( 141-UPHCs ,62 CDs and 203 Sanjeevani clinics) will function in a coordinated manner providing both facility based and Community based services, clarity on role and responsibilities of all staff  and thier clarity on their evolved roles will help them function more effectivelely and efficiently.  Also focus will be on stregthening reporting system of each Urban Health facility.            </t>
  </si>
  <si>
    <t>Workshop/Trainings for RKSK
A. Two Disemmination workshops under RKSK @ 1 lakhs per worshop.Total budget proposed=Rs 200000(100000x2)
B.AFHC(RKSK) training for medical officers under RKSK@ Rs 100000 for one batch.Proposed budget=Rs 100000 
C.Training of peer educator (TOT) at the district level@RS 1300 per batch for 40 batches.Total budget proposed=Rs Rs 312000 (1300x40 x6) 
D.Training of peer educators at sub-block level in 58 batches for 1500 new peer educators@ Rs 0.90 lakhs .Proposed budget=Rs5220000 (58x90,000) 
Grand Total:Proposed= A+B+C+D=Rs 6252000</t>
  </si>
  <si>
    <t>No. of Sanjeevani Clinc</t>
  </si>
  <si>
    <t>Proposed IEC activites for Sanjeevani clinic for Welness component -208) @ Rs 25000(208*25000=5200000) Budget =Rs.5200000</t>
  </si>
  <si>
    <r>
      <rPr>
        <sz val="10"/>
        <color theme="1"/>
        <rFont val="Verdana"/>
        <family val="2"/>
      </rPr>
      <t>A.Printing of 2000 Peer kits for RKSK peer educators @Rs 750 per peer kit including peer diary.Proposed Budget=Rs 1500000
B.4 Types of AFHC Registers for 5 Clinic @ RS 2000/- Per clinic=Rs 10,000
C.Total 9000 AFHC  Card for 5 Clinic @ Rs 2/- per card= Proposed budget =Rs. 18000 (9000x2)</t>
    </r>
    <r>
      <rPr>
        <sz val="10"/>
        <color rgb="FFFF0000"/>
        <rFont val="Verdana"/>
        <family val="2"/>
      </rPr>
      <t xml:space="preserve">
</t>
    </r>
    <r>
      <rPr>
        <sz val="10"/>
        <color theme="1"/>
        <rFont val="Verdana"/>
        <family val="2"/>
      </rPr>
      <t>D.Outreach Counseling Forms / Referrals Forms for 5 Clinics @ Rs 300/- per Clinics=Rs 15,000 
E.AFHC Job Aids for 5 AFHC @ Rs 500/- Per AFHC  =Rs 2500</t>
    </r>
    <r>
      <rPr>
        <sz val="10"/>
        <color rgb="FFFF0000"/>
        <rFont val="Verdana"/>
        <family val="2"/>
      </rPr>
      <t xml:space="preserve">
</t>
    </r>
    <r>
      <rPr>
        <b/>
        <sz val="10"/>
        <color theme="1"/>
        <rFont val="Verdana"/>
        <family val="2"/>
      </rPr>
      <t>Total=Rs 1545500 (A+B+C+D+E)</t>
    </r>
    <r>
      <rPr>
        <sz val="10"/>
        <color rgb="FFFF0000"/>
        <rFont val="Verdana"/>
        <family val="2"/>
      </rPr>
      <t xml:space="preserve">
</t>
    </r>
    <r>
      <rPr>
        <sz val="10"/>
        <rFont val="Verdana"/>
        <family val="2"/>
      </rPr>
      <t xml:space="preserve">
</t>
    </r>
  </si>
  <si>
    <t>No. of division/No. of Distt
./No. of Muncipal corporation cities</t>
  </si>
  <si>
    <t>Hub and spoke model will be used for diagnostic services in all urban fcailities.In the remaining 36  facilities where lab technician is placed,hub and spoke model will not be used.
Out of total 411 about 375 facilities (208 Sanjeevani + 105 UPHC +62 CD) proposed sample collection and reporting by "Hub and Spoke Model "@Rs 100 per day for four days in a week= Rs 7200000 (375x100x16x12)
Total Budget = Rs  7200000</t>
  </si>
  <si>
    <r>
      <rPr>
        <b/>
        <sz val="11"/>
        <rFont val="Calibri"/>
        <family val="2"/>
      </rPr>
      <t>Ongoing activity</t>
    </r>
    <r>
      <rPr>
        <sz val="11"/>
        <rFont val="Calibri"/>
        <family val="2"/>
      </rPr>
      <t xml:space="preserve"> for payment of claims of failure-60000 @ case, complications- 25000 @ case, death = 200000 @ cases and court cases against health facilities/surgeons as per GOI directives. 
The State has doubled the Compensation amount as per directives of Supreme court</t>
    </r>
  </si>
  <si>
    <t>Operating Expenses of 102 AFHC s @ Rs. 3000 per year</t>
  </si>
  <si>
    <t xml:space="preserve">Non Financial Incentive for 37092 Peer Educators @ Rs.  50/- Per month per PE for 12 months
</t>
  </si>
  <si>
    <t xml:space="preserve">(A) State level two review meeting of NGOs &amp; DPMU staff  under RKSK  @ Rs. 2.40/- lakhs  Per meeting for 52 participants, twice in a year  (  2 Batch * Rs. 2.40/- lakhs =  Rs. 4.8/- lakhs)
(B) Two days Review meeting of Counselors twice in year @ Rs 1.20/-lakhs per batch, 30 Participant Per batch. Total 4 batches for 102 Counselors ( 4 Batch * Rs. 1.20/- lakhs =  Rs. 4.80/- lakhs)
(C) State level Convergence meeting with other department @ 1 lakhs Per meeting  twice in a year
(D) District level 26 convergence meetings in 13 RKSK districts @ Rs. 5,000/- Per meeting twice in a year
       ( 26 Meetings  * Rs. 0.05/- lakhs =  Rs. 1.3/- lakhs)
(E)  District level RKSK   Monthly Review  Cum Coordination  meeting in 13 RKSK Districts @ 1000/- Per Meeting 
       (12 Months * 13 Districts* Rs. 0.01/- lakhs= Rs. 1.56 lakhs)
(F) Block level RKSK  Monthly Review  Cum Coordination  meeting in 79 Blocks of 13 RKSK Districts @ 500/- Per Meeting 
        (12 Months * 79 Blocks * Rs. 0.005/- lakhs  = Rs. 4.74 lakhs ) 
</t>
  </si>
  <si>
    <t xml:space="preserve">Printing of 12  different type of  32000 Comic Books ( Multicolor) @ Rs. 25/-  Per Copy 
( Total = 32000  Copy * 12 Types * Rs. 25/- ) 
</t>
  </si>
  <si>
    <t>One Reginol state review meeting under RKSK @ Rs. 10.00/ lakhs</t>
  </si>
  <si>
    <t>Mobility support for 12 months for 13 RKSK District Coordinator @Rs. 6000 /- per month</t>
  </si>
  <si>
    <t>6 new positions proposed -   
Consultant midwifery@45000,
Consultant AMB @45000
Consultant NVHCP @45000
Consultant PSC @ 45000
Consultant PPM @ 45000 
State Consultan Finance cum Logistic (NPCDCS) @ 45000
Details as in State HR Annexure 2020-21</t>
  </si>
  <si>
    <t>Actual disbursement to staff shall be as per time scale chart enclosed as ready reckoner for Managerial Cader
12 In position(12 Months salary)
10 New Position: 1 Position State Data Analyst CIVIL@ 35000(6 Months)+ 9 Position of Statistical Assistant DRTB Center @ 15000(6 Months)has been proposed+ As per Approval given in Supplementary PIP 2019-20 1 New Post of State Data Maager RI has been Shifted to FMR 16.8.1.3.6
Salary Revised: State Data Analyst (M&amp;E) Salary has been upgrade to Sr. State Ddata analyst( M&amp;E) and  revised salary proposed to 35000 to 45000 per month for 12 Month
Post Dropped: 1 post of State Data Analyst RBSK and RKSK
Details as in State HR Annexure 2020-21</t>
  </si>
  <si>
    <r>
      <rPr>
        <b/>
        <sz val="10"/>
        <rFont val="Verdana"/>
        <family val="2"/>
      </rPr>
      <t>Budget of the Hub &amp; Spoke Model of Telemedicine</t>
    </r>
    <r>
      <rPr>
        <sz val="10"/>
        <rFont val="Verdana"/>
        <family val="2"/>
      </rPr>
      <t xml:space="preserve">  
</t>
    </r>
    <r>
      <rPr>
        <b/>
        <sz val="10"/>
        <rFont val="Verdana"/>
        <family val="2"/>
      </rPr>
      <t xml:space="preserve">Total  Budget   = 221520000
Cost / Beneficiary on the basis of Consults)  </t>
    </r>
    <r>
      <rPr>
        <sz val="10"/>
        <rFont val="Verdana"/>
        <family val="2"/>
      </rPr>
      <t xml:space="preserve">
</t>
    </r>
  </si>
  <si>
    <t xml:space="preserve">Required for the roll out of Stemi project in state of MP at Bhopal division in HUB and SPOKE model </t>
  </si>
  <si>
    <t xml:space="preserve">STEMI Project </t>
  </si>
  <si>
    <t>No of Booklets</t>
  </si>
  <si>
    <t xml:space="preserve">1. Rs. 15 for slide preparation/RDK test @ 15 rs per slide/RDK: total surveillance 30 lakh slides/rdk = total  Rs. 450  lakhs  2. Rs. 75 for daignosis of positive cases of malaria  : total positive cases : 15000 = total Rs. 11.25                                               3. Rs. 300 for Referral cases : total Referal cases No. 1250 = total Rs. 3.75 Lakh                                                4. Rs. 200  Incentive for IRS (spray) for 2 rounds of IRS @ 100 per round in 1000 villages = total Rs. 2 lakh. Total 467.00                                 </t>
  </si>
  <si>
    <t xml:space="preserve">Continued activity :- Max Rs 300 per month for 7 months.  for ASHA (Urban and Rural ASHA- as per affected areas (No. 2000). for Larva survey, vector control activity and community awareness) </t>
  </si>
  <si>
    <t>New Acitivity -</t>
  </si>
  <si>
    <t>No. of  Drug  Distributor</t>
  </si>
  <si>
    <t>In 6 districts  No. of Drug Distributor (ASHA/ Volunteers)  is 26373 and No. of Supervisor is 2631 Total persons No. 29004,  State has increased 10% for next Year in  No. 2901 Proposed Drug distributor &amp; Supervisor  No. is 31905</t>
  </si>
  <si>
    <t xml:space="preserve">For 51 districts @ Rs. 0.80 lakh per districts for  vector control activities (Fogging activity during Malaria &amp; Dengue transmission period)                                   = Total Rs. 40.80 Lakh                  In High Endemic 11 district (Katni,  Chattarpur, Panna, Tikamgarh, Datia, Damoh, Rewa, Umaria, Sagar, Chhindwara, Satna) Budget Proposed for  66  person Wages  ( 11 Squad , 6 person per Squad)  @ Rs. 12000 per month for 3 months=     Total Rs. 23.76 lakh                  Grand Total 64.56 lakh                                                     </t>
  </si>
  <si>
    <t>Acute Encephalitis Syndrome (AES)/ Japanese Encephalitis (JE): Operational costs for Cyphenothrin5% EC/Technical Malathion   fogging/Transportation of Samples (Serum/Mosquitos) to NIV Pune /ARL for virus isolation</t>
  </si>
  <si>
    <t>No. of DCM, BCM &amp; AF</t>
  </si>
  <si>
    <r>
      <rPr>
        <b/>
        <sz val="10"/>
        <rFont val="Arial"/>
        <family val="2"/>
      </rPr>
      <t xml:space="preserve">New Activity- 1. </t>
    </r>
    <r>
      <rPr>
        <sz val="10"/>
        <rFont val="Arial"/>
        <family val="2"/>
      </rPr>
      <t xml:space="preserve">Laptop with Data Card &amp; Internet connection for ASHA support System at District &amp; Block level (364 DCM &amp; BCM - Total Amount proposed198.00 Lakh) 
</t>
    </r>
    <r>
      <rPr>
        <b/>
        <sz val="10"/>
        <rFont val="Arial"/>
        <family val="2"/>
      </rPr>
      <t xml:space="preserve">2. </t>
    </r>
    <r>
      <rPr>
        <sz val="10"/>
        <rFont val="Arial"/>
        <family val="2"/>
      </rPr>
      <t>State has developed AF App for monitoring porpose and improvement of CPHC services (4372 AF -Total Amount proposed 306.04 Lakh) . Detailed in Annex 16.3.4</t>
    </r>
  </si>
  <si>
    <t>No. of Families</t>
  </si>
  <si>
    <t>CBAC Form Printing for NCD Screening</t>
  </si>
  <si>
    <t>Shiftted to 8.4.3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</si>
</sst>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_(* #,##0.00_);_(* \(#,##0.00\);_(* &quot;-&quot;??_);_(@_)"/>
    <numFmt numFmtId="165" formatCode="0.0"/>
    <numFmt numFmtId="166" formatCode="_(* #,##0_);_(* \(#,##0\);_(* &quot;-&quot;??_);_(@_)"/>
    <numFmt numFmtId="167" formatCode="_-* #,##0.00_-;\-* #,##0.00_-;_-* &quot;-&quot;??_-;_-@_-"/>
    <numFmt numFmtId="168" formatCode="0.000"/>
    <numFmt numFmtId="169" formatCode="###,###.00"/>
  </numFmts>
  <fonts count="1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Verdana"/>
      <family val="2"/>
    </font>
    <font>
      <b/>
      <sz val="9"/>
      <name val="Verdana"/>
      <family val="2"/>
    </font>
    <font>
      <sz val="9"/>
      <name val="Verdana"/>
      <family val="2"/>
    </font>
    <font>
      <b/>
      <sz val="11"/>
      <name val="Verdana"/>
      <family val="2"/>
    </font>
    <font>
      <b/>
      <sz val="10"/>
      <name val="Verdana"/>
      <family val="2"/>
    </font>
    <font>
      <b/>
      <sz val="10"/>
      <name val="Arial"/>
      <family val="2"/>
    </font>
    <font>
      <b/>
      <u/>
      <sz val="9"/>
      <name val="Verdana"/>
      <family val="2"/>
    </font>
    <font>
      <sz val="10"/>
      <color indexed="8"/>
      <name val="Verdana"/>
      <family val="2"/>
    </font>
    <font>
      <sz val="8"/>
      <name val="Arial"/>
      <family val="2"/>
    </font>
    <font>
      <b/>
      <u/>
      <sz val="10"/>
      <name val="Verdana"/>
      <family val="2"/>
    </font>
    <font>
      <sz val="11"/>
      <name val="Arial"/>
      <family val="2"/>
    </font>
    <font>
      <b/>
      <sz val="9"/>
      <color indexed="81"/>
      <name val="Tahoma"/>
      <family val="2"/>
    </font>
    <font>
      <u/>
      <sz val="10"/>
      <name val="Arial"/>
      <family val="2"/>
    </font>
    <font>
      <sz val="11"/>
      <color theme="1"/>
      <name val="Calibri"/>
      <family val="2"/>
      <scheme val="minor"/>
    </font>
    <font>
      <u/>
      <sz val="10"/>
      <color theme="10"/>
      <name val="Arial"/>
      <family val="2"/>
    </font>
    <font>
      <sz val="9"/>
      <color theme="1"/>
      <name val="Verdana"/>
      <family val="2"/>
    </font>
    <font>
      <b/>
      <sz val="9"/>
      <color theme="1"/>
      <name val="Verdana"/>
      <family val="2"/>
    </font>
    <font>
      <b/>
      <sz val="9"/>
      <color rgb="FF000000"/>
      <name val="Verdana"/>
      <family val="2"/>
    </font>
    <font>
      <sz val="9"/>
      <color theme="1"/>
      <name val="Calibri"/>
      <family val="2"/>
      <scheme val="minor"/>
    </font>
    <font>
      <sz val="9"/>
      <color rgb="FF000000"/>
      <name val="Verdana"/>
      <family val="2"/>
    </font>
    <font>
      <b/>
      <sz val="9"/>
      <color theme="0"/>
      <name val="Verdana"/>
      <family val="2"/>
    </font>
    <font>
      <sz val="9"/>
      <name val="Calibri"/>
      <family val="2"/>
      <scheme val="minor"/>
    </font>
    <font>
      <sz val="10"/>
      <color rgb="FFFF0000"/>
      <name val="Verdana"/>
      <family val="2"/>
    </font>
    <font>
      <sz val="10"/>
      <color theme="1"/>
      <name val="Verdana"/>
      <family val="2"/>
    </font>
    <font>
      <b/>
      <sz val="10"/>
      <color theme="1"/>
      <name val="Verdana"/>
      <family val="2"/>
    </font>
    <font>
      <b/>
      <sz val="10"/>
      <color rgb="FFFF0000"/>
      <name val="Verdana"/>
      <family val="2"/>
    </font>
    <font>
      <b/>
      <u/>
      <sz val="11"/>
      <color theme="0"/>
      <name val="Verdana"/>
      <family val="2"/>
    </font>
    <font>
      <u/>
      <sz val="11"/>
      <color theme="10"/>
      <name val="Verdana"/>
      <family val="2"/>
    </font>
    <font>
      <b/>
      <sz val="11"/>
      <color theme="0"/>
      <name val="Verdana"/>
      <family val="2"/>
    </font>
    <font>
      <b/>
      <sz val="10"/>
      <color theme="0"/>
      <name val="Verdana"/>
      <family val="2"/>
    </font>
    <font>
      <sz val="10"/>
      <color theme="0"/>
      <name val="Verdana"/>
      <family val="2"/>
    </font>
    <font>
      <u/>
      <sz val="10"/>
      <color theme="10"/>
      <name val="Verdana"/>
      <family val="2"/>
    </font>
    <font>
      <sz val="10"/>
      <color theme="1"/>
      <name val="Arial"/>
      <family val="2"/>
    </font>
    <font>
      <b/>
      <sz val="10"/>
      <color theme="1"/>
      <name val="Arial"/>
      <family val="2"/>
    </font>
    <font>
      <sz val="10"/>
      <color rgb="FF000000"/>
      <name val="Verdana"/>
      <family val="2"/>
    </font>
    <font>
      <b/>
      <sz val="10"/>
      <color rgb="FF000000"/>
      <name val="Verdana"/>
      <family val="2"/>
    </font>
    <font>
      <sz val="10"/>
      <color rgb="FF7030A0"/>
      <name val="Verdana"/>
      <family val="2"/>
    </font>
    <font>
      <b/>
      <sz val="10"/>
      <color rgb="FF9900FF"/>
      <name val="Verdana"/>
      <family val="2"/>
    </font>
    <font>
      <sz val="10"/>
      <color rgb="FF9900FF"/>
      <name val="Verdana"/>
      <family val="2"/>
    </font>
    <font>
      <b/>
      <sz val="10"/>
      <color theme="0"/>
      <name val="Arial"/>
      <family val="2"/>
    </font>
    <font>
      <u/>
      <sz val="10"/>
      <color theme="0"/>
      <name val="Arial"/>
      <family val="2"/>
    </font>
    <font>
      <b/>
      <i/>
      <sz val="11"/>
      <color theme="0"/>
      <name val="Verdana"/>
      <family val="2"/>
    </font>
    <font>
      <b/>
      <sz val="11"/>
      <color theme="1"/>
      <name val="Verdana"/>
      <family val="2"/>
    </font>
    <font>
      <sz val="12"/>
      <color rgb="FF222222"/>
      <name val="Calibri"/>
      <family val="2"/>
    </font>
    <font>
      <b/>
      <u/>
      <sz val="11"/>
      <name val="Verdana"/>
      <family val="2"/>
    </font>
    <font>
      <b/>
      <u/>
      <sz val="8"/>
      <name val="Verdana"/>
      <family val="2"/>
    </font>
    <font>
      <sz val="11"/>
      <name val="Verdana"/>
      <family val="2"/>
    </font>
    <font>
      <i/>
      <sz val="10"/>
      <color theme="1"/>
      <name val="Verdana"/>
      <family val="2"/>
    </font>
    <font>
      <b/>
      <sz val="11"/>
      <color theme="1"/>
      <name val="Calibri"/>
      <family val="2"/>
      <scheme val="minor"/>
    </font>
    <font>
      <sz val="9"/>
      <color rgb="FFFF0000"/>
      <name val="Verdana"/>
      <family val="2"/>
    </font>
    <font>
      <b/>
      <u/>
      <sz val="9"/>
      <color rgb="FFFF0000"/>
      <name val="Verdana"/>
      <family val="2"/>
    </font>
    <font>
      <b/>
      <u/>
      <sz val="9"/>
      <color theme="1"/>
      <name val="Verdana"/>
      <family val="2"/>
    </font>
    <font>
      <sz val="11"/>
      <name val="Calibri"/>
      <family val="2"/>
      <scheme val="minor"/>
    </font>
    <font>
      <b/>
      <u/>
      <sz val="12"/>
      <name val="Calibri"/>
      <family val="2"/>
      <scheme val="minor"/>
    </font>
    <font>
      <b/>
      <u/>
      <sz val="10"/>
      <name val="Arial"/>
      <family val="2"/>
    </font>
    <font>
      <sz val="10"/>
      <color rgb="FF000000"/>
      <name val="Arial"/>
      <family val="2"/>
    </font>
    <font>
      <sz val="9"/>
      <color theme="9" tint="-0.249977111117893"/>
      <name val="Verdana"/>
      <family val="2"/>
    </font>
    <font>
      <b/>
      <sz val="11"/>
      <name val="Calibri"/>
      <family val="2"/>
      <scheme val="minor"/>
    </font>
    <font>
      <b/>
      <u/>
      <sz val="11"/>
      <name val="Calibri"/>
      <family val="2"/>
      <scheme val="minor"/>
    </font>
    <font>
      <sz val="8"/>
      <color theme="1"/>
      <name val="Verdana"/>
      <family val="2"/>
    </font>
    <font>
      <b/>
      <u/>
      <sz val="9"/>
      <color theme="9" tint="-0.249977111117893"/>
      <name val="Verdana"/>
      <family val="2"/>
    </font>
    <font>
      <b/>
      <u/>
      <sz val="11"/>
      <color theme="1"/>
      <name val="Calibri"/>
      <family val="2"/>
      <scheme val="minor"/>
    </font>
    <font>
      <sz val="10"/>
      <color theme="1"/>
      <name val="Calibri"/>
      <family val="2"/>
      <scheme val="minor"/>
    </font>
    <font>
      <sz val="10"/>
      <name val="Times New Roman"/>
      <family val="1"/>
    </font>
    <font>
      <b/>
      <u/>
      <sz val="10"/>
      <name val="Times New Roman"/>
      <family val="1"/>
    </font>
    <font>
      <b/>
      <sz val="9"/>
      <color rgb="FFFF0000"/>
      <name val="Verdana"/>
      <family val="2"/>
    </font>
    <font>
      <b/>
      <sz val="9"/>
      <name val="Times New Roman"/>
      <family val="1"/>
    </font>
    <font>
      <sz val="9"/>
      <color indexed="8"/>
      <name val="Arial"/>
      <family val="2"/>
    </font>
    <font>
      <b/>
      <sz val="9"/>
      <color indexed="8"/>
      <name val="Arial"/>
      <family val="2"/>
    </font>
    <font>
      <b/>
      <sz val="11"/>
      <color rgb="FF000000"/>
      <name val="Calibri"/>
      <family val="2"/>
    </font>
    <font>
      <sz val="10"/>
      <color indexed="8"/>
      <name val="Calibri"/>
      <family val="2"/>
    </font>
    <font>
      <b/>
      <sz val="10"/>
      <color indexed="8"/>
      <name val="Calibri"/>
      <family val="2"/>
    </font>
    <font>
      <b/>
      <sz val="8"/>
      <name val="Verdana"/>
      <family val="2"/>
    </font>
    <font>
      <b/>
      <sz val="11"/>
      <name val="Calibri"/>
      <family val="2"/>
    </font>
    <font>
      <sz val="11"/>
      <name val="Calibri"/>
      <family val="2"/>
    </font>
    <font>
      <sz val="10"/>
      <name val="Calibri"/>
      <family val="2"/>
      <scheme val="minor"/>
    </font>
    <font>
      <b/>
      <sz val="10"/>
      <name val="Calibri"/>
      <family val="2"/>
    </font>
    <font>
      <sz val="10"/>
      <name val="Calibri"/>
      <family val="2"/>
    </font>
    <font>
      <sz val="10"/>
      <color indexed="10"/>
      <name val="Calibri"/>
      <family val="2"/>
    </font>
    <font>
      <b/>
      <sz val="12"/>
      <name val="Calibri"/>
      <family val="2"/>
    </font>
    <font>
      <sz val="12"/>
      <name val="Calibri"/>
      <family val="2"/>
    </font>
    <font>
      <b/>
      <sz val="9"/>
      <color indexed="8"/>
      <name val="Verdana"/>
      <family val="2"/>
    </font>
    <font>
      <sz val="9"/>
      <color indexed="8"/>
      <name val="Verdana"/>
      <family val="2"/>
    </font>
    <font>
      <sz val="9"/>
      <color indexed="10"/>
      <name val="Verdana"/>
      <family val="2"/>
    </font>
    <font>
      <sz val="9"/>
      <color theme="1"/>
      <name val="Times New Roman"/>
      <family val="1"/>
    </font>
    <font>
      <sz val="9"/>
      <name val="Times New Roman"/>
      <family val="1"/>
    </font>
    <font>
      <sz val="10"/>
      <color theme="1"/>
      <name val="Times New Roman"/>
      <family val="1"/>
    </font>
    <font>
      <b/>
      <sz val="10"/>
      <color indexed="8"/>
      <name val="Times New Roman"/>
      <family val="1"/>
    </font>
    <font>
      <sz val="10"/>
      <color indexed="8"/>
      <name val="Times New Roman"/>
      <family val="1"/>
    </font>
    <font>
      <b/>
      <sz val="11"/>
      <name val="Times New Roman"/>
      <family val="1"/>
    </font>
    <font>
      <sz val="11"/>
      <name val="Times New Roman"/>
      <family val="1"/>
    </font>
    <font>
      <b/>
      <sz val="9"/>
      <color theme="1"/>
      <name val="Times New Roman"/>
      <family val="1"/>
    </font>
    <font>
      <sz val="16"/>
      <color theme="1"/>
      <name val="Times New Roman"/>
      <family val="1"/>
    </font>
    <font>
      <sz val="12"/>
      <name val="Times New Roman"/>
      <family val="1"/>
    </font>
    <font>
      <sz val="9"/>
      <color rgb="FF000000"/>
      <name val="Calibri"/>
      <family val="2"/>
      <scheme val="minor"/>
    </font>
    <font>
      <sz val="12"/>
      <color theme="1"/>
      <name val="Verdana"/>
      <family val="2"/>
    </font>
    <font>
      <sz val="12"/>
      <color theme="1"/>
      <name val="Calibri"/>
      <family val="2"/>
      <scheme val="minor"/>
    </font>
    <font>
      <b/>
      <sz val="12"/>
      <color theme="1"/>
      <name val="Calibri"/>
      <family val="2"/>
      <scheme val="minor"/>
    </font>
    <font>
      <u/>
      <sz val="12"/>
      <color theme="1"/>
      <name val="Calibri"/>
      <family val="2"/>
      <scheme val="minor"/>
    </font>
    <font>
      <sz val="12"/>
      <color indexed="8"/>
      <name val="Calibri"/>
      <family val="2"/>
    </font>
    <font>
      <b/>
      <sz val="12"/>
      <color indexed="8"/>
      <name val="Calibri"/>
      <family val="2"/>
    </font>
    <font>
      <sz val="11"/>
      <color rgb="FF000000"/>
      <name val="Calibri"/>
      <family val="2"/>
    </font>
    <font>
      <b/>
      <sz val="11"/>
      <color indexed="8"/>
      <name val="Calibri"/>
      <family val="2"/>
    </font>
    <font>
      <sz val="10"/>
      <color rgb="FF000000"/>
      <name val="Calibri"/>
      <family val="2"/>
    </font>
    <font>
      <sz val="12"/>
      <color rgb="FF000000"/>
      <name val="Calibri"/>
      <family val="2"/>
    </font>
    <font>
      <sz val="11"/>
      <color theme="1"/>
      <name val="Verdana"/>
      <family val="2"/>
    </font>
    <font>
      <sz val="11"/>
      <color theme="1"/>
      <name val="Times New Roman"/>
      <family val="1"/>
    </font>
    <font>
      <sz val="9"/>
      <color theme="7"/>
      <name val="Verdana"/>
      <family val="2"/>
    </font>
    <font>
      <b/>
      <u/>
      <sz val="9"/>
      <color theme="7"/>
      <name val="Verdana"/>
      <family val="2"/>
    </font>
    <font>
      <sz val="9"/>
      <color rgb="FF9900FF"/>
      <name val="Verdana"/>
      <family val="2"/>
    </font>
    <font>
      <b/>
      <sz val="12"/>
      <color theme="1"/>
      <name val="Verdana"/>
      <family val="2"/>
    </font>
    <font>
      <sz val="11"/>
      <color rgb="FFFF0000"/>
      <name val="Calibri"/>
      <family val="2"/>
      <scheme val="minor"/>
    </font>
    <font>
      <sz val="9"/>
      <name val="Arial"/>
      <family val="2"/>
    </font>
    <font>
      <sz val="14"/>
      <color theme="1"/>
      <name val="Calibri"/>
      <family val="2"/>
      <scheme val="minor"/>
    </font>
  </fonts>
  <fills count="42">
    <fill>
      <patternFill patternType="none"/>
    </fill>
    <fill>
      <patternFill patternType="gray125"/>
    </fill>
    <fill>
      <patternFill patternType="solid">
        <fgColor theme="8" tint="0.59999389629810485"/>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bgColor indexed="64"/>
      </patternFill>
    </fill>
    <fill>
      <patternFill patternType="solid">
        <fgColor theme="4"/>
        <bgColor indexed="64"/>
      </patternFill>
    </fill>
    <fill>
      <patternFill patternType="solid">
        <fgColor theme="9" tint="-0.249977111117893"/>
        <bgColor indexed="64"/>
      </patternFill>
    </fill>
    <fill>
      <patternFill patternType="solid">
        <fgColor rgb="FF66FF99"/>
        <bgColor indexed="64"/>
      </patternFill>
    </fill>
    <fill>
      <patternFill patternType="solid">
        <fgColor rgb="FF00206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bgColor indexed="64"/>
      </patternFill>
    </fill>
    <fill>
      <patternFill patternType="solid">
        <fgColor theme="4" tint="-0.499984740745262"/>
        <bgColor indexed="64"/>
      </patternFill>
    </fill>
    <fill>
      <patternFill patternType="solid">
        <fgColor theme="5" tint="-0.249977111117893"/>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rgb="FFFF99FF"/>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7"/>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00B050"/>
        <bgColor indexed="64"/>
      </patternFill>
    </fill>
    <fill>
      <patternFill patternType="solid">
        <fgColor theme="9" tint="-0.499984740745262"/>
        <bgColor indexed="64"/>
      </patternFill>
    </fill>
    <fill>
      <patternFill patternType="solid">
        <fgColor rgb="FF92D050"/>
        <bgColor indexed="64"/>
      </patternFill>
    </fill>
    <fill>
      <patternFill patternType="solid">
        <fgColor theme="5"/>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rgb="FFFFFF00"/>
      </patternFill>
    </fill>
    <fill>
      <patternFill patternType="solid">
        <fgColor theme="6" tint="0.79998168889431442"/>
        <bgColor indexed="64"/>
      </patternFill>
    </fill>
    <fill>
      <patternFill patternType="solid">
        <fgColor rgb="FFFFFFFF"/>
        <bgColor rgb="FFFFFFFF"/>
      </patternFill>
    </fill>
    <fill>
      <patternFill patternType="solid">
        <fgColor rgb="FF00B0F0"/>
        <bgColor indexed="64"/>
      </patternFill>
    </fill>
    <fill>
      <patternFill patternType="solid">
        <fgColor rgb="FFB4C6E7"/>
        <bgColor rgb="FFB4C6E7"/>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s>
  <cellStyleXfs count="105">
    <xf numFmtId="0" fontId="0" fillId="0" borderId="0"/>
    <xf numFmtId="43" fontId="5" fillId="0" borderId="0" applyFont="0" applyFill="0" applyBorder="0" applyAlignment="0" applyProtection="0"/>
    <xf numFmtId="43" fontId="5" fillId="0" borderId="0" applyFont="0" applyFill="0" applyBorder="0" applyAlignment="0" applyProtection="0"/>
    <xf numFmtId="0" fontId="20" fillId="0" borderId="0" applyNumberFormat="0" applyFill="0" applyBorder="0" applyAlignment="0" applyProtection="0"/>
    <xf numFmtId="0" fontId="5"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5" fillId="0" borderId="0"/>
    <xf numFmtId="0" fontId="3" fillId="0" borderId="0"/>
    <xf numFmtId="0" fontId="61" fillId="0" borderId="0"/>
    <xf numFmtId="0" fontId="3" fillId="0" borderId="0"/>
    <xf numFmtId="0" fontId="5" fillId="0" borderId="0"/>
  </cellStyleXfs>
  <cellXfs count="3308">
    <xf numFmtId="0" fontId="0" fillId="0" borderId="0" xfId="0"/>
    <xf numFmtId="0" fontId="6" fillId="0" borderId="0" xfId="0" applyFont="1" applyAlignment="1">
      <alignment wrapText="1"/>
    </xf>
    <xf numFmtId="0" fontId="21" fillId="0" borderId="0" xfId="8" applyFont="1" applyAlignment="1">
      <alignment vertical="center" wrapText="1"/>
    </xf>
    <xf numFmtId="0" fontId="7" fillId="2" borderId="1" xfId="4" applyFont="1" applyFill="1" applyBorder="1" applyAlignment="1">
      <alignment horizontal="left" vertical="center" wrapText="1"/>
    </xf>
    <xf numFmtId="0" fontId="7" fillId="2" borderId="1" xfId="4" applyFont="1" applyFill="1" applyBorder="1" applyAlignment="1">
      <alignment vertical="center" wrapText="1"/>
    </xf>
    <xf numFmtId="0" fontId="7" fillId="3" borderId="1" xfId="4" applyFont="1" applyFill="1" applyBorder="1" applyAlignment="1">
      <alignment vertical="center" wrapText="1"/>
    </xf>
    <xf numFmtId="0" fontId="21" fillId="0" borderId="0" xfId="8" applyFont="1" applyAlignment="1">
      <alignment horizontal="left" vertical="center" wrapText="1"/>
    </xf>
    <xf numFmtId="0" fontId="21" fillId="0" borderId="0" xfId="8" applyFont="1" applyAlignment="1">
      <alignment horizontal="center" vertical="center" wrapText="1"/>
    </xf>
    <xf numFmtId="0" fontId="8" fillId="0" borderId="0" xfId="8" applyFont="1" applyAlignment="1">
      <alignment vertical="center" wrapText="1"/>
    </xf>
    <xf numFmtId="0" fontId="8" fillId="0" borderId="0" xfId="8" applyFont="1" applyAlignment="1">
      <alignment horizontal="center" vertical="center" wrapText="1"/>
    </xf>
    <xf numFmtId="0" fontId="21" fillId="0" borderId="0" xfId="8" applyFont="1"/>
    <xf numFmtId="0" fontId="21" fillId="0" borderId="0" xfId="8" applyFont="1" applyAlignment="1">
      <alignment horizontal="center" vertical="center"/>
    </xf>
    <xf numFmtId="0" fontId="21" fillId="0" borderId="0" xfId="8" applyFont="1" applyAlignment="1">
      <alignment horizontal="left" vertical="center"/>
    </xf>
    <xf numFmtId="2" fontId="8" fillId="0" borderId="0" xfId="4" applyNumberFormat="1" applyFont="1" applyAlignment="1">
      <alignment horizontal="left" vertical="center" wrapText="1"/>
    </xf>
    <xf numFmtId="2" fontId="8" fillId="0" borderId="1" xfId="4" applyNumberFormat="1" applyFont="1" applyBorder="1" applyAlignment="1">
      <alignment horizontal="left" vertical="center" wrapText="1"/>
    </xf>
    <xf numFmtId="2" fontId="8" fillId="0" borderId="1" xfId="4" applyNumberFormat="1" applyFont="1" applyBorder="1" applyAlignment="1">
      <alignment horizontal="center" vertical="center" wrapText="1"/>
    </xf>
    <xf numFmtId="0" fontId="8" fillId="0" borderId="0" xfId="8" applyFont="1" applyAlignment="1">
      <alignment horizontal="left" vertical="center" wrapText="1"/>
    </xf>
    <xf numFmtId="0" fontId="7" fillId="4" borderId="1" xfId="4" applyFont="1" applyFill="1" applyBorder="1" applyAlignment="1">
      <alignment vertical="center" wrapText="1"/>
    </xf>
    <xf numFmtId="2" fontId="7" fillId="4" borderId="1" xfId="4" applyNumberFormat="1" applyFont="1" applyFill="1" applyBorder="1" applyAlignment="1">
      <alignment vertical="center" wrapText="1"/>
    </xf>
    <xf numFmtId="0" fontId="7" fillId="4" borderId="1" xfId="4" applyFont="1" applyFill="1" applyBorder="1" applyAlignment="1">
      <alignment horizontal="left" vertical="center" wrapText="1"/>
    </xf>
    <xf numFmtId="2" fontId="7" fillId="4" borderId="1" xfId="4" applyNumberFormat="1" applyFont="1" applyFill="1" applyBorder="1" applyAlignment="1">
      <alignment horizontal="left" vertical="center" wrapText="1"/>
    </xf>
    <xf numFmtId="2" fontId="7" fillId="2" borderId="1" xfId="4" applyNumberFormat="1" applyFont="1" applyFill="1" applyBorder="1" applyAlignment="1">
      <alignment horizontal="left" vertical="center" wrapText="1"/>
    </xf>
    <xf numFmtId="0" fontId="21" fillId="0" borderId="0" xfId="11" applyFont="1" applyAlignment="1">
      <alignment vertical="center" wrapText="1"/>
    </xf>
    <xf numFmtId="0" fontId="21" fillId="0" borderId="0" xfId="82" applyFont="1" applyAlignment="1">
      <alignment vertical="center"/>
    </xf>
    <xf numFmtId="0" fontId="22" fillId="0" borderId="0" xfId="82" applyFont="1" applyAlignment="1">
      <alignment vertical="center"/>
    </xf>
    <xf numFmtId="0" fontId="8" fillId="0" borderId="0" xfId="0" applyFont="1" applyAlignment="1">
      <alignment wrapText="1"/>
    </xf>
    <xf numFmtId="0" fontId="8" fillId="0" borderId="0" xfId="0" applyFont="1"/>
    <xf numFmtId="0" fontId="7" fillId="0" borderId="0" xfId="0" applyFont="1" applyAlignment="1">
      <alignment horizontal="center" vertical="center"/>
    </xf>
    <xf numFmtId="2" fontId="7" fillId="5" borderId="1" xfId="4" applyNumberFormat="1" applyFont="1" applyFill="1" applyBorder="1" applyAlignment="1" applyProtection="1">
      <alignment horizontal="center" vertical="center" wrapText="1"/>
      <protection locked="0"/>
    </xf>
    <xf numFmtId="2" fontId="7" fillId="5" borderId="1" xfId="4"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0" fontId="23" fillId="6" borderId="1" xfId="0" applyFont="1" applyFill="1" applyBorder="1" applyAlignment="1">
      <alignment vertical="center"/>
    </xf>
    <xf numFmtId="2" fontId="7" fillId="6" borderId="1" xfId="4"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2" fontId="7" fillId="0" borderId="1" xfId="0" applyNumberFormat="1" applyFont="1" applyBorder="1" applyAlignment="1">
      <alignment horizontal="center" vertical="center" wrapText="1"/>
    </xf>
    <xf numFmtId="0" fontId="24" fillId="0" borderId="0" xfId="62" applyFont="1" applyAlignment="1">
      <alignment vertical="center"/>
    </xf>
    <xf numFmtId="0" fontId="21" fillId="0" borderId="0" xfId="87" applyFont="1" applyAlignment="1">
      <alignment vertical="center"/>
    </xf>
    <xf numFmtId="0" fontId="21" fillId="0" borderId="0" xfId="87" applyFont="1" applyAlignment="1">
      <alignment vertical="center" wrapText="1"/>
    </xf>
    <xf numFmtId="0" fontId="25" fillId="0" borderId="1" xfId="0" applyFont="1" applyBorder="1" applyAlignment="1">
      <alignment vertical="center" wrapText="1"/>
    </xf>
    <xf numFmtId="0" fontId="21" fillId="0" borderId="0" xfId="82" applyFont="1" applyAlignment="1">
      <alignment horizontal="center" vertical="center"/>
    </xf>
    <xf numFmtId="0" fontId="8" fillId="0" borderId="1" xfId="0" applyFont="1" applyBorder="1" applyAlignment="1">
      <alignment vertical="center"/>
    </xf>
    <xf numFmtId="0" fontId="8" fillId="0" borderId="1" xfId="0" applyFont="1" applyBorder="1" applyAlignment="1">
      <alignment vertical="center" wrapText="1"/>
    </xf>
    <xf numFmtId="0" fontId="6" fillId="0" borderId="0" xfId="0" applyFont="1"/>
    <xf numFmtId="0" fontId="6" fillId="0" borderId="1" xfId="0" applyFont="1" applyBorder="1"/>
    <xf numFmtId="0" fontId="6" fillId="0" borderId="1" xfId="0" applyFont="1" applyBorder="1" applyAlignment="1">
      <alignment horizontal="left" vertical="center"/>
    </xf>
    <xf numFmtId="0" fontId="0" fillId="0" borderId="0" xfId="0" applyAlignment="1">
      <alignment wrapText="1"/>
    </xf>
    <xf numFmtId="0" fontId="8" fillId="0" borderId="1" xfId="0" applyFont="1" applyBorder="1" applyAlignment="1">
      <alignment horizontal="left" vertical="center"/>
    </xf>
    <xf numFmtId="0" fontId="8" fillId="0" borderId="0" xfId="0" applyFont="1" applyAlignment="1">
      <alignment vertical="center" wrapText="1"/>
    </xf>
    <xf numFmtId="2" fontId="8" fillId="0" borderId="1" xfId="0" applyNumberFormat="1" applyFont="1" applyBorder="1" applyAlignment="1">
      <alignment vertical="center" wrapText="1"/>
    </xf>
    <xf numFmtId="0" fontId="26" fillId="7" borderId="1" xfId="40" applyFont="1" applyFill="1" applyBorder="1" applyAlignment="1">
      <alignment horizontal="left" vertical="center" wrapText="1"/>
    </xf>
    <xf numFmtId="0" fontId="0" fillId="0" borderId="0" xfId="0" applyAlignment="1">
      <alignment vertical="center" wrapText="1"/>
    </xf>
    <xf numFmtId="0" fontId="7" fillId="3" borderId="1" xfId="4" applyFont="1" applyFill="1" applyBorder="1" applyAlignment="1">
      <alignment horizontal="left" vertical="center" wrapText="1"/>
    </xf>
    <xf numFmtId="0" fontId="22" fillId="0" borderId="0" xfId="8" applyFont="1" applyAlignment="1">
      <alignment vertical="center" wrapText="1"/>
    </xf>
    <xf numFmtId="0" fontId="6" fillId="0" borderId="1" xfId="0" applyFont="1" applyBorder="1" applyAlignment="1">
      <alignment wrapText="1"/>
    </xf>
    <xf numFmtId="0" fontId="6" fillId="0" borderId="1" xfId="0" applyFont="1" applyBorder="1" applyAlignment="1">
      <alignment horizontal="left"/>
    </xf>
    <xf numFmtId="0" fontId="6" fillId="0" borderId="0" xfId="0" applyFont="1" applyAlignment="1">
      <alignment horizontal="left" vertical="center"/>
    </xf>
    <xf numFmtId="0" fontId="6" fillId="0" borderId="0" xfId="0" applyFont="1" applyAlignment="1">
      <alignment horizontal="left"/>
    </xf>
    <xf numFmtId="0" fontId="6" fillId="0" borderId="0" xfId="0" applyFont="1" applyAlignment="1">
      <alignment vertical="center" wrapText="1"/>
    </xf>
    <xf numFmtId="0" fontId="8" fillId="0" borderId="1" xfId="0" applyFont="1" applyBorder="1" applyAlignment="1">
      <alignment horizontal="left" vertical="center" wrapText="1"/>
    </xf>
    <xf numFmtId="0" fontId="6" fillId="0" borderId="0" xfId="0" applyFont="1" applyAlignment="1">
      <alignment horizontal="left" wrapText="1"/>
    </xf>
    <xf numFmtId="0" fontId="10" fillId="0" borderId="1" xfId="0" applyFont="1" applyBorder="1" applyAlignment="1">
      <alignment horizontal="center" vertical="center" wrapText="1"/>
    </xf>
    <xf numFmtId="0" fontId="7" fillId="6"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right" vertical="center"/>
    </xf>
    <xf numFmtId="0" fontId="6" fillId="0" borderId="1" xfId="0" applyFont="1" applyBorder="1" applyAlignment="1">
      <alignment horizontal="left" vertical="center" wrapText="1"/>
    </xf>
    <xf numFmtId="0" fontId="6" fillId="0" borderId="1" xfId="0" applyFont="1" applyBorder="1" applyAlignment="1">
      <alignment vertical="center"/>
    </xf>
    <xf numFmtId="0" fontId="0" fillId="0" borderId="0" xfId="0" applyAlignment="1">
      <alignment vertical="center"/>
    </xf>
    <xf numFmtId="0" fontId="8" fillId="0" borderId="1" xfId="0" applyFont="1" applyBorder="1" applyAlignment="1">
      <alignment horizontal="right" vertical="center"/>
    </xf>
    <xf numFmtId="0" fontId="6" fillId="0" borderId="0" xfId="0" applyFont="1" applyAlignment="1">
      <alignment vertical="center"/>
    </xf>
    <xf numFmtId="0" fontId="10" fillId="0" borderId="1" xfId="0" applyFont="1" applyBorder="1" applyAlignment="1">
      <alignment vertical="center" wrapText="1"/>
    </xf>
    <xf numFmtId="0" fontId="6" fillId="0" borderId="0" xfId="0" applyFont="1" applyAlignment="1">
      <alignment horizontal="left" vertical="center" wrapText="1"/>
    </xf>
    <xf numFmtId="0" fontId="8" fillId="0" borderId="0" xfId="0" applyFont="1" applyAlignment="1">
      <alignment vertical="center"/>
    </xf>
    <xf numFmtId="2" fontId="8" fillId="0" borderId="1" xfId="0" applyNumberFormat="1" applyFont="1" applyBorder="1" applyAlignment="1">
      <alignment vertical="center"/>
    </xf>
    <xf numFmtId="0" fontId="10" fillId="0" borderId="1" xfId="0" applyFont="1" applyBorder="1" applyAlignment="1">
      <alignment horizontal="left" vertical="center" wrapText="1"/>
    </xf>
    <xf numFmtId="0" fontId="11" fillId="0" borderId="0" xfId="0" applyFont="1" applyAlignment="1">
      <alignment vertical="center"/>
    </xf>
    <xf numFmtId="0" fontId="7" fillId="0" borderId="0" xfId="8" applyFont="1" applyAlignment="1">
      <alignment vertical="center" wrapText="1"/>
    </xf>
    <xf numFmtId="0" fontId="21" fillId="0" borderId="0" xfId="8" applyFont="1" applyAlignment="1">
      <alignment vertical="center"/>
    </xf>
    <xf numFmtId="0" fontId="22" fillId="0" borderId="0" xfId="8" applyFont="1" applyAlignment="1">
      <alignment vertical="center"/>
    </xf>
    <xf numFmtId="0" fontId="21" fillId="0" borderId="0" xfId="8" applyFont="1" applyAlignment="1">
      <alignment horizontal="right" vertical="center"/>
    </xf>
    <xf numFmtId="0" fontId="21" fillId="0" borderId="0" xfId="11" applyFont="1" applyAlignment="1">
      <alignment horizontal="center" vertical="center" wrapText="1"/>
    </xf>
    <xf numFmtId="0" fontId="21" fillId="0" borderId="0" xfId="62" applyFont="1" applyAlignment="1">
      <alignment vertical="center"/>
    </xf>
    <xf numFmtId="0" fontId="8" fillId="0" borderId="0" xfId="82" applyFont="1" applyAlignment="1">
      <alignment vertical="center"/>
    </xf>
    <xf numFmtId="165" fontId="8" fillId="0" borderId="1" xfId="4" applyNumberFormat="1" applyFont="1" applyBorder="1" applyAlignment="1">
      <alignment horizontal="center" vertical="center" wrapText="1"/>
    </xf>
    <xf numFmtId="1" fontId="7" fillId="6" borderId="1" xfId="4" applyNumberFormat="1" applyFont="1" applyFill="1" applyBorder="1" applyAlignment="1">
      <alignment horizontal="center" vertical="center" wrapText="1"/>
    </xf>
    <xf numFmtId="2" fontId="7" fillId="6" borderId="1" xfId="4" applyNumberFormat="1" applyFont="1" applyFill="1" applyBorder="1" applyAlignment="1">
      <alignment horizontal="left" vertical="center" wrapText="1"/>
    </xf>
    <xf numFmtId="2" fontId="7" fillId="6"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2" fontId="7" fillId="4" borderId="1" xfId="4" applyNumberFormat="1" applyFont="1" applyFill="1" applyBorder="1" applyAlignment="1">
      <alignment horizontal="right" vertical="center" wrapText="1"/>
    </xf>
    <xf numFmtId="2" fontId="7" fillId="2" borderId="1" xfId="4" applyNumberFormat="1" applyFont="1" applyFill="1" applyBorder="1" applyAlignment="1">
      <alignment horizontal="right" vertical="center" wrapText="1"/>
    </xf>
    <xf numFmtId="2" fontId="21" fillId="0" borderId="0" xfId="8" applyNumberFormat="1" applyFont="1" applyAlignment="1">
      <alignment horizontal="right" vertical="center" wrapText="1"/>
    </xf>
    <xf numFmtId="2" fontId="8" fillId="0" borderId="0" xfId="8" applyNumberFormat="1" applyFont="1" applyAlignment="1">
      <alignment horizontal="right" vertical="center" wrapText="1"/>
    </xf>
    <xf numFmtId="2" fontId="21" fillId="0" borderId="0" xfId="87" applyNumberFormat="1" applyFont="1" applyAlignment="1">
      <alignment horizontal="right" vertical="center"/>
    </xf>
    <xf numFmtId="2" fontId="0" fillId="0" borderId="0" xfId="0" applyNumberFormat="1" applyAlignment="1">
      <alignment horizontal="right"/>
    </xf>
    <xf numFmtId="2" fontId="7" fillId="2" borderId="1" xfId="4" applyNumberFormat="1" applyFont="1" applyFill="1" applyBorder="1" applyAlignment="1">
      <alignment vertical="center" wrapText="1"/>
    </xf>
    <xf numFmtId="2" fontId="21" fillId="0" borderId="0" xfId="82" applyNumberFormat="1" applyFont="1" applyAlignment="1">
      <alignment vertical="center"/>
    </xf>
    <xf numFmtId="0" fontId="7" fillId="5" borderId="1" xfId="0" applyFont="1" applyFill="1" applyBorder="1" applyAlignment="1">
      <alignment horizontal="center" vertical="center"/>
    </xf>
    <xf numFmtId="2" fontId="7" fillId="5" borderId="1" xfId="0" applyNumberFormat="1" applyFont="1" applyFill="1" applyBorder="1" applyAlignment="1">
      <alignment horizontal="center" vertical="center" wrapText="1"/>
    </xf>
    <xf numFmtId="2" fontId="7" fillId="3" borderId="1" xfId="4" applyNumberFormat="1" applyFont="1" applyFill="1" applyBorder="1" applyAlignment="1">
      <alignment vertical="center" wrapText="1"/>
    </xf>
    <xf numFmtId="0" fontId="0" fillId="0" borderId="0" xfId="0" applyAlignment="1">
      <alignment horizontal="center"/>
    </xf>
    <xf numFmtId="2" fontId="21" fillId="0" borderId="0" xfId="8" applyNumberFormat="1" applyFont="1" applyAlignment="1">
      <alignment horizontal="right" vertical="center"/>
    </xf>
    <xf numFmtId="0" fontId="7" fillId="2" borderId="1" xfId="4" applyFont="1" applyFill="1" applyBorder="1" applyAlignment="1" applyProtection="1">
      <alignment horizontal="left" vertical="center" wrapText="1"/>
      <protection locked="0"/>
    </xf>
    <xf numFmtId="2" fontId="7" fillId="2" borderId="1" xfId="4" applyNumberFormat="1" applyFont="1" applyFill="1" applyBorder="1" applyAlignment="1" applyProtection="1">
      <alignment vertical="center" wrapText="1"/>
      <protection locked="0"/>
    </xf>
    <xf numFmtId="0" fontId="0" fillId="0" borderId="1" xfId="0" applyBorder="1" applyProtection="1">
      <protection locked="0"/>
    </xf>
    <xf numFmtId="0" fontId="6" fillId="0" borderId="1" xfId="0" applyFont="1" applyBorder="1" applyAlignment="1" applyProtection="1">
      <alignment vertical="center"/>
      <protection locked="0"/>
    </xf>
    <xf numFmtId="2" fontId="8" fillId="0" borderId="1" xfId="0" applyNumberFormat="1" applyFont="1" applyBorder="1" applyAlignment="1" applyProtection="1">
      <alignment vertical="center"/>
      <protection locked="0"/>
    </xf>
    <xf numFmtId="0" fontId="26" fillId="7" borderId="1" xfId="40" applyFont="1" applyFill="1" applyBorder="1" applyAlignment="1" applyProtection="1">
      <alignment horizontal="left" vertical="center" wrapText="1"/>
      <protection locked="0"/>
    </xf>
    <xf numFmtId="0" fontId="7" fillId="4" borderId="1" xfId="4" applyFont="1" applyFill="1" applyBorder="1" applyAlignment="1" applyProtection="1">
      <alignment horizontal="left" vertical="center" wrapText="1"/>
      <protection locked="0"/>
    </xf>
    <xf numFmtId="0" fontId="7" fillId="3" borderId="1" xfId="4" applyFont="1" applyFill="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0" fontId="8" fillId="0" borderId="1" xfId="0" applyFont="1" applyBorder="1" applyAlignment="1" applyProtection="1">
      <alignment horizontal="left" vertical="center" wrapText="1"/>
      <protection locked="0"/>
    </xf>
    <xf numFmtId="0" fontId="21" fillId="0" borderId="0" xfId="38" applyFont="1" applyAlignment="1">
      <alignment horizontal="center" vertical="center" wrapText="1"/>
    </xf>
    <xf numFmtId="0" fontId="28" fillId="0" borderId="1" xfId="0" applyFont="1" applyBorder="1" applyAlignment="1" applyProtection="1">
      <alignment horizontal="center" vertical="center" wrapText="1"/>
      <protection locked="0"/>
    </xf>
    <xf numFmtId="1" fontId="28" fillId="0" borderId="1" xfId="6" applyNumberFormat="1" applyFont="1" applyBorder="1" applyAlignment="1" applyProtection="1">
      <alignment horizontal="center" vertical="center"/>
      <protection locked="0"/>
    </xf>
    <xf numFmtId="0" fontId="6" fillId="0" borderId="1" xfId="8" applyFont="1" applyBorder="1" applyAlignment="1" applyProtection="1">
      <alignment vertical="center" wrapText="1"/>
      <protection locked="0"/>
    </xf>
    <xf numFmtId="0" fontId="28" fillId="0" borderId="1" xfId="8" applyFont="1" applyBorder="1" applyAlignment="1" applyProtection="1">
      <alignment vertical="center" wrapText="1"/>
      <protection locked="0"/>
    </xf>
    <xf numFmtId="2" fontId="8" fillId="0" borderId="0" xfId="8" applyNumberFormat="1" applyFont="1" applyAlignment="1">
      <alignment vertical="center" wrapText="1"/>
    </xf>
    <xf numFmtId="2" fontId="21" fillId="0" borderId="0" xfId="8" applyNumberFormat="1" applyFont="1" applyAlignment="1">
      <alignment vertical="center" wrapText="1"/>
    </xf>
    <xf numFmtId="2" fontId="22" fillId="0" borderId="0" xfId="8" applyNumberFormat="1" applyFont="1" applyAlignment="1">
      <alignment vertical="center" wrapText="1"/>
    </xf>
    <xf numFmtId="2" fontId="21" fillId="0" borderId="0" xfId="8" applyNumberFormat="1" applyFont="1"/>
    <xf numFmtId="2" fontId="21" fillId="0" borderId="0" xfId="8" applyNumberFormat="1" applyFont="1" applyAlignment="1">
      <alignment vertical="center"/>
    </xf>
    <xf numFmtId="0" fontId="0" fillId="0" borderId="1" xfId="0" applyBorder="1" applyAlignment="1" applyProtection="1">
      <alignment vertical="top" wrapText="1"/>
      <protection locked="0"/>
    </xf>
    <xf numFmtId="0" fontId="0" fillId="0" borderId="1" xfId="0" applyBorder="1" applyAlignment="1" applyProtection="1">
      <alignment vertical="top"/>
      <protection locked="0"/>
    </xf>
    <xf numFmtId="2" fontId="0" fillId="0" borderId="1" xfId="0" applyNumberFormat="1" applyBorder="1" applyAlignment="1">
      <alignment horizontal="right" vertical="top"/>
    </xf>
    <xf numFmtId="0" fontId="6" fillId="0" borderId="1" xfId="0" applyFont="1" applyBorder="1" applyAlignment="1" applyProtection="1">
      <alignment horizontal="center" vertical="center" wrapText="1"/>
      <protection locked="0"/>
    </xf>
    <xf numFmtId="2" fontId="29" fillId="0" borderId="1" xfId="8" applyNumberFormat="1" applyFont="1" applyBorder="1" applyAlignment="1">
      <alignment horizontal="right" vertical="center" wrapText="1"/>
    </xf>
    <xf numFmtId="0" fontId="29" fillId="0" borderId="1" xfId="8" applyFont="1" applyBorder="1" applyAlignment="1" applyProtection="1">
      <alignment vertical="center" wrapText="1"/>
      <protection locked="0"/>
    </xf>
    <xf numFmtId="2" fontId="30" fillId="4" borderId="1" xfId="8" applyNumberFormat="1" applyFont="1" applyFill="1" applyBorder="1" applyAlignment="1">
      <alignment horizontal="right" vertical="center" wrapText="1"/>
    </xf>
    <xf numFmtId="0" fontId="30" fillId="4" borderId="1" xfId="8" applyFont="1" applyFill="1" applyBorder="1" applyAlignment="1" applyProtection="1">
      <alignment horizontal="right" vertical="center" wrapText="1"/>
      <protection locked="0"/>
    </xf>
    <xf numFmtId="0" fontId="8" fillId="0" borderId="0" xfId="8" applyFont="1" applyAlignment="1">
      <alignment horizontal="right" vertical="center" wrapText="1"/>
    </xf>
    <xf numFmtId="2" fontId="7" fillId="5" borderId="1" xfId="0" applyNumberFormat="1" applyFont="1" applyFill="1" applyBorder="1" applyAlignment="1">
      <alignment horizontal="center" vertical="center" wrapText="1"/>
    </xf>
    <xf numFmtId="0" fontId="23" fillId="6" borderId="1" xfId="0" applyFont="1" applyFill="1" applyBorder="1" applyAlignment="1">
      <alignment horizontal="center" vertical="center"/>
    </xf>
    <xf numFmtId="0" fontId="6" fillId="0" borderId="0" xfId="0" applyFont="1" applyFill="1" applyAlignment="1">
      <alignment vertical="center"/>
    </xf>
    <xf numFmtId="0" fontId="8" fillId="0" borderId="1" xfId="4" applyFont="1" applyFill="1" applyBorder="1" applyAlignment="1">
      <alignment horizontal="left" vertical="center" wrapText="1"/>
    </xf>
    <xf numFmtId="0" fontId="8" fillId="0" borderId="1" xfId="4"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1" xfId="0" applyFont="1" applyFill="1" applyBorder="1" applyAlignment="1">
      <alignment vertical="center" wrapText="1"/>
    </xf>
    <xf numFmtId="0" fontId="31" fillId="0" borderId="1" xfId="0" applyFont="1" applyBorder="1" applyAlignment="1" applyProtection="1">
      <alignment horizontal="center" vertical="center" wrapText="1"/>
      <protection locked="0"/>
    </xf>
    <xf numFmtId="0" fontId="8" fillId="0" borderId="0" xfId="0" applyFont="1" applyFill="1" applyAlignment="1">
      <alignment vertical="center" wrapText="1"/>
    </xf>
    <xf numFmtId="0" fontId="0" fillId="0" borderId="0" xfId="0" applyAlignment="1">
      <alignment horizontal="left" vertical="center"/>
    </xf>
    <xf numFmtId="2" fontId="30" fillId="0" borderId="1" xfId="8" applyNumberFormat="1" applyFont="1" applyBorder="1" applyAlignment="1">
      <alignment horizontal="right" vertical="center" wrapText="1"/>
    </xf>
    <xf numFmtId="2" fontId="8" fillId="0" borderId="0" xfId="8" applyNumberFormat="1" applyFont="1" applyAlignment="1">
      <alignment horizontal="left" vertical="center" wrapText="1"/>
    </xf>
    <xf numFmtId="0" fontId="21" fillId="0" borderId="0" xfId="87" applyFont="1" applyAlignment="1">
      <alignment horizontal="center" vertical="center"/>
    </xf>
    <xf numFmtId="0" fontId="21" fillId="0" borderId="0" xfId="87" applyFont="1" applyAlignment="1">
      <alignment horizontal="center" vertical="center" wrapText="1"/>
    </xf>
    <xf numFmtId="0" fontId="21" fillId="0" borderId="0" xfId="87" applyFont="1" applyAlignment="1">
      <alignment horizontal="right" vertical="center"/>
    </xf>
    <xf numFmtId="0" fontId="21" fillId="0" borderId="0" xfId="87" applyFont="1" applyAlignment="1">
      <alignment horizontal="left" vertical="center"/>
    </xf>
    <xf numFmtId="0" fontId="0" fillId="0" borderId="0" xfId="0" applyFill="1"/>
    <xf numFmtId="0" fontId="33" fillId="9" borderId="0" xfId="3" applyFont="1" applyFill="1"/>
    <xf numFmtId="0" fontId="34" fillId="0" borderId="1" xfId="8" applyFont="1" applyFill="1" applyBorder="1" applyAlignment="1">
      <alignment horizontal="left" vertical="center"/>
    </xf>
    <xf numFmtId="0" fontId="8" fillId="0" borderId="0" xfId="8" applyFont="1" applyFill="1" applyAlignment="1">
      <alignment vertical="center" wrapText="1"/>
    </xf>
    <xf numFmtId="0" fontId="24" fillId="0" borderId="0" xfId="62" applyFont="1" applyFill="1" applyAlignment="1">
      <alignment vertical="center"/>
    </xf>
    <xf numFmtId="0" fontId="21" fillId="0" borderId="0" xfId="8" applyFont="1" applyFill="1" applyAlignment="1">
      <alignment vertical="center"/>
    </xf>
    <xf numFmtId="0" fontId="21" fillId="0" borderId="0" xfId="8" applyFont="1" applyFill="1" applyAlignment="1">
      <alignment vertical="center" wrapText="1"/>
    </xf>
    <xf numFmtId="0" fontId="34" fillId="0" borderId="1" xfId="8" applyFont="1" applyFill="1" applyBorder="1" applyAlignment="1">
      <alignment horizontal="right" vertical="center"/>
    </xf>
    <xf numFmtId="0" fontId="21" fillId="0" borderId="0" xfId="62" applyFont="1" applyFill="1" applyAlignment="1">
      <alignment vertical="center"/>
    </xf>
    <xf numFmtId="0" fontId="0" fillId="0" borderId="1" xfId="0" applyBorder="1" applyAlignment="1" applyProtection="1">
      <alignment horizontal="left" vertical="center"/>
      <protection locked="0"/>
    </xf>
    <xf numFmtId="2" fontId="8" fillId="0" borderId="1" xfId="0" applyNumberFormat="1" applyFont="1" applyBorder="1" applyAlignment="1">
      <alignment horizontal="right" vertical="center"/>
    </xf>
    <xf numFmtId="2" fontId="26" fillId="7" borderId="1" xfId="40" applyNumberFormat="1" applyFont="1" applyFill="1" applyBorder="1" applyAlignment="1">
      <alignment horizontal="right" vertical="center" wrapText="1"/>
    </xf>
    <xf numFmtId="0" fontId="0" fillId="0" borderId="0" xfId="0" applyAlignment="1">
      <alignment horizontal="left" vertical="center" wrapText="1"/>
    </xf>
    <xf numFmtId="0" fontId="6" fillId="0" borderId="0" xfId="0" applyFont="1" applyAlignment="1">
      <alignment horizontal="center"/>
    </xf>
    <xf numFmtId="2" fontId="26" fillId="7" borderId="1" xfId="40" applyNumberFormat="1" applyFont="1" applyFill="1" applyBorder="1" applyAlignment="1" applyProtection="1">
      <alignment horizontal="right" vertical="center" wrapText="1"/>
      <protection locked="0"/>
    </xf>
    <xf numFmtId="2" fontId="7" fillId="2" borderId="1" xfId="4" applyNumberFormat="1" applyFont="1" applyFill="1" applyBorder="1" applyAlignment="1" applyProtection="1">
      <alignment horizontal="right" vertical="center" wrapText="1"/>
      <protection locked="0"/>
    </xf>
    <xf numFmtId="2" fontId="7" fillId="4" borderId="1" xfId="4" applyNumberFormat="1" applyFont="1" applyFill="1" applyBorder="1" applyAlignment="1" applyProtection="1">
      <alignment vertical="center" wrapText="1"/>
      <protection locked="0"/>
    </xf>
    <xf numFmtId="2" fontId="7" fillId="3" borderId="1" xfId="4" applyNumberFormat="1" applyFont="1" applyFill="1" applyBorder="1" applyAlignment="1" applyProtection="1">
      <alignment vertical="center" wrapText="1"/>
      <protection locked="0"/>
    </xf>
    <xf numFmtId="2" fontId="8" fillId="0" borderId="1" xfId="4" applyNumberFormat="1" applyFont="1" applyFill="1" applyBorder="1" applyAlignment="1" applyProtection="1">
      <alignment horizontal="right" vertical="center" wrapText="1"/>
      <protection locked="0"/>
    </xf>
    <xf numFmtId="0" fontId="34" fillId="0" borderId="1" xfId="8" applyFont="1" applyFill="1" applyBorder="1" applyAlignment="1">
      <alignment horizontal="center" vertical="center"/>
    </xf>
    <xf numFmtId="0" fontId="22" fillId="0" borderId="0" xfId="8" applyFont="1" applyAlignment="1">
      <alignment horizontal="center" vertical="center"/>
    </xf>
    <xf numFmtId="0" fontId="0" fillId="0" borderId="0" xfId="0" applyAlignment="1">
      <alignment horizontal="center" vertical="center"/>
    </xf>
    <xf numFmtId="0" fontId="24" fillId="0" borderId="0" xfId="62" applyFont="1" applyAlignment="1">
      <alignment horizontal="center" vertical="center"/>
    </xf>
    <xf numFmtId="0" fontId="21" fillId="0" borderId="0" xfId="82" applyFont="1" applyAlignment="1">
      <alignment horizontal="left" vertical="center"/>
    </xf>
    <xf numFmtId="0" fontId="21" fillId="0" borderId="0" xfId="62" applyFont="1" applyFill="1" applyAlignment="1">
      <alignment horizontal="center" vertical="center"/>
    </xf>
    <xf numFmtId="0" fontId="35" fillId="8" borderId="1" xfId="38" applyFont="1" applyFill="1" applyBorder="1" applyAlignment="1">
      <alignment horizontal="center" vertical="center" wrapText="1"/>
    </xf>
    <xf numFmtId="0" fontId="35" fillId="8" borderId="1" xfId="38" applyFont="1" applyFill="1" applyBorder="1" applyAlignment="1" applyProtection="1">
      <alignment horizontal="center" vertical="center" wrapText="1"/>
      <protection locked="0"/>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0" fontId="35" fillId="7" borderId="1" xfId="11" applyFont="1" applyFill="1" applyBorder="1" applyAlignment="1">
      <alignment horizontal="left" vertical="center" wrapText="1"/>
    </xf>
    <xf numFmtId="0" fontId="36" fillId="7" borderId="1" xfId="11" applyFont="1" applyFill="1" applyBorder="1" applyAlignment="1">
      <alignment horizontal="center" vertical="center" wrapText="1"/>
    </xf>
    <xf numFmtId="0" fontId="35" fillId="7" borderId="1" xfId="11" applyFont="1" applyFill="1" applyBorder="1" applyAlignment="1" applyProtection="1">
      <alignment horizontal="left" vertical="center" wrapText="1"/>
      <protection locked="0"/>
    </xf>
    <xf numFmtId="2" fontId="35" fillId="7" borderId="1" xfId="11" applyNumberFormat="1" applyFont="1" applyFill="1" applyBorder="1" applyAlignment="1">
      <alignment horizontal="left" vertical="center" wrapText="1"/>
    </xf>
    <xf numFmtId="2" fontId="35" fillId="7" borderId="1" xfId="11" applyNumberFormat="1" applyFont="1" applyFill="1" applyBorder="1" applyAlignment="1">
      <alignment horizontal="right" vertical="center" wrapText="1"/>
    </xf>
    <xf numFmtId="0" fontId="30" fillId="2" borderId="1" xfId="4" applyFont="1" applyFill="1" applyBorder="1" applyAlignment="1">
      <alignment horizontal="left" vertical="center" wrapText="1"/>
    </xf>
    <xf numFmtId="0" fontId="30" fillId="2" borderId="1" xfId="4" applyFont="1" applyFill="1" applyBorder="1" applyAlignment="1">
      <alignment vertical="center" wrapText="1"/>
    </xf>
    <xf numFmtId="0" fontId="29" fillId="2" borderId="1" xfId="4" applyFont="1" applyFill="1" applyBorder="1" applyAlignment="1">
      <alignment horizontal="center" vertical="center" wrapText="1"/>
    </xf>
    <xf numFmtId="0" fontId="30" fillId="2" borderId="1" xfId="4" applyFont="1" applyFill="1" applyBorder="1" applyAlignment="1" applyProtection="1">
      <alignment vertical="center" wrapText="1"/>
      <protection locked="0"/>
    </xf>
    <xf numFmtId="2" fontId="30" fillId="2" borderId="1" xfId="4" applyNumberFormat="1" applyFont="1" applyFill="1" applyBorder="1" applyAlignment="1">
      <alignment vertical="center" wrapText="1"/>
    </xf>
    <xf numFmtId="0" fontId="30" fillId="2" borderId="1" xfId="4" applyFont="1" applyFill="1" applyBorder="1" applyAlignment="1" applyProtection="1">
      <alignment horizontal="left" vertical="center" wrapText="1"/>
      <protection locked="0"/>
    </xf>
    <xf numFmtId="0" fontId="29" fillId="0" borderId="1" xfId="82" applyFont="1" applyBorder="1" applyAlignment="1">
      <alignment vertical="center"/>
    </xf>
    <xf numFmtId="0" fontId="29" fillId="0" borderId="1" xfId="4" applyFont="1" applyBorder="1" applyAlignment="1">
      <alignment vertical="center" wrapText="1"/>
    </xf>
    <xf numFmtId="0" fontId="29" fillId="0" borderId="1" xfId="4" applyFont="1" applyBorder="1" applyAlignment="1">
      <alignment horizontal="center" vertical="center" wrapText="1"/>
    </xf>
    <xf numFmtId="0" fontId="29" fillId="0" borderId="1" xfId="82" applyFont="1" applyBorder="1" applyAlignment="1" applyProtection="1">
      <alignment vertical="center"/>
      <protection locked="0"/>
    </xf>
    <xf numFmtId="0" fontId="30" fillId="0" borderId="1" xfId="4" applyFont="1" applyBorder="1" applyAlignment="1" applyProtection="1">
      <alignment vertical="center" wrapText="1"/>
      <protection locked="0"/>
    </xf>
    <xf numFmtId="2" fontId="29" fillId="0" borderId="1" xfId="82" applyNumberFormat="1" applyFont="1" applyBorder="1" applyAlignment="1">
      <alignment vertical="center"/>
    </xf>
    <xf numFmtId="2" fontId="29" fillId="0" borderId="1" xfId="14" applyNumberFormat="1" applyFont="1" applyBorder="1" applyAlignment="1">
      <alignment vertical="center" wrapText="1"/>
    </xf>
    <xf numFmtId="0" fontId="29" fillId="0" borderId="1" xfId="82" applyFont="1" applyBorder="1" applyAlignment="1" applyProtection="1">
      <alignment horizontal="left" vertical="center"/>
      <protection locked="0"/>
    </xf>
    <xf numFmtId="0" fontId="29" fillId="0" borderId="1" xfId="82" applyFont="1" applyBorder="1" applyAlignment="1">
      <alignment horizontal="left" vertical="center"/>
    </xf>
    <xf numFmtId="0" fontId="29" fillId="0" borderId="1" xfId="82" applyFont="1" applyBorder="1" applyAlignment="1">
      <alignment horizontal="center" vertical="center"/>
    </xf>
    <xf numFmtId="0" fontId="29" fillId="0" borderId="1" xfId="82" applyFont="1" applyBorder="1" applyAlignment="1" applyProtection="1">
      <alignment horizontal="left" vertical="center" wrapText="1"/>
      <protection locked="0"/>
    </xf>
    <xf numFmtId="0" fontId="29" fillId="0" borderId="1" xfId="0" applyFont="1" applyBorder="1" applyAlignment="1">
      <alignment vertical="center" wrapText="1"/>
    </xf>
    <xf numFmtId="2" fontId="29" fillId="0" borderId="1" xfId="11" applyNumberFormat="1" applyFont="1" applyBorder="1" applyAlignment="1">
      <alignment vertical="center" wrapText="1"/>
    </xf>
    <xf numFmtId="49" fontId="29" fillId="0" borderId="1" xfId="4" applyNumberFormat="1" applyFont="1" applyBorder="1" applyAlignment="1">
      <alignment vertical="center" wrapText="1"/>
    </xf>
    <xf numFmtId="0" fontId="29" fillId="0" borderId="1" xfId="4" applyFont="1" applyBorder="1" applyAlignment="1" applyProtection="1">
      <alignment vertical="center" wrapText="1"/>
      <protection locked="0"/>
    </xf>
    <xf numFmtId="167" fontId="29" fillId="0" borderId="1" xfId="14" applyNumberFormat="1" applyFont="1" applyBorder="1" applyAlignment="1" applyProtection="1">
      <alignment vertical="center" wrapText="1"/>
      <protection locked="0"/>
    </xf>
    <xf numFmtId="0" fontId="29" fillId="0" borderId="1" xfId="82" applyFont="1" applyBorder="1" applyAlignment="1" applyProtection="1">
      <alignment vertical="center" wrapText="1"/>
      <protection locked="0"/>
    </xf>
    <xf numFmtId="0" fontId="29" fillId="0" borderId="1" xfId="0" applyFont="1" applyBorder="1" applyAlignment="1">
      <alignment horizontal="left" vertical="center" wrapText="1"/>
    </xf>
    <xf numFmtId="0" fontId="29" fillId="0" borderId="1" xfId="0" applyFont="1" applyBorder="1" applyAlignment="1">
      <alignment horizontal="center" vertical="center" wrapText="1"/>
    </xf>
    <xf numFmtId="0" fontId="29" fillId="0" borderId="1" xfId="82" applyFont="1" applyBorder="1" applyAlignment="1">
      <alignment vertical="center" wrapText="1"/>
    </xf>
    <xf numFmtId="0" fontId="30" fillId="0" borderId="1" xfId="0" applyFont="1" applyBorder="1" applyAlignment="1" applyProtection="1">
      <alignment vertical="center"/>
      <protection locked="0"/>
    </xf>
    <xf numFmtId="2" fontId="29" fillId="0" borderId="1" xfId="4" applyNumberFormat="1" applyFont="1" applyBorder="1" applyAlignment="1">
      <alignment vertical="center" wrapText="1"/>
    </xf>
    <xf numFmtId="0" fontId="29" fillId="0" borderId="1" xfId="0" applyFont="1" applyBorder="1" applyAlignment="1" applyProtection="1">
      <alignment vertical="center" wrapText="1"/>
      <protection locked="0"/>
    </xf>
    <xf numFmtId="0" fontId="29" fillId="11" borderId="1" xfId="82" applyFont="1" applyFill="1" applyBorder="1" applyAlignment="1" applyProtection="1">
      <alignment horizontal="left" vertical="center"/>
      <protection locked="0"/>
    </xf>
    <xf numFmtId="2" fontId="29" fillId="11" borderId="1" xfId="82" applyNumberFormat="1" applyFont="1" applyFill="1" applyBorder="1" applyAlignment="1" applyProtection="1">
      <alignment vertical="center"/>
      <protection locked="0"/>
    </xf>
    <xf numFmtId="0" fontId="29" fillId="0" borderId="1" xfId="0" applyFont="1" applyBorder="1" applyAlignment="1" applyProtection="1">
      <alignment vertical="center"/>
      <protection locked="0"/>
    </xf>
    <xf numFmtId="2" fontId="30" fillId="2" borderId="1" xfId="4" applyNumberFormat="1" applyFont="1" applyFill="1" applyBorder="1" applyAlignment="1">
      <alignment horizontal="left" vertical="center" wrapText="1"/>
    </xf>
    <xf numFmtId="0" fontId="29" fillId="0" borderId="1" xfId="82" applyFont="1" applyBorder="1" applyAlignment="1">
      <alignment horizontal="left" vertical="center" wrapText="1"/>
    </xf>
    <xf numFmtId="0" fontId="30"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1" xfId="14" applyFont="1" applyBorder="1" applyAlignment="1" applyProtection="1">
      <alignment vertical="center" wrapText="1"/>
      <protection locked="0"/>
    </xf>
    <xf numFmtId="2" fontId="29" fillId="0" borderId="1" xfId="82" applyNumberFormat="1" applyFont="1" applyBorder="1" applyAlignment="1">
      <alignment vertical="center" wrapText="1"/>
    </xf>
    <xf numFmtId="2" fontId="29" fillId="0" borderId="1" xfId="14" applyNumberFormat="1" applyFont="1" applyBorder="1" applyAlignment="1">
      <alignment horizontal="right" vertical="center" wrapText="1"/>
    </xf>
    <xf numFmtId="0" fontId="29" fillId="0" borderId="1" xfId="4" applyFont="1" applyBorder="1" applyAlignment="1" applyProtection="1">
      <alignment horizontal="left" vertical="center" wrapText="1"/>
      <protection locked="0"/>
    </xf>
    <xf numFmtId="0" fontId="29" fillId="0" borderId="1" xfId="62" applyFont="1" applyBorder="1" applyAlignment="1">
      <alignment vertical="center" wrapText="1"/>
    </xf>
    <xf numFmtId="0" fontId="29" fillId="0" borderId="1" xfId="85" applyFont="1" applyBorder="1" applyAlignment="1" applyProtection="1">
      <alignment vertical="center" wrapText="1"/>
      <protection locked="0"/>
    </xf>
    <xf numFmtId="0" fontId="29" fillId="0" borderId="1" xfId="85" applyFont="1" applyBorder="1" applyAlignment="1" applyProtection="1">
      <alignment vertical="center"/>
      <protection locked="0"/>
    </xf>
    <xf numFmtId="0" fontId="29" fillId="0" borderId="1" xfId="60" applyFont="1" applyBorder="1" applyAlignment="1" applyProtection="1">
      <alignment horizontal="left" vertical="center" wrapText="1"/>
      <protection locked="0"/>
    </xf>
    <xf numFmtId="0" fontId="29" fillId="0" borderId="1" xfId="4" applyFont="1" applyBorder="1" applyAlignment="1">
      <alignment horizontal="left" vertical="center" wrapText="1"/>
    </xf>
    <xf numFmtId="0" fontId="30" fillId="0" borderId="1" xfId="4" applyFont="1" applyBorder="1" applyAlignment="1">
      <alignment vertical="center" wrapText="1"/>
    </xf>
    <xf numFmtId="0" fontId="29" fillId="0" borderId="1" xfId="62" applyFont="1" applyBorder="1" applyAlignment="1">
      <alignment horizontal="center" vertical="center"/>
    </xf>
    <xf numFmtId="0" fontId="29" fillId="0" borderId="1" xfId="0" applyFont="1" applyBorder="1" applyAlignment="1">
      <alignment horizontal="left"/>
    </xf>
    <xf numFmtId="0" fontId="29" fillId="0" borderId="1" xfId="0" applyFont="1" applyFill="1" applyBorder="1" applyAlignment="1">
      <alignment horizontal="left" vertical="center" wrapText="1"/>
    </xf>
    <xf numFmtId="0" fontId="29" fillId="0" borderId="1" xfId="4" applyFont="1" applyBorder="1" applyAlignment="1" applyProtection="1">
      <alignment horizontal="center" vertical="center" wrapText="1"/>
      <protection locked="0"/>
    </xf>
    <xf numFmtId="0" fontId="30" fillId="0" borderId="1" xfId="0" applyFont="1" applyBorder="1" applyAlignment="1" applyProtection="1">
      <alignment horizontal="left" wrapText="1"/>
      <protection locked="0"/>
    </xf>
    <xf numFmtId="168" fontId="29" fillId="0" borderId="1" xfId="0" applyNumberFormat="1" applyFont="1" applyBorder="1" applyAlignment="1" applyProtection="1">
      <alignment horizontal="center" vertical="center" wrapText="1"/>
      <protection locked="0"/>
    </xf>
    <xf numFmtId="0" fontId="29" fillId="0" borderId="1" xfId="0" applyFont="1" applyBorder="1" applyAlignment="1" applyProtection="1">
      <alignment horizontal="center" wrapText="1"/>
      <protection locked="0"/>
    </xf>
    <xf numFmtId="0" fontId="29" fillId="0" borderId="1" xfId="0" applyFont="1" applyBorder="1" applyAlignment="1" applyProtection="1">
      <alignment horizontal="left" wrapText="1"/>
      <protection locked="0"/>
    </xf>
    <xf numFmtId="1" fontId="29" fillId="0" borderId="1" xfId="0" applyNumberFormat="1" applyFont="1" applyBorder="1" applyAlignment="1" applyProtection="1">
      <alignment horizontal="center" vertical="center" wrapText="1"/>
      <protection locked="0"/>
    </xf>
    <xf numFmtId="0" fontId="21" fillId="0" borderId="0" xfId="8" applyFont="1" applyFill="1" applyAlignment="1">
      <alignment horizontal="center" vertical="center"/>
    </xf>
    <xf numFmtId="0" fontId="35" fillId="7" borderId="1" xfId="8" applyFont="1" applyFill="1" applyBorder="1" applyAlignment="1">
      <alignment horizontal="left" vertical="center" wrapText="1"/>
    </xf>
    <xf numFmtId="0" fontId="35" fillId="7" borderId="1" xfId="8" applyFont="1" applyFill="1" applyBorder="1" applyAlignment="1">
      <alignment horizontal="center" vertical="center" wrapText="1"/>
    </xf>
    <xf numFmtId="0" fontId="35" fillId="7" borderId="1" xfId="8" applyFont="1" applyFill="1" applyBorder="1" applyAlignment="1" applyProtection="1">
      <alignment horizontal="left" vertical="center" wrapText="1"/>
      <protection locked="0"/>
    </xf>
    <xf numFmtId="2" fontId="35" fillId="7" borderId="1" xfId="8" applyNumberFormat="1" applyFont="1" applyFill="1" applyBorder="1" applyAlignment="1">
      <alignment horizontal="right" vertical="center" wrapText="1"/>
    </xf>
    <xf numFmtId="0" fontId="10" fillId="2" borderId="1" xfId="8" applyFont="1" applyFill="1" applyBorder="1" applyAlignment="1">
      <alignment horizontal="left" vertical="center" wrapText="1"/>
    </xf>
    <xf numFmtId="0" fontId="10" fillId="2" borderId="1" xfId="4" applyFont="1" applyFill="1" applyBorder="1" applyAlignment="1">
      <alignment vertical="center" wrapText="1"/>
    </xf>
    <xf numFmtId="0" fontId="6" fillId="2" borderId="1" xfId="8" applyFont="1" applyFill="1" applyBorder="1" applyAlignment="1">
      <alignment horizontal="center" vertical="center" wrapText="1"/>
    </xf>
    <xf numFmtId="2" fontId="10" fillId="2" borderId="1" xfId="8" applyNumberFormat="1" applyFont="1" applyFill="1" applyBorder="1" applyAlignment="1">
      <alignment horizontal="right" vertical="center" wrapText="1"/>
    </xf>
    <xf numFmtId="0" fontId="6" fillId="2" borderId="1" xfId="8" applyFont="1" applyFill="1" applyBorder="1" applyAlignment="1" applyProtection="1">
      <alignment horizontal="left" vertical="center" wrapText="1"/>
      <protection locked="0"/>
    </xf>
    <xf numFmtId="0" fontId="29" fillId="0" borderId="1" xfId="8" applyFont="1" applyBorder="1" applyAlignment="1">
      <alignment horizontal="left" vertical="center"/>
    </xf>
    <xf numFmtId="0" fontId="6" fillId="0" borderId="1" xfId="4" applyFont="1" applyBorder="1" applyAlignment="1">
      <alignment vertical="center" wrapText="1"/>
    </xf>
    <xf numFmtId="0" fontId="29" fillId="0" borderId="1" xfId="8" applyFont="1" applyBorder="1" applyAlignment="1">
      <alignment horizontal="center" vertical="center"/>
    </xf>
    <xf numFmtId="0" fontId="29" fillId="11" borderId="1" xfId="8" applyFont="1" applyFill="1" applyBorder="1" applyAlignment="1" applyProtection="1">
      <alignment horizontal="left" vertical="center"/>
      <protection locked="0"/>
    </xf>
    <xf numFmtId="2" fontId="29" fillId="11" borderId="1" xfId="8" applyNumberFormat="1" applyFont="1" applyFill="1" applyBorder="1" applyAlignment="1" applyProtection="1">
      <alignment horizontal="right" vertical="center"/>
      <protection locked="0"/>
    </xf>
    <xf numFmtId="0" fontId="6" fillId="0" borderId="1" xfId="8" applyFont="1" applyBorder="1" applyAlignment="1">
      <alignment vertical="center" wrapText="1"/>
    </xf>
    <xf numFmtId="2" fontId="6" fillId="0" borderId="1" xfId="8" applyNumberFormat="1" applyFont="1" applyBorder="1" applyAlignment="1">
      <alignment horizontal="right" vertical="center" wrapText="1"/>
    </xf>
    <xf numFmtId="0" fontId="6" fillId="0" borderId="1" xfId="8" applyFont="1" applyBorder="1" applyAlignment="1" applyProtection="1">
      <alignment horizontal="left" vertical="center" wrapText="1"/>
      <protection locked="0"/>
    </xf>
    <xf numFmtId="0" fontId="30" fillId="2" borderId="1" xfId="8" applyFont="1" applyFill="1" applyBorder="1" applyAlignment="1">
      <alignment horizontal="left" vertical="center" wrapText="1"/>
    </xf>
    <xf numFmtId="0" fontId="29" fillId="2" borderId="1" xfId="8" applyFont="1" applyFill="1" applyBorder="1" applyAlignment="1">
      <alignment horizontal="center" vertical="center" wrapText="1"/>
    </xf>
    <xf numFmtId="0" fontId="29" fillId="2" borderId="1" xfId="8" applyFont="1" applyFill="1" applyBorder="1" applyAlignment="1" applyProtection="1">
      <alignment vertical="center" wrapText="1"/>
      <protection locked="0"/>
    </xf>
    <xf numFmtId="2" fontId="29" fillId="2" borderId="1" xfId="8" applyNumberFormat="1" applyFont="1" applyFill="1" applyBorder="1" applyAlignment="1">
      <alignment horizontal="right" vertical="center" wrapText="1"/>
    </xf>
    <xf numFmtId="0" fontId="30" fillId="2" borderId="1" xfId="8" applyFont="1" applyFill="1" applyBorder="1" applyAlignment="1" applyProtection="1">
      <alignment vertical="center" wrapText="1"/>
      <protection locked="0"/>
    </xf>
    <xf numFmtId="2" fontId="30" fillId="2" borderId="1" xfId="8" applyNumberFormat="1" applyFont="1" applyFill="1" applyBorder="1" applyAlignment="1">
      <alignment horizontal="right" vertical="center" wrapText="1"/>
    </xf>
    <xf numFmtId="0" fontId="29" fillId="2" borderId="1" xfId="8" applyFont="1" applyFill="1" applyBorder="1" applyAlignment="1" applyProtection="1">
      <alignment horizontal="left" vertical="center" wrapText="1"/>
      <protection locked="0"/>
    </xf>
    <xf numFmtId="0" fontId="29" fillId="0" borderId="1" xfId="8" applyFont="1" applyBorder="1" applyAlignment="1" applyProtection="1">
      <alignment vertical="center"/>
      <protection locked="0"/>
    </xf>
    <xf numFmtId="167" fontId="29" fillId="0" borderId="1" xfId="8" applyNumberFormat="1" applyFont="1" applyBorder="1" applyAlignment="1" applyProtection="1">
      <alignment horizontal="right" vertical="center" wrapText="1"/>
      <protection locked="0"/>
    </xf>
    <xf numFmtId="0" fontId="29" fillId="0" borderId="1" xfId="8" applyFont="1" applyBorder="1" applyAlignment="1" applyProtection="1">
      <alignment horizontal="left" vertical="center" wrapText="1"/>
      <protection locked="0"/>
    </xf>
    <xf numFmtId="2" fontId="29" fillId="0" borderId="1" xfId="4" applyNumberFormat="1" applyFont="1" applyBorder="1" applyAlignment="1">
      <alignment horizontal="left" vertical="center" wrapText="1"/>
    </xf>
    <xf numFmtId="0" fontId="29" fillId="0" borderId="1" xfId="8" applyFont="1" applyBorder="1" applyAlignment="1">
      <alignment vertical="center" wrapText="1"/>
    </xf>
    <xf numFmtId="0" fontId="29" fillId="0" borderId="1" xfId="8" applyFont="1" applyBorder="1" applyAlignment="1" applyProtection="1">
      <alignment horizontal="left" vertical="center"/>
      <protection locked="0"/>
    </xf>
    <xf numFmtId="0" fontId="29" fillId="0" borderId="1" xfId="8" applyFont="1" applyBorder="1" applyAlignment="1">
      <alignment vertical="center"/>
    </xf>
    <xf numFmtId="0" fontId="36" fillId="7" borderId="1" xfId="8" applyFont="1" applyFill="1" applyBorder="1" applyAlignment="1">
      <alignment horizontal="left" vertical="center" wrapText="1"/>
    </xf>
    <xf numFmtId="0" fontId="6" fillId="2" borderId="1" xfId="4" applyFont="1" applyFill="1" applyBorder="1" applyAlignment="1">
      <alignment vertical="center" wrapText="1"/>
    </xf>
    <xf numFmtId="0" fontId="10" fillId="4" borderId="1" xfId="8" applyFont="1" applyFill="1" applyBorder="1" applyAlignment="1">
      <alignment horizontal="left" vertical="center" wrapText="1"/>
    </xf>
    <xf numFmtId="0" fontId="6" fillId="4" borderId="1" xfId="4" applyFont="1" applyFill="1" applyBorder="1" applyAlignment="1">
      <alignment vertical="center" wrapText="1"/>
    </xf>
    <xf numFmtId="0" fontId="10" fillId="4" borderId="1" xfId="4" applyFont="1" applyFill="1" applyBorder="1" applyAlignment="1">
      <alignment vertical="center" wrapText="1"/>
    </xf>
    <xf numFmtId="0" fontId="6" fillId="4" borderId="1" xfId="8" applyFont="1" applyFill="1" applyBorder="1" applyAlignment="1">
      <alignment horizontal="center" vertical="center" wrapText="1"/>
    </xf>
    <xf numFmtId="2" fontId="10" fillId="4" borderId="1" xfId="8" applyNumberFormat="1" applyFont="1" applyFill="1" applyBorder="1" applyAlignment="1">
      <alignment horizontal="right" vertical="center" wrapText="1"/>
    </xf>
    <xf numFmtId="2" fontId="29" fillId="0" borderId="1" xfId="8" applyNumberFormat="1" applyFont="1" applyBorder="1" applyAlignment="1">
      <alignment horizontal="right" vertical="center"/>
    </xf>
    <xf numFmtId="0" fontId="10" fillId="4" borderId="1" xfId="8" applyFont="1" applyFill="1" applyBorder="1" applyAlignment="1" applyProtection="1">
      <alignment horizontal="left" vertical="center" wrapText="1"/>
      <protection locked="0"/>
    </xf>
    <xf numFmtId="2" fontId="6" fillId="2" borderId="1" xfId="8" applyNumberFormat="1" applyFont="1" applyFill="1" applyBorder="1" applyAlignment="1" applyProtection="1">
      <alignment vertical="center" wrapText="1"/>
      <protection locked="0"/>
    </xf>
    <xf numFmtId="0" fontId="6" fillId="0" borderId="1" xfId="8" applyFont="1" applyBorder="1" applyAlignment="1">
      <alignment horizontal="left" vertical="center" wrapText="1"/>
    </xf>
    <xf numFmtId="2" fontId="29" fillId="0" borderId="1" xfId="4" applyNumberFormat="1" applyFont="1" applyBorder="1" applyAlignment="1">
      <alignment horizontal="right" vertical="center" wrapText="1"/>
    </xf>
    <xf numFmtId="2" fontId="29" fillId="0" borderId="1" xfId="8" applyNumberFormat="1" applyFont="1" applyBorder="1" applyAlignment="1" applyProtection="1">
      <alignment vertical="center"/>
      <protection locked="0"/>
    </xf>
    <xf numFmtId="0" fontId="6" fillId="2" borderId="1" xfId="8" applyFont="1" applyFill="1" applyBorder="1" applyAlignment="1">
      <alignment vertical="center" wrapText="1"/>
    </xf>
    <xf numFmtId="0" fontId="6" fillId="4" borderId="1" xfId="8" applyFont="1" applyFill="1" applyBorder="1" applyAlignment="1">
      <alignment vertical="center" wrapText="1"/>
    </xf>
    <xf numFmtId="0" fontId="10" fillId="4" borderId="1" xfId="8" applyFont="1" applyFill="1" applyBorder="1" applyAlignment="1">
      <alignment vertical="center" wrapText="1"/>
    </xf>
    <xf numFmtId="0" fontId="29" fillId="2" borderId="1" xfId="4" applyFont="1" applyFill="1" applyBorder="1" applyAlignment="1">
      <alignment vertical="center" wrapText="1"/>
    </xf>
    <xf numFmtId="0" fontId="30" fillId="4" borderId="1" xfId="8" applyFont="1" applyFill="1" applyBorder="1" applyAlignment="1">
      <alignment horizontal="left" vertical="center" wrapText="1"/>
    </xf>
    <xf numFmtId="0" fontId="29" fillId="4" borderId="1" xfId="4" applyFont="1" applyFill="1" applyBorder="1" applyAlignment="1">
      <alignment vertical="center" wrapText="1"/>
    </xf>
    <xf numFmtId="0" fontId="30" fillId="4" borderId="1" xfId="4" applyFont="1" applyFill="1" applyBorder="1" applyAlignment="1">
      <alignment vertical="center" wrapText="1"/>
    </xf>
    <xf numFmtId="0" fontId="29" fillId="4" borderId="1" xfId="8" applyFont="1" applyFill="1" applyBorder="1" applyAlignment="1">
      <alignment horizontal="center" vertical="center" wrapText="1"/>
    </xf>
    <xf numFmtId="0" fontId="29" fillId="4" borderId="1" xfId="8" applyFont="1" applyFill="1" applyBorder="1" applyAlignment="1" applyProtection="1">
      <alignment vertical="center" wrapText="1"/>
      <protection locked="0"/>
    </xf>
    <xf numFmtId="2" fontId="29" fillId="4" borderId="1" xfId="8" applyNumberFormat="1" applyFont="1" applyFill="1" applyBorder="1" applyAlignment="1">
      <alignment horizontal="right" vertical="center" wrapText="1"/>
    </xf>
    <xf numFmtId="0" fontId="30" fillId="4" borderId="1" xfId="8" applyFont="1" applyFill="1" applyBorder="1" applyAlignment="1" applyProtection="1">
      <alignment vertical="center" wrapText="1"/>
      <protection locked="0"/>
    </xf>
    <xf numFmtId="2" fontId="29" fillId="12" borderId="1" xfId="8" applyNumberFormat="1" applyFont="1" applyFill="1" applyBorder="1" applyAlignment="1">
      <alignment horizontal="right" vertical="center" wrapText="1"/>
    </xf>
    <xf numFmtId="0" fontId="29" fillId="12" borderId="1" xfId="8" applyFont="1" applyFill="1" applyBorder="1" applyAlignment="1" applyProtection="1">
      <alignment vertical="center" wrapText="1"/>
      <protection locked="0"/>
    </xf>
    <xf numFmtId="0" fontId="30" fillId="0" borderId="1" xfId="4" applyFont="1" applyFill="1" applyBorder="1" applyAlignment="1">
      <alignment vertical="center" wrapText="1"/>
    </xf>
    <xf numFmtId="0" fontId="30" fillId="4" borderId="1" xfId="8" applyFont="1" applyFill="1" applyBorder="1" applyAlignment="1">
      <alignment horizontal="center" vertical="center" wrapText="1"/>
    </xf>
    <xf numFmtId="0" fontId="30" fillId="4" borderId="1" xfId="8" applyFont="1" applyFill="1" applyBorder="1" applyAlignment="1" applyProtection="1">
      <alignment horizontal="left" vertical="center" wrapText="1"/>
      <protection locked="0"/>
    </xf>
    <xf numFmtId="0" fontId="29" fillId="0" borderId="1" xfId="8" applyFont="1" applyBorder="1" applyAlignment="1">
      <alignment horizontal="left" vertical="center" wrapText="1"/>
    </xf>
    <xf numFmtId="0" fontId="30" fillId="0" borderId="1" xfId="8" applyFont="1" applyBorder="1" applyAlignment="1" applyProtection="1">
      <alignment vertical="center" wrapText="1"/>
      <protection locked="0"/>
    </xf>
    <xf numFmtId="2" fontId="29" fillId="11" borderId="1" xfId="8" applyNumberFormat="1" applyFont="1" applyFill="1" applyBorder="1" applyAlignment="1" applyProtection="1">
      <alignment horizontal="right" vertical="center" wrapText="1"/>
      <protection locked="0"/>
    </xf>
    <xf numFmtId="2" fontId="29" fillId="0" borderId="1" xfId="4" applyNumberFormat="1" applyFont="1" applyBorder="1" applyAlignment="1" applyProtection="1">
      <alignment horizontal="left" vertical="center" wrapText="1"/>
      <protection locked="0"/>
    </xf>
    <xf numFmtId="0" fontId="36" fillId="7" borderId="1" xfId="11" applyFont="1" applyFill="1" applyBorder="1" applyAlignment="1">
      <alignment horizontal="left" vertical="center" wrapText="1"/>
    </xf>
    <xf numFmtId="0" fontId="30" fillId="2" borderId="1" xfId="11" applyFont="1" applyFill="1" applyBorder="1" applyAlignment="1">
      <alignment horizontal="left" vertical="center"/>
    </xf>
    <xf numFmtId="0" fontId="6" fillId="2" borderId="1" xfId="4" applyFont="1" applyFill="1" applyBorder="1" applyAlignment="1">
      <alignment horizontal="left" vertical="center" wrapText="1"/>
    </xf>
    <xf numFmtId="0" fontId="10" fillId="2" borderId="1" xfId="4" applyFont="1" applyFill="1" applyBorder="1" applyAlignment="1">
      <alignment horizontal="left" vertical="center" wrapText="1"/>
    </xf>
    <xf numFmtId="0" fontId="6" fillId="0" borderId="1" xfId="4" applyFont="1" applyBorder="1" applyAlignment="1">
      <alignment horizontal="left" vertical="center" wrapText="1"/>
    </xf>
    <xf numFmtId="0" fontId="29" fillId="0" borderId="1" xfId="11" applyFont="1" applyBorder="1" applyAlignment="1" applyProtection="1">
      <alignment vertical="top" wrapText="1"/>
      <protection locked="0"/>
    </xf>
    <xf numFmtId="0" fontId="10" fillId="4" borderId="1" xfId="11" applyFont="1" applyFill="1" applyBorder="1" applyAlignment="1">
      <alignment horizontal="left" vertical="center" wrapText="1"/>
    </xf>
    <xf numFmtId="2" fontId="10" fillId="4" borderId="1" xfId="11" applyNumberFormat="1" applyFont="1" applyFill="1" applyBorder="1" applyAlignment="1">
      <alignment horizontal="right" vertical="center" wrapText="1"/>
    </xf>
    <xf numFmtId="2" fontId="6" fillId="0" borderId="1" xfId="4" applyNumberFormat="1" applyFont="1" applyBorder="1" applyAlignment="1">
      <alignment vertical="center" wrapText="1"/>
    </xf>
    <xf numFmtId="2" fontId="6" fillId="4" borderId="1" xfId="4" applyNumberFormat="1" applyFont="1" applyFill="1" applyBorder="1" applyAlignment="1">
      <alignment vertical="center" wrapText="1"/>
    </xf>
    <xf numFmtId="0" fontId="29" fillId="4" borderId="1" xfId="8" applyFont="1" applyFill="1" applyBorder="1" applyAlignment="1" applyProtection="1">
      <alignment horizontal="left" vertical="center" wrapText="1"/>
      <protection locked="0"/>
    </xf>
    <xf numFmtId="2" fontId="29" fillId="11" borderId="1" xfId="8" applyNumberFormat="1" applyFont="1" applyFill="1" applyBorder="1" applyAlignment="1" applyProtection="1">
      <alignment horizontal="left" vertical="center"/>
      <protection locked="0"/>
    </xf>
    <xf numFmtId="0" fontId="29" fillId="12" borderId="1" xfId="8" applyFont="1" applyFill="1" applyBorder="1" applyAlignment="1" applyProtection="1">
      <alignment horizontal="left" vertical="center"/>
      <protection locked="0"/>
    </xf>
    <xf numFmtId="0" fontId="29" fillId="0" borderId="1" xfId="11" applyFont="1" applyBorder="1" applyAlignment="1" applyProtection="1">
      <alignment horizontal="left" vertical="top" wrapText="1"/>
      <protection locked="0"/>
    </xf>
    <xf numFmtId="0" fontId="29" fillId="2" borderId="1" xfId="4" applyFont="1" applyFill="1" applyBorder="1" applyAlignment="1">
      <alignment horizontal="left" vertical="center" wrapText="1"/>
    </xf>
    <xf numFmtId="0" fontId="30" fillId="2" borderId="1" xfId="4" applyFont="1" applyFill="1" applyBorder="1" applyAlignment="1">
      <alignment horizontal="center" vertical="center" wrapText="1"/>
    </xf>
    <xf numFmtId="2" fontId="29" fillId="0" borderId="1" xfId="4" applyNumberFormat="1" applyFont="1" applyBorder="1" applyAlignment="1">
      <alignment horizontal="center" vertical="center" wrapText="1"/>
    </xf>
    <xf numFmtId="2" fontId="29" fillId="0" borderId="1" xfId="4" applyNumberFormat="1" applyFont="1" applyBorder="1" applyAlignment="1" applyProtection="1">
      <alignment horizontal="center" vertical="center" wrapText="1"/>
      <protection locked="0"/>
    </xf>
    <xf numFmtId="2" fontId="29" fillId="0" borderId="1" xfId="11" applyNumberFormat="1" applyFont="1" applyBorder="1" applyAlignment="1">
      <alignment horizontal="right" vertical="center" wrapText="1"/>
    </xf>
    <xf numFmtId="0" fontId="29" fillId="0" borderId="1" xfId="11" applyFont="1" applyBorder="1" applyAlignment="1" applyProtection="1">
      <alignment vertical="center" wrapText="1"/>
      <protection locked="0"/>
    </xf>
    <xf numFmtId="0" fontId="29" fillId="12" borderId="1" xfId="4" applyFont="1" applyFill="1" applyBorder="1" applyAlignment="1">
      <alignment horizontal="left" vertical="center" wrapText="1"/>
    </xf>
    <xf numFmtId="0" fontId="30" fillId="4" borderId="1" xfId="11" applyFont="1" applyFill="1" applyBorder="1" applyAlignment="1">
      <alignment horizontal="left" vertical="center" wrapText="1"/>
    </xf>
    <xf numFmtId="2" fontId="29" fillId="4" borderId="1" xfId="4" applyNumberFormat="1" applyFont="1" applyFill="1" applyBorder="1" applyAlignment="1">
      <alignment horizontal="center" vertical="center" wrapText="1"/>
    </xf>
    <xf numFmtId="0" fontId="29" fillId="0" borderId="1" xfId="38" applyFont="1" applyBorder="1" applyAlignment="1" applyProtection="1">
      <alignment horizontal="left" vertical="top" wrapText="1"/>
      <protection locked="0"/>
    </xf>
    <xf numFmtId="0" fontId="29" fillId="0" borderId="1" xfId="0" applyFont="1" applyBorder="1" applyAlignment="1">
      <alignment vertical="center"/>
    </xf>
    <xf numFmtId="0" fontId="30" fillId="2" borderId="1" xfId="48" applyFont="1" applyFill="1" applyBorder="1" applyAlignment="1">
      <alignment horizontal="left" vertical="center" wrapText="1"/>
    </xf>
    <xf numFmtId="0" fontId="30" fillId="0" borderId="1" xfId="48" applyFont="1" applyBorder="1" applyAlignment="1" applyProtection="1">
      <alignment horizontal="left" vertical="center"/>
      <protection locked="0"/>
    </xf>
    <xf numFmtId="0" fontId="30" fillId="0" borderId="1" xfId="48" applyFont="1" applyBorder="1" applyAlignment="1" applyProtection="1">
      <alignment horizontal="left" vertical="center" wrapText="1"/>
      <protection locked="0"/>
    </xf>
    <xf numFmtId="0" fontId="30" fillId="0" borderId="1" xfId="48" applyFont="1" applyBorder="1" applyAlignment="1" applyProtection="1">
      <alignment horizontal="center" vertical="center"/>
      <protection locked="0"/>
    </xf>
    <xf numFmtId="0" fontId="29" fillId="0" borderId="1" xfId="48" applyFont="1" applyBorder="1" applyAlignment="1" applyProtection="1">
      <alignment horizontal="left" vertical="center" wrapText="1"/>
      <protection locked="0"/>
    </xf>
    <xf numFmtId="0" fontId="30" fillId="4" borderId="1" xfId="48" applyFont="1" applyFill="1" applyBorder="1" applyAlignment="1" applyProtection="1">
      <alignment vertical="center" wrapText="1"/>
      <protection locked="0"/>
    </xf>
    <xf numFmtId="0" fontId="30" fillId="0" borderId="1" xfId="4" applyFont="1" applyBorder="1" applyAlignment="1">
      <alignment horizontal="left" vertical="center" wrapText="1"/>
    </xf>
    <xf numFmtId="0" fontId="35" fillId="7" borderId="1" xfId="50" applyFont="1" applyFill="1" applyBorder="1" applyAlignment="1">
      <alignment horizontal="left" vertical="center" wrapText="1"/>
    </xf>
    <xf numFmtId="0" fontId="36" fillId="7" borderId="1" xfId="50" applyFont="1" applyFill="1" applyBorder="1" applyAlignment="1">
      <alignment horizontal="left" vertical="center" wrapText="1"/>
    </xf>
    <xf numFmtId="2" fontId="35" fillId="7" borderId="1" xfId="50" applyNumberFormat="1" applyFont="1" applyFill="1" applyBorder="1" applyAlignment="1">
      <alignment horizontal="right" vertical="center" wrapText="1"/>
    </xf>
    <xf numFmtId="2" fontId="35" fillId="7" borderId="1" xfId="50" applyNumberFormat="1" applyFont="1" applyFill="1" applyBorder="1" applyAlignment="1">
      <alignment horizontal="left" vertical="center" wrapText="1"/>
    </xf>
    <xf numFmtId="0" fontId="29" fillId="0" borderId="1" xfId="4" applyFont="1" applyFill="1" applyBorder="1" applyAlignment="1">
      <alignment horizontal="center" vertical="center" wrapText="1"/>
    </xf>
    <xf numFmtId="2" fontId="6" fillId="0" borderId="1" xfId="0" applyNumberFormat="1" applyFont="1" applyBorder="1" applyAlignment="1">
      <alignment horizontal="right" vertical="center" wrapText="1"/>
    </xf>
    <xf numFmtId="0" fontId="28" fillId="0" borderId="1" xfId="0" applyFont="1" applyBorder="1" applyAlignment="1" applyProtection="1">
      <alignment vertical="center" wrapText="1"/>
      <protection locked="0"/>
    </xf>
    <xf numFmtId="2" fontId="28" fillId="0" borderId="1" xfId="0" applyNumberFormat="1" applyFont="1" applyBorder="1" applyAlignment="1" applyProtection="1">
      <alignment horizontal="right" vertical="center" wrapText="1"/>
      <protection locked="0"/>
    </xf>
    <xf numFmtId="2" fontId="31" fillId="0" borderId="1" xfId="0" applyNumberFormat="1" applyFont="1" applyBorder="1" applyAlignment="1" applyProtection="1">
      <alignment vertical="center" wrapText="1"/>
      <protection locked="0"/>
    </xf>
    <xf numFmtId="2" fontId="29" fillId="0" borderId="1" xfId="4" applyNumberFormat="1" applyFont="1" applyBorder="1" applyAlignment="1" applyProtection="1">
      <alignment horizontal="right" vertical="center" wrapText="1"/>
      <protection locked="0"/>
    </xf>
    <xf numFmtId="2" fontId="29" fillId="11" borderId="1" xfId="4" applyNumberFormat="1" applyFont="1" applyFill="1" applyBorder="1" applyAlignment="1" applyProtection="1">
      <alignment horizontal="right" vertical="center" wrapText="1"/>
      <protection locked="0"/>
    </xf>
    <xf numFmtId="0" fontId="6" fillId="0" borderId="1" xfId="0" applyFont="1" applyBorder="1" applyAlignment="1" applyProtection="1">
      <alignment horizontal="left" vertical="center" wrapText="1"/>
      <protection locked="0"/>
    </xf>
    <xf numFmtId="0" fontId="29" fillId="11" borderId="1" xfId="4" applyFont="1" applyFill="1" applyBorder="1" applyAlignment="1" applyProtection="1">
      <alignment horizontal="left" vertical="center" wrapText="1"/>
      <protection locked="0"/>
    </xf>
    <xf numFmtId="0" fontId="0" fillId="0" borderId="0" xfId="0" applyFill="1" applyAlignment="1">
      <alignment horizontal="center"/>
    </xf>
    <xf numFmtId="0" fontId="35" fillId="7" borderId="1" xfId="45" applyFont="1" applyFill="1" applyBorder="1" applyAlignment="1">
      <alignment horizontal="left" vertical="center" wrapText="1"/>
    </xf>
    <xf numFmtId="2" fontId="35" fillId="7" borderId="1" xfId="45" applyNumberFormat="1" applyFont="1" applyFill="1" applyBorder="1" applyAlignment="1">
      <alignment horizontal="right" vertical="center" wrapText="1"/>
    </xf>
    <xf numFmtId="0" fontId="35" fillId="7" borderId="1" xfId="45" applyFont="1" applyFill="1" applyBorder="1" applyAlignment="1" applyProtection="1">
      <alignment horizontal="left" vertical="center" wrapText="1"/>
      <protection locked="0"/>
    </xf>
    <xf numFmtId="2" fontId="35" fillId="7" borderId="1" xfId="45" applyNumberFormat="1" applyFont="1" applyFill="1" applyBorder="1" applyAlignment="1" applyProtection="1">
      <alignment horizontal="right" vertical="center" wrapText="1"/>
      <protection locked="0"/>
    </xf>
    <xf numFmtId="2" fontId="10" fillId="2" borderId="1" xfId="4" applyNumberFormat="1" applyFont="1" applyFill="1" applyBorder="1" applyAlignment="1">
      <alignment vertical="center" wrapText="1"/>
    </xf>
    <xf numFmtId="0" fontId="10" fillId="2" borderId="1" xfId="4" applyFont="1" applyFill="1" applyBorder="1" applyAlignment="1" applyProtection="1">
      <alignment horizontal="left" vertical="center" wrapText="1"/>
      <protection locked="0"/>
    </xf>
    <xf numFmtId="2" fontId="10" fillId="2" borderId="1" xfId="4" applyNumberFormat="1" applyFont="1" applyFill="1" applyBorder="1" applyAlignment="1" applyProtection="1">
      <alignment vertical="center" wrapText="1"/>
      <protection locked="0"/>
    </xf>
    <xf numFmtId="0" fontId="10" fillId="4" borderId="1" xfId="4" applyFont="1" applyFill="1" applyBorder="1" applyAlignment="1">
      <alignment horizontal="left" vertical="center" wrapText="1"/>
    </xf>
    <xf numFmtId="2" fontId="10" fillId="4" borderId="1" xfId="4" applyNumberFormat="1" applyFont="1" applyFill="1" applyBorder="1" applyAlignment="1">
      <alignment vertical="center" wrapText="1"/>
    </xf>
    <xf numFmtId="0" fontId="10" fillId="4" borderId="1" xfId="4" applyFont="1" applyFill="1" applyBorder="1" applyAlignment="1" applyProtection="1">
      <alignment horizontal="left" vertical="center" wrapText="1"/>
      <protection locked="0"/>
    </xf>
    <xf numFmtId="2" fontId="10" fillId="4" borderId="1" xfId="4" applyNumberFormat="1" applyFont="1" applyFill="1" applyBorder="1" applyAlignment="1" applyProtection="1">
      <alignment vertical="center" wrapText="1"/>
      <protection locked="0"/>
    </xf>
    <xf numFmtId="2" fontId="10" fillId="4" borderId="1" xfId="4" applyNumberFormat="1" applyFont="1" applyFill="1" applyBorder="1" applyAlignment="1">
      <alignment horizontal="right" vertical="center" wrapText="1"/>
    </xf>
    <xf numFmtId="0" fontId="10" fillId="4" borderId="1" xfId="4" applyFont="1" applyFill="1" applyBorder="1" applyAlignment="1">
      <alignment horizontal="right" vertical="center" wrapText="1"/>
    </xf>
    <xf numFmtId="2" fontId="10" fillId="4" borderId="1" xfId="4" applyNumberFormat="1" applyFont="1" applyFill="1" applyBorder="1" applyAlignment="1" applyProtection="1">
      <alignment horizontal="right" vertical="center" wrapText="1"/>
      <protection locked="0"/>
    </xf>
    <xf numFmtId="0" fontId="10" fillId="3" borderId="1" xfId="8" applyFont="1" applyFill="1" applyBorder="1" applyAlignment="1">
      <alignment vertical="center" wrapText="1"/>
    </xf>
    <xf numFmtId="2" fontId="10" fillId="3" borderId="1" xfId="8" applyNumberFormat="1" applyFont="1" applyFill="1" applyBorder="1" applyAlignment="1">
      <alignment vertical="center" wrapText="1"/>
    </xf>
    <xf numFmtId="0" fontId="10" fillId="3" borderId="1" xfId="8" applyFont="1" applyFill="1" applyBorder="1" applyAlignment="1">
      <alignment horizontal="left" vertical="center" wrapText="1"/>
    </xf>
    <xf numFmtId="0" fontId="10" fillId="3" borderId="1" xfId="8" applyFont="1" applyFill="1" applyBorder="1" applyAlignment="1" applyProtection="1">
      <alignment horizontal="left" vertical="center" wrapText="1"/>
      <protection locked="0"/>
    </xf>
    <xf numFmtId="2" fontId="10" fillId="3" borderId="1" xfId="8" applyNumberFormat="1" applyFont="1" applyFill="1" applyBorder="1" applyAlignment="1" applyProtection="1">
      <alignment vertical="center" wrapText="1"/>
      <protection locked="0"/>
    </xf>
    <xf numFmtId="0" fontId="35" fillId="7" borderId="1" xfId="8" applyFont="1" applyFill="1" applyBorder="1" applyAlignment="1">
      <alignment horizontal="right" vertical="center" wrapText="1"/>
    </xf>
    <xf numFmtId="2" fontId="35" fillId="7" borderId="1" xfId="8" applyNumberFormat="1" applyFont="1" applyFill="1" applyBorder="1" applyAlignment="1" applyProtection="1">
      <alignment horizontal="right" vertical="center" wrapText="1"/>
      <protection locked="0"/>
    </xf>
    <xf numFmtId="2" fontId="10" fillId="2" borderId="1" xfId="8" applyNumberFormat="1" applyFont="1" applyFill="1" applyBorder="1" applyAlignment="1">
      <alignment vertical="center" wrapText="1"/>
    </xf>
    <xf numFmtId="0" fontId="10" fillId="2" borderId="1" xfId="8" applyFont="1" applyFill="1" applyBorder="1" applyAlignment="1">
      <alignment vertical="center" wrapText="1"/>
    </xf>
    <xf numFmtId="0" fontId="6" fillId="2" borderId="1" xfId="8" applyFont="1" applyFill="1" applyBorder="1" applyAlignment="1">
      <alignment horizontal="left" vertical="center" wrapText="1"/>
    </xf>
    <xf numFmtId="2" fontId="10" fillId="2" borderId="1" xfId="8" applyNumberFormat="1" applyFont="1" applyFill="1" applyBorder="1" applyAlignment="1" applyProtection="1">
      <alignment vertical="center" wrapText="1"/>
      <protection locked="0"/>
    </xf>
    <xf numFmtId="2" fontId="10" fillId="4" borderId="1" xfId="8" applyNumberFormat="1" applyFont="1" applyFill="1" applyBorder="1" applyAlignment="1">
      <alignment vertical="center" wrapText="1"/>
    </xf>
    <xf numFmtId="0" fontId="6" fillId="4" borderId="1" xfId="8" applyFont="1" applyFill="1" applyBorder="1" applyAlignment="1">
      <alignment horizontal="left" vertical="center" wrapText="1"/>
    </xf>
    <xf numFmtId="0" fontId="6" fillId="4" borderId="1" xfId="8" applyFont="1" applyFill="1" applyBorder="1" applyAlignment="1" applyProtection="1">
      <alignment horizontal="left" vertical="center" wrapText="1"/>
      <protection locked="0"/>
    </xf>
    <xf numFmtId="2" fontId="10" fillId="4" borderId="1" xfId="8" applyNumberFormat="1" applyFont="1" applyFill="1" applyBorder="1" applyAlignment="1" applyProtection="1">
      <alignment vertical="center" wrapText="1"/>
      <protection locked="0"/>
    </xf>
    <xf numFmtId="0" fontId="6" fillId="3" borderId="1" xfId="8" applyFont="1" applyFill="1" applyBorder="1" applyAlignment="1">
      <alignment horizontal="center" vertical="center" wrapText="1"/>
    </xf>
    <xf numFmtId="2" fontId="6" fillId="3" borderId="1" xfId="8" applyNumberFormat="1" applyFont="1" applyFill="1" applyBorder="1" applyAlignment="1">
      <alignment vertical="center" wrapText="1"/>
    </xf>
    <xf numFmtId="0" fontId="6" fillId="3" borderId="1" xfId="8" applyFont="1" applyFill="1" applyBorder="1" applyAlignment="1">
      <alignment vertical="center" wrapText="1"/>
    </xf>
    <xf numFmtId="0" fontId="6" fillId="3" borderId="1" xfId="8" applyFont="1" applyFill="1" applyBorder="1" applyAlignment="1">
      <alignment horizontal="left" vertical="center" wrapText="1"/>
    </xf>
    <xf numFmtId="0" fontId="6" fillId="3" borderId="1" xfId="8" applyFont="1" applyFill="1" applyBorder="1" applyAlignment="1" applyProtection="1">
      <alignment horizontal="left" vertical="center" wrapText="1"/>
      <protection locked="0"/>
    </xf>
    <xf numFmtId="2" fontId="6" fillId="3" borderId="1" xfId="8" applyNumberFormat="1" applyFont="1" applyFill="1" applyBorder="1" applyAlignment="1" applyProtection="1">
      <alignment vertical="center" wrapText="1"/>
      <protection locked="0"/>
    </xf>
    <xf numFmtId="2" fontId="6" fillId="0" borderId="1" xfId="8" applyNumberFormat="1" applyFont="1" applyBorder="1" applyAlignment="1">
      <alignment vertical="center" wrapText="1"/>
    </xf>
    <xf numFmtId="0" fontId="6" fillId="3" borderId="1" xfId="4" applyFont="1" applyFill="1" applyBorder="1" applyAlignment="1">
      <alignment vertical="center" wrapText="1"/>
    </xf>
    <xf numFmtId="0" fontId="10" fillId="3" borderId="1" xfId="4" applyFont="1" applyFill="1" applyBorder="1" applyAlignment="1">
      <alignment vertical="center" wrapText="1"/>
    </xf>
    <xf numFmtId="0" fontId="6" fillId="0" borderId="1" xfId="4" applyFont="1" applyBorder="1" applyAlignment="1" applyProtection="1">
      <alignment horizontal="left" vertical="center" wrapText="1"/>
      <protection locked="0"/>
    </xf>
    <xf numFmtId="0" fontId="10" fillId="2" borderId="1" xfId="8" applyFont="1" applyFill="1" applyBorder="1" applyAlignment="1">
      <alignment horizontal="right" vertical="center" wrapText="1"/>
    </xf>
    <xf numFmtId="2" fontId="10" fillId="2" borderId="1" xfId="8" applyNumberFormat="1" applyFont="1" applyFill="1" applyBorder="1" applyAlignment="1" applyProtection="1">
      <alignment horizontal="right" vertical="center" wrapText="1"/>
      <protection locked="0"/>
    </xf>
    <xf numFmtId="0" fontId="10" fillId="4" borderId="1" xfId="8" applyFont="1" applyFill="1" applyBorder="1" applyAlignment="1">
      <alignment horizontal="right" vertical="center" wrapText="1"/>
    </xf>
    <xf numFmtId="2" fontId="10" fillId="4" borderId="1" xfId="8" applyNumberFormat="1" applyFont="1" applyFill="1" applyBorder="1" applyAlignment="1" applyProtection="1">
      <alignment horizontal="right" vertical="center" wrapText="1"/>
      <protection locked="0"/>
    </xf>
    <xf numFmtId="2" fontId="10" fillId="2" borderId="1" xfId="4" applyNumberFormat="1" applyFont="1" applyFill="1" applyBorder="1" applyAlignment="1">
      <alignment horizontal="right" vertical="center" wrapText="1"/>
    </xf>
    <xf numFmtId="0" fontId="10" fillId="2" borderId="1" xfId="4" applyFont="1" applyFill="1" applyBorder="1" applyAlignment="1">
      <alignment horizontal="right" vertical="center" wrapText="1"/>
    </xf>
    <xf numFmtId="2" fontId="10" fillId="2" borderId="1" xfId="4" applyNumberFormat="1" applyFont="1" applyFill="1" applyBorder="1" applyAlignment="1" applyProtection="1">
      <alignment horizontal="right" vertical="center" wrapText="1"/>
      <protection locked="0"/>
    </xf>
    <xf numFmtId="0" fontId="10" fillId="3" borderId="1" xfId="4" applyFont="1" applyFill="1" applyBorder="1" applyAlignment="1">
      <alignment horizontal="left" vertical="center" wrapText="1"/>
    </xf>
    <xf numFmtId="2" fontId="10" fillId="3" borderId="1" xfId="4" applyNumberFormat="1" applyFont="1" applyFill="1" applyBorder="1" applyAlignment="1">
      <alignment vertical="center" wrapText="1"/>
    </xf>
    <xf numFmtId="0" fontId="10" fillId="3" borderId="1" xfId="4" applyFont="1" applyFill="1" applyBorder="1" applyAlignment="1" applyProtection="1">
      <alignment horizontal="left" vertical="center" wrapText="1"/>
      <protection locked="0"/>
    </xf>
    <xf numFmtId="2" fontId="10" fillId="3" borderId="1" xfId="4" applyNumberFormat="1" applyFont="1" applyFill="1" applyBorder="1" applyAlignment="1" applyProtection="1">
      <alignment vertical="center" wrapText="1"/>
      <protection locked="0"/>
    </xf>
    <xf numFmtId="0" fontId="35" fillId="7" borderId="1" xfId="45" applyFont="1" applyFill="1" applyBorder="1" applyAlignment="1">
      <alignment horizontal="center" vertical="center" wrapText="1"/>
    </xf>
    <xf numFmtId="0" fontId="6" fillId="4" borderId="1" xfId="4" applyFont="1" applyFill="1" applyBorder="1" applyAlignment="1">
      <alignment horizontal="left" vertical="center" wrapText="1"/>
    </xf>
    <xf numFmtId="0" fontId="10" fillId="4" borderId="1" xfId="4" applyFont="1" applyFill="1" applyBorder="1" applyAlignment="1">
      <alignment horizontal="center" vertical="center" wrapText="1"/>
    </xf>
    <xf numFmtId="2" fontId="6" fillId="0" borderId="1" xfId="0" applyNumberFormat="1" applyFont="1" applyBorder="1" applyAlignment="1">
      <alignment vertical="center" wrapText="1"/>
    </xf>
    <xf numFmtId="1" fontId="6" fillId="0" borderId="1" xfId="0" applyNumberFormat="1" applyFont="1" applyBorder="1" applyAlignment="1">
      <alignment horizontal="left" vertical="center" wrapText="1"/>
    </xf>
    <xf numFmtId="0" fontId="35" fillId="7" borderId="1" xfId="38" applyFont="1" applyFill="1" applyBorder="1" applyAlignment="1">
      <alignment horizontal="left" vertical="center" wrapText="1"/>
    </xf>
    <xf numFmtId="2" fontId="35" fillId="7" borderId="1" xfId="38" applyNumberFormat="1" applyFont="1" applyFill="1" applyBorder="1" applyAlignment="1">
      <alignment horizontal="right" vertical="center" wrapText="1"/>
    </xf>
    <xf numFmtId="0" fontId="35" fillId="7" borderId="1" xfId="38" applyFont="1" applyFill="1" applyBorder="1" applyAlignment="1" applyProtection="1">
      <alignment horizontal="left" vertical="center" wrapText="1"/>
      <protection locked="0"/>
    </xf>
    <xf numFmtId="2" fontId="35" fillId="7" borderId="1" xfId="38" applyNumberFormat="1" applyFont="1" applyFill="1" applyBorder="1" applyAlignment="1" applyProtection="1">
      <alignment horizontal="right" vertical="center" wrapText="1"/>
      <protection locked="0"/>
    </xf>
    <xf numFmtId="0" fontId="30" fillId="2" borderId="1" xfId="38" applyFont="1" applyFill="1" applyBorder="1" applyAlignment="1">
      <alignment horizontal="left" vertical="center" wrapText="1"/>
    </xf>
    <xf numFmtId="0" fontId="29" fillId="2" borderId="1" xfId="38" applyFont="1" applyFill="1" applyBorder="1" applyAlignment="1">
      <alignment vertical="center" wrapText="1"/>
    </xf>
    <xf numFmtId="0" fontId="30" fillId="2" borderId="1" xfId="38" applyFont="1" applyFill="1" applyBorder="1" applyAlignment="1">
      <alignment vertical="center" wrapText="1"/>
    </xf>
    <xf numFmtId="2" fontId="30" fillId="2" borderId="1" xfId="38" applyNumberFormat="1" applyFont="1" applyFill="1" applyBorder="1" applyAlignment="1">
      <alignment vertical="center" wrapText="1"/>
    </xf>
    <xf numFmtId="0" fontId="29" fillId="2" borderId="1" xfId="38" applyFont="1" applyFill="1" applyBorder="1" applyAlignment="1">
      <alignment horizontal="left" vertical="center" wrapText="1"/>
    </xf>
    <xf numFmtId="0" fontId="29" fillId="2" borderId="1" xfId="38" applyFont="1" applyFill="1" applyBorder="1" applyAlignment="1" applyProtection="1">
      <alignment horizontal="left" vertical="center" wrapText="1"/>
      <protection locked="0"/>
    </xf>
    <xf numFmtId="2" fontId="30" fillId="2" borderId="1" xfId="38" applyNumberFormat="1" applyFont="1" applyFill="1" applyBorder="1" applyAlignment="1" applyProtection="1">
      <alignment vertical="center" wrapText="1"/>
      <protection locked="0"/>
    </xf>
    <xf numFmtId="0" fontId="10" fillId="4" borderId="1" xfId="38" applyFont="1" applyFill="1" applyBorder="1" applyAlignment="1">
      <alignment horizontal="left" vertical="center" wrapText="1"/>
    </xf>
    <xf numFmtId="2" fontId="35" fillId="7" borderId="1" xfId="11" applyNumberFormat="1" applyFont="1" applyFill="1" applyBorder="1" applyAlignment="1" applyProtection="1">
      <alignment horizontal="right" vertical="center" wrapText="1"/>
      <protection locked="0"/>
    </xf>
    <xf numFmtId="0" fontId="10" fillId="4" borderId="1" xfId="11" applyFont="1" applyFill="1" applyBorder="1" applyAlignment="1">
      <alignment horizontal="right" vertical="center" wrapText="1"/>
    </xf>
    <xf numFmtId="2" fontId="10" fillId="4" borderId="1" xfId="11" applyNumberFormat="1" applyFont="1" applyFill="1" applyBorder="1" applyAlignment="1" applyProtection="1">
      <alignment horizontal="right" vertical="center" wrapText="1"/>
      <protection locked="0"/>
    </xf>
    <xf numFmtId="0" fontId="30" fillId="3" borderId="1" xfId="38" applyFont="1" applyFill="1" applyBorder="1" applyAlignment="1">
      <alignment vertical="center" wrapText="1"/>
    </xf>
    <xf numFmtId="2" fontId="30" fillId="3" borderId="1" xfId="38" applyNumberFormat="1" applyFont="1" applyFill="1" applyBorder="1" applyAlignment="1">
      <alignment vertical="center" wrapText="1"/>
    </xf>
    <xf numFmtId="0" fontId="30" fillId="3" borderId="1" xfId="38" applyFont="1" applyFill="1" applyBorder="1" applyAlignment="1">
      <alignment horizontal="left" vertical="center" wrapText="1"/>
    </xf>
    <xf numFmtId="0" fontId="30" fillId="3" borderId="1" xfId="38" applyFont="1" applyFill="1" applyBorder="1" applyAlignment="1" applyProtection="1">
      <alignment horizontal="left" vertical="center" wrapText="1"/>
      <protection locked="0"/>
    </xf>
    <xf numFmtId="2" fontId="30" fillId="3" borderId="1" xfId="38" applyNumberFormat="1" applyFont="1" applyFill="1" applyBorder="1" applyAlignment="1" applyProtection="1">
      <alignment vertical="center" wrapText="1"/>
      <protection locked="0"/>
    </xf>
    <xf numFmtId="0" fontId="6" fillId="0" borderId="1" xfId="4" applyFont="1" applyBorder="1" applyAlignment="1">
      <alignment horizontal="right" vertical="center" wrapText="1"/>
    </xf>
    <xf numFmtId="2" fontId="6" fillId="0" borderId="1" xfId="4" applyNumberFormat="1" applyFont="1" applyBorder="1" applyAlignment="1">
      <alignment horizontal="right" vertical="center" wrapText="1"/>
    </xf>
    <xf numFmtId="0" fontId="35" fillId="7" borderId="1" xfId="50" applyFont="1" applyFill="1" applyBorder="1" applyAlignment="1" applyProtection="1">
      <alignment horizontal="left" vertical="center" wrapText="1"/>
      <protection locked="0"/>
    </xf>
    <xf numFmtId="2" fontId="35" fillId="7" borderId="1" xfId="50" applyNumberFormat="1" applyFont="1" applyFill="1" applyBorder="1" applyAlignment="1" applyProtection="1">
      <alignment horizontal="right" vertical="center" wrapText="1"/>
      <protection locked="0"/>
    </xf>
    <xf numFmtId="0" fontId="10" fillId="2" borderId="1" xfId="50" applyFont="1" applyFill="1" applyBorder="1" applyAlignment="1">
      <alignment horizontal="left" vertical="center" wrapText="1"/>
    </xf>
    <xf numFmtId="2" fontId="10" fillId="2" borderId="1" xfId="50" applyNumberFormat="1" applyFont="1" applyFill="1" applyBorder="1" applyAlignment="1">
      <alignment horizontal="right" vertical="center" wrapText="1"/>
    </xf>
    <xf numFmtId="0" fontId="10" fillId="2" borderId="1" xfId="50" applyFont="1" applyFill="1" applyBorder="1" applyAlignment="1" applyProtection="1">
      <alignment horizontal="left" vertical="center" wrapText="1"/>
      <protection locked="0"/>
    </xf>
    <xf numFmtId="2" fontId="10" fillId="2" borderId="1" xfId="50" applyNumberFormat="1" applyFont="1" applyFill="1" applyBorder="1" applyAlignment="1" applyProtection="1">
      <alignment horizontal="right" vertical="center" wrapText="1"/>
      <protection locked="0"/>
    </xf>
    <xf numFmtId="0" fontId="10" fillId="4" borderId="1" xfId="50" applyFont="1" applyFill="1" applyBorder="1" applyAlignment="1">
      <alignment vertical="center" wrapText="1"/>
    </xf>
    <xf numFmtId="2" fontId="10" fillId="4" borderId="1" xfId="50" applyNumberFormat="1" applyFont="1" applyFill="1" applyBorder="1" applyAlignment="1">
      <alignment vertical="center" wrapText="1"/>
    </xf>
    <xf numFmtId="0" fontId="10" fillId="4" borderId="1" xfId="50" applyFont="1" applyFill="1" applyBorder="1" applyAlignment="1">
      <alignment horizontal="left" vertical="center" wrapText="1"/>
    </xf>
    <xf numFmtId="0" fontId="10" fillId="4" borderId="1" xfId="50" applyFont="1" applyFill="1" applyBorder="1" applyAlignment="1" applyProtection="1">
      <alignment horizontal="left" vertical="center" wrapText="1"/>
      <protection locked="0"/>
    </xf>
    <xf numFmtId="2" fontId="10" fillId="4" borderId="1" xfId="50" applyNumberFormat="1" applyFont="1" applyFill="1" applyBorder="1" applyAlignment="1" applyProtection="1">
      <alignment vertical="center" wrapText="1"/>
      <protection locked="0"/>
    </xf>
    <xf numFmtId="0" fontId="6" fillId="0" borderId="1" xfId="50" applyFont="1" applyBorder="1" applyAlignment="1">
      <alignment vertical="center" wrapText="1"/>
    </xf>
    <xf numFmtId="0" fontId="6" fillId="0" borderId="1" xfId="50" applyFont="1" applyBorder="1" applyAlignment="1">
      <alignment horizontal="left" vertical="center" wrapText="1"/>
    </xf>
    <xf numFmtId="0" fontId="6" fillId="0" borderId="1" xfId="50" applyFont="1" applyBorder="1" applyAlignment="1" applyProtection="1">
      <alignment horizontal="left" vertical="center" wrapText="1"/>
      <protection locked="0"/>
    </xf>
    <xf numFmtId="0" fontId="30" fillId="2" borderId="1" xfId="39" applyFont="1" applyFill="1" applyBorder="1" applyAlignment="1">
      <alignment horizontal="left" vertical="center" wrapText="1"/>
    </xf>
    <xf numFmtId="0" fontId="6" fillId="2" borderId="1" xfId="4" applyFont="1" applyFill="1" applyBorder="1" applyAlignment="1" applyProtection="1">
      <alignment horizontal="left" vertical="center" wrapText="1"/>
      <protection locked="0"/>
    </xf>
    <xf numFmtId="1" fontId="10" fillId="2" borderId="1" xfId="4" applyNumberFormat="1" applyFont="1" applyFill="1" applyBorder="1" applyAlignment="1">
      <alignment vertical="center" wrapText="1"/>
    </xf>
    <xf numFmtId="0" fontId="10" fillId="2" borderId="1" xfId="8" applyFont="1" applyFill="1" applyBorder="1" applyAlignment="1" applyProtection="1">
      <alignment horizontal="left" vertical="center" wrapText="1"/>
      <protection locked="0"/>
    </xf>
    <xf numFmtId="0" fontId="6" fillId="0" borderId="1" xfId="8" applyFont="1" applyBorder="1" applyAlignment="1">
      <alignment horizontal="right" vertical="center" wrapText="1"/>
    </xf>
    <xf numFmtId="2" fontId="6" fillId="0" borderId="1" xfId="8" applyNumberFormat="1" applyFont="1" applyBorder="1" applyAlignment="1" applyProtection="1">
      <alignment vertical="center" wrapText="1"/>
      <protection locked="0"/>
    </xf>
    <xf numFmtId="1" fontId="6" fillId="0" borderId="1" xfId="0" applyNumberFormat="1" applyFont="1" applyBorder="1" applyAlignment="1">
      <alignment vertical="center" wrapText="1"/>
    </xf>
    <xf numFmtId="1" fontId="10" fillId="2" borderId="1" xfId="4" applyNumberFormat="1" applyFont="1" applyFill="1" applyBorder="1" applyAlignment="1">
      <alignment horizontal="left" vertical="center" wrapText="1"/>
    </xf>
    <xf numFmtId="1" fontId="10" fillId="2" borderId="1" xfId="4" applyNumberFormat="1" applyFont="1" applyFill="1" applyBorder="1" applyAlignment="1" applyProtection="1">
      <alignment horizontal="left" vertical="center" wrapText="1"/>
      <protection locked="0"/>
    </xf>
    <xf numFmtId="0" fontId="35" fillId="7" borderId="1" xfId="40" applyFont="1" applyFill="1" applyBorder="1" applyAlignment="1">
      <alignment horizontal="left" vertical="center" wrapText="1"/>
    </xf>
    <xf numFmtId="0" fontId="35" fillId="7" borderId="1" xfId="40" applyFont="1" applyFill="1" applyBorder="1" applyAlignment="1">
      <alignment horizontal="right" vertical="center" wrapText="1"/>
    </xf>
    <xf numFmtId="2" fontId="35" fillId="7" borderId="1" xfId="40" applyNumberFormat="1" applyFont="1" applyFill="1" applyBorder="1" applyAlignment="1">
      <alignment horizontal="right" vertical="center" wrapText="1"/>
    </xf>
    <xf numFmtId="0" fontId="35" fillId="7" borderId="1" xfId="40" applyFont="1" applyFill="1" applyBorder="1" applyAlignment="1" applyProtection="1">
      <alignment horizontal="left" vertical="center" wrapText="1"/>
      <protection locked="0"/>
    </xf>
    <xf numFmtId="2" fontId="35" fillId="7" borderId="1" xfId="40" applyNumberFormat="1" applyFont="1" applyFill="1" applyBorder="1" applyAlignment="1" applyProtection="1">
      <alignment horizontal="right" vertical="center" wrapText="1"/>
      <protection locked="0"/>
    </xf>
    <xf numFmtId="0" fontId="30" fillId="3" borderId="1" xfId="40" applyFont="1" applyFill="1" applyBorder="1" applyAlignment="1">
      <alignment horizontal="left" vertical="center" wrapText="1"/>
    </xf>
    <xf numFmtId="0" fontId="30" fillId="3" borderId="1" xfId="40" applyFont="1" applyFill="1" applyBorder="1" applyAlignment="1">
      <alignment vertical="center" wrapText="1"/>
    </xf>
    <xf numFmtId="0" fontId="30" fillId="3" borderId="1" xfId="40" applyFont="1" applyFill="1" applyBorder="1" applyAlignment="1">
      <alignment horizontal="right" vertical="center" wrapText="1"/>
    </xf>
    <xf numFmtId="2" fontId="30" fillId="3" borderId="1" xfId="40" applyNumberFormat="1" applyFont="1" applyFill="1" applyBorder="1" applyAlignment="1">
      <alignment horizontal="right" vertical="center" wrapText="1"/>
    </xf>
    <xf numFmtId="0" fontId="30" fillId="3" borderId="1" xfId="40" applyFont="1" applyFill="1" applyBorder="1" applyAlignment="1" applyProtection="1">
      <alignment horizontal="left" vertical="center" wrapText="1"/>
      <protection locked="0"/>
    </xf>
    <xf numFmtId="2" fontId="30" fillId="3" borderId="1" xfId="40" applyNumberFormat="1" applyFont="1" applyFill="1" applyBorder="1" applyAlignment="1" applyProtection="1">
      <alignment horizontal="right" vertical="center" wrapText="1"/>
      <protection locked="0"/>
    </xf>
    <xf numFmtId="0" fontId="30" fillId="0" borderId="1" xfId="40" applyFont="1" applyBorder="1" applyAlignment="1">
      <alignment vertical="center" wrapText="1"/>
    </xf>
    <xf numFmtId="0" fontId="30" fillId="0" borderId="1" xfId="40" applyFont="1" applyBorder="1" applyAlignment="1">
      <alignment horizontal="right" vertical="center" wrapText="1"/>
    </xf>
    <xf numFmtId="2" fontId="30" fillId="0" borderId="1" xfId="40" applyNumberFormat="1" applyFont="1" applyBorder="1" applyAlignment="1">
      <alignment horizontal="right" vertical="center" wrapText="1"/>
    </xf>
    <xf numFmtId="0" fontId="30" fillId="0" borderId="1" xfId="40" applyFont="1" applyBorder="1" applyAlignment="1">
      <alignment horizontal="left" vertical="center" wrapText="1"/>
    </xf>
    <xf numFmtId="0" fontId="30" fillId="0" borderId="1" xfId="40" applyFont="1" applyBorder="1" applyAlignment="1" applyProtection="1">
      <alignment horizontal="left" vertical="center" wrapText="1"/>
      <protection locked="0"/>
    </xf>
    <xf numFmtId="0" fontId="10" fillId="3" borderId="1" xfId="4" applyFont="1" applyFill="1" applyBorder="1" applyAlignment="1">
      <alignment horizontal="right" vertical="center" wrapText="1"/>
    </xf>
    <xf numFmtId="2" fontId="10" fillId="3" borderId="1" xfId="4" applyNumberFormat="1" applyFont="1" applyFill="1" applyBorder="1" applyAlignment="1">
      <alignment horizontal="right" vertical="center" wrapText="1"/>
    </xf>
    <xf numFmtId="2" fontId="10" fillId="3" borderId="1" xfId="4" applyNumberFormat="1" applyFont="1" applyFill="1" applyBorder="1" applyAlignment="1" applyProtection="1">
      <alignment horizontal="right" vertical="center" wrapText="1"/>
      <protection locked="0"/>
    </xf>
    <xf numFmtId="0" fontId="6" fillId="2" borderId="1" xfId="8" applyFont="1" applyFill="1" applyBorder="1" applyAlignment="1">
      <alignment horizontal="right" vertical="center" wrapText="1"/>
    </xf>
    <xf numFmtId="0" fontId="10" fillId="4" borderId="1" xfId="40" applyFont="1" applyFill="1" applyBorder="1" applyAlignment="1">
      <alignment horizontal="left" vertical="center" wrapText="1"/>
    </xf>
    <xf numFmtId="2" fontId="6" fillId="0" borderId="1" xfId="0" applyNumberFormat="1" applyFont="1" applyBorder="1" applyAlignment="1" applyProtection="1">
      <alignment vertical="center" wrapText="1"/>
      <protection locked="0"/>
    </xf>
    <xf numFmtId="0" fontId="30" fillId="2" borderId="1" xfId="40" applyFont="1" applyFill="1" applyBorder="1" applyAlignment="1">
      <alignment horizontal="left" vertical="center" wrapText="1"/>
    </xf>
    <xf numFmtId="0" fontId="6" fillId="4" borderId="1" xfId="4" applyFont="1" applyFill="1" applyBorder="1" applyAlignment="1" applyProtection="1">
      <alignment horizontal="left" vertical="center" wrapText="1"/>
      <protection locked="0"/>
    </xf>
    <xf numFmtId="2" fontId="10" fillId="4" borderId="1" xfId="40" applyNumberFormat="1" applyFont="1" applyFill="1" applyBorder="1" applyAlignment="1">
      <alignment horizontal="right" vertical="center" wrapText="1"/>
    </xf>
    <xf numFmtId="0" fontId="10" fillId="4" borderId="1" xfId="40" applyFont="1" applyFill="1" applyBorder="1" applyAlignment="1" applyProtection="1">
      <alignment horizontal="left" vertical="center" wrapText="1"/>
      <protection locked="0"/>
    </xf>
    <xf numFmtId="2" fontId="10" fillId="4" borderId="1" xfId="40" applyNumberFormat="1" applyFont="1" applyFill="1" applyBorder="1" applyAlignment="1" applyProtection="1">
      <alignment horizontal="right" vertical="center" wrapText="1"/>
      <protection locked="0"/>
    </xf>
    <xf numFmtId="0" fontId="36" fillId="7" borderId="1" xfId="40" applyFont="1" applyFill="1" applyBorder="1" applyAlignment="1">
      <alignment horizontal="left" vertical="center" wrapText="1"/>
    </xf>
    <xf numFmtId="0" fontId="36" fillId="7" borderId="1" xfId="40" applyFont="1" applyFill="1" applyBorder="1" applyAlignment="1" applyProtection="1">
      <alignment horizontal="left" vertical="center" wrapText="1"/>
      <protection locked="0"/>
    </xf>
    <xf numFmtId="0" fontId="36" fillId="7" borderId="1" xfId="40" applyFont="1" applyFill="1" applyBorder="1" applyAlignment="1">
      <alignment horizontal="center" vertical="center" wrapText="1"/>
    </xf>
    <xf numFmtId="0" fontId="10" fillId="2" borderId="1" xfId="40" applyFont="1" applyFill="1" applyBorder="1" applyAlignment="1">
      <alignment horizontal="left" vertical="center" wrapText="1"/>
    </xf>
    <xf numFmtId="0" fontId="10" fillId="4" borderId="1" xfId="40" applyFont="1" applyFill="1" applyBorder="1" applyAlignment="1">
      <alignment vertical="center" wrapText="1"/>
    </xf>
    <xf numFmtId="0" fontId="6" fillId="3" borderId="1" xfId="4" applyFont="1" applyFill="1" applyBorder="1" applyAlignment="1">
      <alignment horizontal="left" vertical="center" wrapText="1"/>
    </xf>
    <xf numFmtId="0" fontId="6" fillId="3" borderId="1" xfId="4" applyFont="1" applyFill="1" applyBorder="1" applyAlignment="1" applyProtection="1">
      <alignment horizontal="left" vertical="center" wrapText="1"/>
      <protection locked="0"/>
    </xf>
    <xf numFmtId="0" fontId="30" fillId="3" borderId="1" xfId="4" applyFont="1" applyFill="1" applyBorder="1" applyAlignment="1">
      <alignment horizontal="left" vertical="center" wrapText="1"/>
    </xf>
    <xf numFmtId="0" fontId="30" fillId="3" borderId="1" xfId="4" applyFont="1" applyFill="1" applyBorder="1" applyAlignment="1">
      <alignment horizontal="right" vertical="center" wrapText="1"/>
    </xf>
    <xf numFmtId="2" fontId="30" fillId="3" borderId="1" xfId="4" applyNumberFormat="1" applyFont="1" applyFill="1" applyBorder="1" applyAlignment="1">
      <alignment horizontal="right" vertical="center" wrapText="1"/>
    </xf>
    <xf numFmtId="0" fontId="30" fillId="3" borderId="1" xfId="4" applyFont="1" applyFill="1" applyBorder="1" applyAlignment="1" applyProtection="1">
      <alignment horizontal="left" vertical="center" wrapText="1"/>
      <protection locked="0"/>
    </xf>
    <xf numFmtId="2" fontId="30" fillId="3" borderId="1" xfId="4" applyNumberFormat="1" applyFont="1" applyFill="1" applyBorder="1" applyAlignment="1" applyProtection="1">
      <alignment horizontal="right" vertical="center" wrapText="1"/>
      <protection locked="0"/>
    </xf>
    <xf numFmtId="2" fontId="6" fillId="2" borderId="1" xfId="8" applyNumberFormat="1" applyFont="1" applyFill="1" applyBorder="1" applyAlignment="1">
      <alignment vertical="center" wrapText="1"/>
    </xf>
    <xf numFmtId="2" fontId="6" fillId="4" borderId="1" xfId="8" applyNumberFormat="1" applyFont="1" applyFill="1" applyBorder="1" applyAlignment="1">
      <alignment vertical="center" wrapText="1"/>
    </xf>
    <xf numFmtId="2" fontId="6" fillId="4" borderId="1" xfId="8" applyNumberFormat="1" applyFont="1" applyFill="1" applyBorder="1" applyAlignment="1" applyProtection="1">
      <alignment vertical="center" wrapText="1"/>
      <protection locked="0"/>
    </xf>
    <xf numFmtId="0" fontId="10" fillId="2" borderId="1" xfId="39" applyFont="1" applyFill="1" applyBorder="1" applyAlignment="1">
      <alignment horizontal="left" vertical="center" wrapText="1"/>
    </xf>
    <xf numFmtId="2" fontId="10" fillId="2" borderId="1" xfId="4" applyNumberFormat="1" applyFont="1" applyFill="1" applyBorder="1" applyAlignment="1">
      <alignment horizontal="left" vertical="center" wrapText="1"/>
    </xf>
    <xf numFmtId="0" fontId="10" fillId="14" borderId="1" xfId="4" applyFont="1" applyFill="1" applyBorder="1" applyAlignment="1">
      <alignment horizontal="left" vertical="center" wrapText="1"/>
    </xf>
    <xf numFmtId="0" fontId="6" fillId="14" borderId="1" xfId="4" applyFont="1" applyFill="1" applyBorder="1" applyAlignment="1">
      <alignment vertical="center" wrapText="1"/>
    </xf>
    <xf numFmtId="2" fontId="10" fillId="14" borderId="1" xfId="4" applyNumberFormat="1" applyFont="1" applyFill="1" applyBorder="1" applyAlignment="1">
      <alignment vertical="center" wrapText="1"/>
    </xf>
    <xf numFmtId="0" fontId="10" fillId="14" borderId="1" xfId="4" applyFont="1" applyFill="1" applyBorder="1" applyAlignment="1">
      <alignment vertical="center" wrapText="1"/>
    </xf>
    <xf numFmtId="0" fontId="6" fillId="14" borderId="1" xfId="4" applyFont="1" applyFill="1" applyBorder="1" applyAlignment="1">
      <alignment horizontal="left" vertical="center" wrapText="1"/>
    </xf>
    <xf numFmtId="0" fontId="6" fillId="14" borderId="1" xfId="4" applyFont="1" applyFill="1" applyBorder="1" applyAlignment="1" applyProtection="1">
      <alignment horizontal="left" vertical="center" wrapText="1"/>
      <protection locked="0"/>
    </xf>
    <xf numFmtId="2" fontId="10" fillId="14" borderId="1" xfId="4" applyNumberFormat="1" applyFont="1" applyFill="1" applyBorder="1" applyAlignment="1" applyProtection="1">
      <alignment vertical="center" wrapText="1"/>
      <protection locked="0"/>
    </xf>
    <xf numFmtId="2" fontId="6" fillId="0" borderId="1" xfId="0" applyNumberFormat="1" applyFont="1" applyBorder="1" applyAlignment="1">
      <alignment wrapText="1"/>
    </xf>
    <xf numFmtId="0" fontId="30" fillId="15" borderId="1" xfId="0" applyFont="1" applyFill="1" applyBorder="1" applyAlignment="1">
      <alignment vertical="center" wrapText="1"/>
    </xf>
    <xf numFmtId="0" fontId="34" fillId="0" borderId="1" xfId="8" applyFont="1" applyFill="1" applyBorder="1" applyAlignment="1">
      <alignment horizontal="left" vertical="center" wrapText="1"/>
    </xf>
    <xf numFmtId="0" fontId="34" fillId="0" borderId="1" xfId="8" applyFont="1" applyFill="1" applyBorder="1" applyAlignment="1">
      <alignment horizontal="right" vertical="center" wrapText="1"/>
    </xf>
    <xf numFmtId="0" fontId="6" fillId="0" borderId="0" xfId="0" applyFont="1" applyAlignment="1">
      <alignment horizontal="center" vertical="center" wrapText="1"/>
    </xf>
    <xf numFmtId="0" fontId="6" fillId="0" borderId="1" xfId="0" applyFont="1" applyBorder="1" applyAlignment="1">
      <alignment horizontal="right" vertical="center" wrapText="1"/>
    </xf>
    <xf numFmtId="0" fontId="10" fillId="0" borderId="0" xfId="0" applyFont="1" applyAlignment="1">
      <alignment vertical="center" wrapText="1"/>
    </xf>
    <xf numFmtId="2" fontId="6" fillId="0" borderId="1" xfId="0" applyNumberFormat="1" applyFont="1" applyBorder="1" applyAlignment="1" applyProtection="1">
      <alignment horizontal="left" vertical="center" wrapText="1"/>
      <protection locked="0"/>
    </xf>
    <xf numFmtId="2" fontId="6" fillId="0" borderId="1" xfId="0" applyNumberFormat="1" applyFont="1" applyBorder="1" applyAlignment="1">
      <alignment horizontal="left" vertical="center" wrapText="1"/>
    </xf>
    <xf numFmtId="2" fontId="10" fillId="0" borderId="1" xfId="0" applyNumberFormat="1" applyFont="1" applyBorder="1" applyAlignment="1">
      <alignment vertical="center" wrapText="1"/>
    </xf>
    <xf numFmtId="2" fontId="10" fillId="0" borderId="1" xfId="0" applyNumberFormat="1" applyFont="1" applyBorder="1" applyAlignment="1" applyProtection="1">
      <alignment vertical="center" wrapText="1"/>
      <protection locked="0"/>
    </xf>
    <xf numFmtId="0" fontId="10" fillId="0" borderId="1" xfId="0" applyFont="1" applyBorder="1" applyAlignment="1" applyProtection="1">
      <alignment horizontal="left" vertical="center" wrapText="1"/>
      <protection locked="0"/>
    </xf>
    <xf numFmtId="1" fontId="6" fillId="0" borderId="1" xfId="0" applyNumberFormat="1" applyFont="1" applyBorder="1" applyAlignment="1" applyProtection="1">
      <alignment horizontal="left" vertical="center" wrapText="1"/>
      <protection locked="0"/>
    </xf>
    <xf numFmtId="0" fontId="10" fillId="0" borderId="1" xfId="0" applyFont="1" applyBorder="1" applyAlignment="1">
      <alignment horizontal="right" vertical="center" wrapText="1"/>
    </xf>
    <xf numFmtId="2" fontId="10" fillId="0" borderId="1" xfId="0" applyNumberFormat="1" applyFont="1" applyBorder="1" applyAlignment="1">
      <alignment horizontal="right" vertical="center" wrapText="1"/>
    </xf>
    <xf numFmtId="2" fontId="30" fillId="2" borderId="1" xfId="48" applyNumberFormat="1" applyFont="1" applyFill="1" applyBorder="1" applyAlignment="1">
      <alignment horizontal="right" vertical="center" wrapText="1"/>
    </xf>
    <xf numFmtId="0" fontId="30" fillId="2" borderId="1" xfId="48" applyFont="1" applyFill="1" applyBorder="1" applyAlignment="1" applyProtection="1">
      <alignment horizontal="left" vertical="center" wrapText="1"/>
      <protection locked="0"/>
    </xf>
    <xf numFmtId="2" fontId="30" fillId="2" borderId="1" xfId="48" applyNumberFormat="1" applyFont="1" applyFill="1" applyBorder="1" applyAlignment="1" applyProtection="1">
      <alignment horizontal="right" vertical="center" wrapText="1"/>
      <protection locked="0"/>
    </xf>
    <xf numFmtId="2" fontId="30" fillId="15" borderId="1" xfId="0" applyNumberFormat="1" applyFont="1" applyFill="1" applyBorder="1" applyAlignment="1">
      <alignment vertical="center" wrapText="1"/>
    </xf>
    <xf numFmtId="0" fontId="10" fillId="15" borderId="1" xfId="62" applyFont="1" applyFill="1" applyBorder="1" applyAlignment="1">
      <alignment vertical="center" wrapText="1"/>
    </xf>
    <xf numFmtId="2" fontId="10" fillId="15" borderId="1" xfId="62" applyNumberFormat="1" applyFont="1" applyFill="1" applyBorder="1" applyAlignment="1">
      <alignment vertical="center" wrapText="1"/>
    </xf>
    <xf numFmtId="0" fontId="6" fillId="0" borderId="0" xfId="0" applyFont="1" applyFill="1" applyAlignment="1">
      <alignment horizontal="center" vertical="center" wrapText="1"/>
    </xf>
    <xf numFmtId="0" fontId="10" fillId="15" borderId="1" xfId="0" applyFont="1" applyFill="1" applyBorder="1" applyAlignment="1">
      <alignment vertical="center" wrapText="1"/>
    </xf>
    <xf numFmtId="0" fontId="6" fillId="15" borderId="1" xfId="0" applyFont="1" applyFill="1" applyBorder="1" applyAlignment="1">
      <alignment vertical="center" wrapText="1"/>
    </xf>
    <xf numFmtId="2" fontId="10" fillId="15" borderId="1" xfId="0" applyNumberFormat="1" applyFont="1" applyFill="1" applyBorder="1" applyAlignment="1">
      <alignment vertical="center" wrapText="1"/>
    </xf>
    <xf numFmtId="0" fontId="6" fillId="15" borderId="1" xfId="0" applyFont="1" applyFill="1" applyBorder="1" applyAlignment="1">
      <alignment horizontal="left" vertical="center" wrapText="1"/>
    </xf>
    <xf numFmtId="0" fontId="6" fillId="15" borderId="1" xfId="0" applyFont="1" applyFill="1" applyBorder="1" applyAlignment="1" applyProtection="1">
      <alignment horizontal="left" vertical="center" wrapText="1"/>
      <protection locked="0"/>
    </xf>
    <xf numFmtId="0" fontId="15" fillId="15" borderId="1" xfId="0" applyFont="1" applyFill="1" applyBorder="1" applyAlignment="1">
      <alignment vertical="center" wrapText="1"/>
    </xf>
    <xf numFmtId="0" fontId="10" fillId="15" borderId="1" xfId="38" applyFont="1" applyFill="1" applyBorder="1" applyAlignment="1">
      <alignment vertical="center" wrapText="1"/>
    </xf>
    <xf numFmtId="0" fontId="10" fillId="15" borderId="1" xfId="38" applyFont="1" applyFill="1" applyBorder="1" applyAlignment="1">
      <alignment horizontal="center" vertical="center" wrapText="1"/>
    </xf>
    <xf numFmtId="2" fontId="10" fillId="15" borderId="1" xfId="38" applyNumberFormat="1" applyFont="1" applyFill="1" applyBorder="1" applyAlignment="1">
      <alignment horizontal="center" vertical="center" wrapText="1"/>
    </xf>
    <xf numFmtId="2" fontId="10" fillId="15" borderId="1" xfId="38" applyNumberFormat="1" applyFont="1" applyFill="1" applyBorder="1" applyAlignment="1">
      <alignment horizontal="right" vertical="center" wrapText="1"/>
    </xf>
    <xf numFmtId="0" fontId="6" fillId="0" borderId="1" xfId="0" applyFont="1" applyFill="1" applyBorder="1" applyAlignment="1">
      <alignment vertical="center" wrapText="1"/>
    </xf>
    <xf numFmtId="0" fontId="37" fillId="16" borderId="1" xfId="3" applyFont="1" applyFill="1" applyBorder="1" applyAlignment="1"/>
    <xf numFmtId="0" fontId="35" fillId="0" borderId="1" xfId="8" applyFont="1" applyFill="1" applyBorder="1" applyAlignment="1">
      <alignment horizontal="left" vertical="center"/>
    </xf>
    <xf numFmtId="0" fontId="35" fillId="0" borderId="1" xfId="8" applyFont="1" applyFill="1" applyBorder="1" applyAlignment="1">
      <alignment horizontal="right" vertical="center"/>
    </xf>
    <xf numFmtId="0" fontId="10" fillId="15" borderId="1" xfId="38" applyFont="1" applyFill="1" applyBorder="1" applyAlignment="1">
      <alignment horizontal="left" vertical="center" wrapText="1"/>
    </xf>
    <xf numFmtId="0" fontId="6" fillId="2" borderId="1" xfId="40" applyFont="1" applyFill="1" applyBorder="1" applyAlignment="1">
      <alignment vertical="center" wrapText="1"/>
    </xf>
    <xf numFmtId="2" fontId="10" fillId="2" borderId="1" xfId="40" applyNumberFormat="1" applyFont="1" applyFill="1" applyBorder="1" applyAlignment="1">
      <alignment vertical="center" wrapText="1"/>
    </xf>
    <xf numFmtId="0" fontId="10" fillId="2" borderId="1" xfId="40" applyFont="1" applyFill="1" applyBorder="1" applyAlignment="1">
      <alignment vertical="center" wrapText="1"/>
    </xf>
    <xf numFmtId="0" fontId="6" fillId="2" borderId="1" xfId="40" applyFont="1" applyFill="1" applyBorder="1" applyAlignment="1">
      <alignment horizontal="left" vertical="center" wrapText="1"/>
    </xf>
    <xf numFmtId="0" fontId="6" fillId="2" borderId="1" xfId="40" applyFont="1" applyFill="1" applyBorder="1" applyAlignment="1" applyProtection="1">
      <alignment horizontal="left" vertical="center" wrapText="1"/>
      <protection locked="0"/>
    </xf>
    <xf numFmtId="2" fontId="10" fillId="2" borderId="1" xfId="40" applyNumberFormat="1" applyFont="1" applyFill="1" applyBorder="1" applyAlignment="1" applyProtection="1">
      <alignment vertical="center" wrapText="1"/>
      <protection locked="0"/>
    </xf>
    <xf numFmtId="0" fontId="26" fillId="10" borderId="1" xfId="38" applyFont="1" applyFill="1" applyBorder="1" applyAlignment="1">
      <alignment horizontal="center" vertical="center" wrapText="1"/>
    </xf>
    <xf numFmtId="2" fontId="26" fillId="10" borderId="1" xfId="38" applyNumberFormat="1" applyFont="1" applyFill="1" applyBorder="1" applyAlignment="1">
      <alignment horizontal="center" vertical="center" wrapText="1"/>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0" fontId="22" fillId="15" borderId="1" xfId="38" applyFont="1" applyFill="1" applyBorder="1" applyAlignment="1">
      <alignment horizontal="center" vertical="center" wrapText="1"/>
    </xf>
    <xf numFmtId="0" fontId="22" fillId="15" borderId="1" xfId="38" applyFont="1" applyFill="1" applyBorder="1" applyAlignment="1">
      <alignment horizontal="left" vertical="center" wrapText="1"/>
    </xf>
    <xf numFmtId="0" fontId="22" fillId="15" borderId="1" xfId="38" applyFont="1" applyFill="1" applyBorder="1" applyAlignment="1">
      <alignment vertical="center" wrapText="1"/>
    </xf>
    <xf numFmtId="2" fontId="22" fillId="15" borderId="1" xfId="38" applyNumberFormat="1" applyFont="1" applyFill="1" applyBorder="1" applyAlignment="1">
      <alignment vertical="center" wrapText="1"/>
    </xf>
    <xf numFmtId="0" fontId="29" fillId="0" borderId="0" xfId="0" applyFont="1" applyAlignment="1">
      <alignment vertical="center"/>
    </xf>
    <xf numFmtId="0" fontId="0" fillId="0" borderId="0" xfId="0" applyFill="1" applyAlignment="1">
      <alignment vertical="center"/>
    </xf>
    <xf numFmtId="0" fontId="38" fillId="0" borderId="0" xfId="0" applyFont="1" applyFill="1" applyAlignment="1">
      <alignment horizontal="left" vertical="center"/>
    </xf>
    <xf numFmtId="0" fontId="39" fillId="0" borderId="0" xfId="0" applyFont="1" applyAlignment="1">
      <alignment vertical="center"/>
    </xf>
    <xf numFmtId="0" fontId="38" fillId="0" borderId="0" xfId="0" applyFont="1" applyAlignment="1">
      <alignment vertical="center"/>
    </xf>
    <xf numFmtId="0" fontId="0" fillId="0" borderId="0" xfId="0" applyAlignment="1">
      <alignment horizontal="right" vertical="center"/>
    </xf>
    <xf numFmtId="0" fontId="8" fillId="0" borderId="1" xfId="0" applyFont="1" applyFill="1" applyBorder="1" applyAlignment="1">
      <alignment horizontal="center" vertical="center" wrapText="1"/>
    </xf>
    <xf numFmtId="0" fontId="30" fillId="2" borderId="1" xfId="38" applyFont="1" applyFill="1" applyBorder="1" applyAlignment="1" applyProtection="1">
      <alignment horizontal="left" vertical="center" wrapText="1"/>
      <protection locked="0"/>
    </xf>
    <xf numFmtId="2" fontId="30" fillId="2" borderId="1" xfId="38" applyNumberFormat="1" applyFont="1" applyFill="1" applyBorder="1" applyAlignment="1">
      <alignment horizontal="right" vertical="center" wrapText="1"/>
    </xf>
    <xf numFmtId="2" fontId="30" fillId="2" borderId="1" xfId="38" applyNumberFormat="1" applyFont="1" applyFill="1" applyBorder="1" applyAlignment="1" applyProtection="1">
      <alignment horizontal="right" vertical="center" wrapText="1"/>
      <protection locked="0"/>
    </xf>
    <xf numFmtId="0" fontId="40" fillId="0" borderId="1" xfId="0" applyFont="1" applyBorder="1" applyAlignment="1">
      <alignment vertical="center"/>
    </xf>
    <xf numFmtId="0" fontId="40" fillId="0" borderId="1" xfId="0" applyFont="1" applyBorder="1" applyAlignment="1">
      <alignment vertical="center" wrapText="1"/>
    </xf>
    <xf numFmtId="0" fontId="40" fillId="0" borderId="1" xfId="0" applyFont="1" applyBorder="1" applyAlignment="1" applyProtection="1">
      <alignment vertical="center"/>
      <protection locked="0"/>
    </xf>
    <xf numFmtId="2" fontId="6" fillId="0" borderId="1" xfId="8" applyNumberFormat="1" applyFont="1" applyBorder="1" applyAlignment="1" applyProtection="1">
      <alignment horizontal="right" vertical="center" wrapText="1"/>
      <protection locked="0"/>
    </xf>
    <xf numFmtId="2" fontId="6" fillId="17" borderId="1" xfId="8" applyNumberFormat="1" applyFont="1" applyFill="1" applyBorder="1" applyAlignment="1">
      <alignment horizontal="right" vertical="center" wrapText="1"/>
    </xf>
    <xf numFmtId="0" fontId="6" fillId="0" borderId="1" xfId="0" applyFont="1" applyBorder="1" applyAlignment="1" applyProtection="1">
      <alignment horizontal="left" vertical="center"/>
      <protection locked="0"/>
    </xf>
    <xf numFmtId="0" fontId="6" fillId="0" borderId="1" xfId="0" applyFont="1" applyBorder="1" applyAlignment="1">
      <alignment horizontal="center" vertical="center" wrapText="1"/>
    </xf>
    <xf numFmtId="0" fontId="10" fillId="4" borderId="1" xfId="8" applyFont="1" applyFill="1" applyBorder="1" applyAlignment="1" applyProtection="1">
      <alignment horizontal="right" vertical="center" wrapText="1"/>
      <protection locked="0"/>
    </xf>
    <xf numFmtId="0" fontId="6" fillId="0" borderId="1" xfId="4" applyFont="1" applyBorder="1" applyAlignment="1" applyProtection="1">
      <alignment vertical="center" wrapText="1"/>
      <protection locked="0"/>
    </xf>
    <xf numFmtId="0" fontId="29" fillId="0" borderId="1" xfId="38" applyFont="1" applyBorder="1" applyAlignment="1">
      <alignment horizontal="left" vertical="center" wrapText="1"/>
    </xf>
    <xf numFmtId="0" fontId="29" fillId="0" borderId="1" xfId="38" applyFont="1" applyFill="1" applyBorder="1" applyAlignment="1">
      <alignment horizontal="left" vertical="center" wrapText="1"/>
    </xf>
    <xf numFmtId="0" fontId="30" fillId="0" borderId="1" xfId="38" applyFont="1" applyFill="1" applyBorder="1" applyAlignment="1" applyProtection="1">
      <alignment horizontal="left" vertical="center" wrapText="1"/>
      <protection locked="0"/>
    </xf>
    <xf numFmtId="2" fontId="30" fillId="0" borderId="1" xfId="38" applyNumberFormat="1" applyFont="1" applyFill="1" applyBorder="1" applyAlignment="1">
      <alignment horizontal="right" vertical="center" wrapText="1"/>
    </xf>
    <xf numFmtId="0" fontId="10" fillId="0" borderId="1" xfId="8" applyFont="1" applyBorder="1" applyAlignment="1">
      <alignment horizontal="left" vertical="center" wrapText="1"/>
    </xf>
    <xf numFmtId="0" fontId="10" fillId="0" borderId="1" xfId="8" applyFont="1" applyBorder="1" applyAlignment="1" applyProtection="1">
      <alignment horizontal="left" vertical="center" wrapText="1"/>
      <protection locked="0"/>
    </xf>
    <xf numFmtId="2" fontId="10" fillId="0" borderId="1" xfId="8" applyNumberFormat="1" applyFont="1" applyBorder="1" applyAlignment="1">
      <alignment horizontal="right" vertical="center" wrapText="1"/>
    </xf>
    <xf numFmtId="0" fontId="10" fillId="0" borderId="1" xfId="8" applyFont="1" applyBorder="1" applyAlignment="1" applyProtection="1">
      <alignment vertical="center" wrapText="1"/>
      <protection locked="0"/>
    </xf>
    <xf numFmtId="2" fontId="10" fillId="0" borderId="1" xfId="8" applyNumberFormat="1" applyFont="1" applyBorder="1" applyAlignment="1" applyProtection="1">
      <alignment horizontal="right" vertical="center" wrapText="1"/>
      <protection locked="0"/>
    </xf>
    <xf numFmtId="0" fontId="10" fillId="0" borderId="1" xfId="0" applyFont="1" applyBorder="1" applyAlignment="1" applyProtection="1">
      <alignment horizontal="center" vertical="center" wrapText="1"/>
      <protection locked="0"/>
    </xf>
    <xf numFmtId="0" fontId="41" fillId="0" borderId="1" xfId="0" applyFont="1" applyBorder="1" applyAlignment="1" applyProtection="1">
      <alignment vertical="center"/>
      <protection locked="0"/>
    </xf>
    <xf numFmtId="0" fontId="10" fillId="0" borderId="1" xfId="4" applyFont="1" applyBorder="1" applyAlignment="1">
      <alignment vertical="center" wrapText="1"/>
    </xf>
    <xf numFmtId="0" fontId="10" fillId="0" borderId="1" xfId="8" applyFont="1" applyBorder="1" applyAlignment="1">
      <alignment vertical="center" wrapText="1"/>
    </xf>
    <xf numFmtId="0" fontId="40" fillId="0" borderId="1" xfId="0" applyFont="1" applyBorder="1" applyAlignment="1" applyProtection="1">
      <alignment vertical="center" wrapText="1"/>
      <protection locked="0"/>
    </xf>
    <xf numFmtId="0" fontId="28" fillId="0" borderId="1" xfId="0" applyFont="1" applyBorder="1" applyAlignment="1">
      <alignment horizontal="center" vertical="center" wrapText="1"/>
    </xf>
    <xf numFmtId="0" fontId="10" fillId="2" borderId="1" xfId="8" applyFont="1" applyFill="1" applyBorder="1" applyAlignment="1" applyProtection="1">
      <alignment vertical="center" wrapText="1"/>
      <protection locked="0"/>
    </xf>
    <xf numFmtId="0" fontId="6" fillId="0" borderId="1" xfId="0" applyFont="1" applyFill="1" applyBorder="1" applyAlignment="1">
      <alignment horizontal="left" vertical="center" wrapText="1"/>
    </xf>
    <xf numFmtId="0" fontId="6" fillId="0" borderId="1" xfId="0" applyFont="1" applyFill="1" applyBorder="1" applyAlignment="1" applyProtection="1">
      <alignment horizontal="center" vertical="center" wrapText="1"/>
      <protection locked="0"/>
    </xf>
    <xf numFmtId="0" fontId="10" fillId="0" borderId="1" xfId="8" applyFont="1" applyFill="1" applyBorder="1" applyAlignment="1">
      <alignment horizontal="left" vertical="center" wrapText="1"/>
    </xf>
    <xf numFmtId="0" fontId="10" fillId="0" borderId="1" xfId="8" applyFont="1" applyFill="1" applyBorder="1" applyAlignment="1" applyProtection="1">
      <alignment horizontal="left" vertical="center" wrapText="1"/>
      <protection locked="0"/>
    </xf>
    <xf numFmtId="2" fontId="10" fillId="0" borderId="1" xfId="8" applyNumberFormat="1" applyFont="1" applyFill="1" applyBorder="1" applyAlignment="1">
      <alignment horizontal="right" vertical="center" wrapText="1"/>
    </xf>
    <xf numFmtId="0" fontId="6" fillId="0" borderId="1" xfId="8" applyFont="1" applyFill="1" applyBorder="1" applyAlignment="1">
      <alignment horizontal="left" vertical="center" wrapText="1"/>
    </xf>
    <xf numFmtId="0" fontId="6" fillId="0" borderId="1" xfId="0" applyFont="1" applyFill="1" applyBorder="1" applyAlignment="1" applyProtection="1">
      <alignment horizontal="left" vertical="center" wrapText="1"/>
      <protection locked="0"/>
    </xf>
    <xf numFmtId="2" fontId="6" fillId="0" borderId="1" xfId="8" applyNumberFormat="1" applyFont="1" applyFill="1" applyBorder="1" applyAlignment="1">
      <alignment horizontal="right" vertical="center" wrapText="1"/>
    </xf>
    <xf numFmtId="0" fontId="6" fillId="0" borderId="1" xfId="8" applyFont="1" applyFill="1" applyBorder="1" applyAlignment="1" applyProtection="1">
      <alignment vertical="center" wrapText="1"/>
      <protection locked="0"/>
    </xf>
    <xf numFmtId="0" fontId="0" fillId="0" borderId="0" xfId="0" applyFill="1" applyAlignment="1">
      <alignment horizontal="center" vertical="center"/>
    </xf>
    <xf numFmtId="0" fontId="28" fillId="0" borderId="1" xfId="0" applyFont="1" applyBorder="1" applyAlignment="1" applyProtection="1">
      <alignment horizontal="left" vertical="center" wrapText="1"/>
      <protection locked="0"/>
    </xf>
    <xf numFmtId="2" fontId="10" fillId="4" borderId="1" xfId="8" applyNumberFormat="1" applyFont="1" applyFill="1" applyBorder="1" applyAlignment="1">
      <alignment horizontal="left" vertical="center" wrapText="1"/>
    </xf>
    <xf numFmtId="0" fontId="40" fillId="0" borderId="1" xfId="0" applyFont="1" applyBorder="1" applyAlignment="1" applyProtection="1">
      <alignment horizontal="left" vertical="center" wrapText="1"/>
      <protection locked="0"/>
    </xf>
    <xf numFmtId="0" fontId="28" fillId="0" borderId="1" xfId="0" applyFont="1" applyBorder="1" applyAlignment="1" applyProtection="1">
      <alignment horizontal="left" wrapText="1"/>
      <protection locked="0"/>
    </xf>
    <xf numFmtId="0" fontId="0" fillId="0" borderId="0" xfId="0" applyAlignment="1">
      <alignment horizontal="left" wrapText="1"/>
    </xf>
    <xf numFmtId="0" fontId="0" fillId="0" borderId="0" xfId="0" applyFill="1" applyAlignment="1">
      <alignment vertical="center" wrapText="1"/>
    </xf>
    <xf numFmtId="0" fontId="11" fillId="0" borderId="0" xfId="0" applyFont="1" applyAlignment="1">
      <alignment vertical="center" wrapText="1"/>
    </xf>
    <xf numFmtId="0" fontId="41" fillId="0" borderId="1" xfId="0" applyFont="1" applyBorder="1" applyAlignment="1" applyProtection="1">
      <alignment vertical="center" wrapText="1"/>
      <protection locked="0"/>
    </xf>
    <xf numFmtId="0" fontId="40" fillId="0" borderId="1" xfId="0" applyFont="1" applyFill="1" applyBorder="1" applyAlignment="1" applyProtection="1">
      <alignment vertical="center" wrapText="1"/>
      <protection locked="0"/>
    </xf>
    <xf numFmtId="2" fontId="35" fillId="17" borderId="1" xfId="38" applyNumberFormat="1" applyFont="1" applyFill="1" applyBorder="1" applyAlignment="1">
      <alignment horizontal="right" vertical="center" wrapText="1"/>
    </xf>
    <xf numFmtId="2" fontId="29" fillId="0" borderId="1" xfId="38" applyNumberFormat="1" applyFont="1" applyFill="1" applyBorder="1" applyAlignment="1">
      <alignment horizontal="right" vertical="center" wrapText="1"/>
    </xf>
    <xf numFmtId="0" fontId="6" fillId="0" borderId="0" xfId="0" applyFont="1" applyBorder="1" applyAlignment="1">
      <alignment vertical="center"/>
    </xf>
    <xf numFmtId="2" fontId="26" fillId="7" borderId="1" xfId="40" applyNumberFormat="1" applyFont="1" applyFill="1" applyBorder="1" applyAlignment="1">
      <alignment horizontal="left" vertical="center" wrapText="1"/>
    </xf>
    <xf numFmtId="2" fontId="35" fillId="7" borderId="1" xfId="45" applyNumberFormat="1" applyFont="1" applyFill="1" applyBorder="1" applyAlignment="1">
      <alignment horizontal="left" vertical="center" wrapText="1"/>
    </xf>
    <xf numFmtId="2" fontId="10" fillId="4" borderId="1" xfId="4" applyNumberFormat="1" applyFont="1" applyFill="1" applyBorder="1" applyAlignment="1">
      <alignment horizontal="left" vertical="center" wrapText="1"/>
    </xf>
    <xf numFmtId="2" fontId="35" fillId="7" borderId="1" xfId="8" applyNumberFormat="1" applyFont="1" applyFill="1" applyBorder="1" applyAlignment="1">
      <alignment horizontal="center" vertical="center" wrapText="1"/>
    </xf>
    <xf numFmtId="2" fontId="6" fillId="2" borderId="1" xfId="8" applyNumberFormat="1" applyFont="1" applyFill="1" applyBorder="1" applyAlignment="1">
      <alignment horizontal="center" vertical="center" wrapText="1"/>
    </xf>
    <xf numFmtId="2" fontId="6" fillId="4" borderId="1" xfId="8" applyNumberFormat="1" applyFont="1" applyFill="1" applyBorder="1" applyAlignment="1">
      <alignment horizontal="center" vertical="center" wrapText="1"/>
    </xf>
    <xf numFmtId="2" fontId="6" fillId="3" borderId="1" xfId="8" applyNumberFormat="1" applyFont="1" applyFill="1" applyBorder="1" applyAlignment="1">
      <alignment horizontal="center" vertical="center" wrapText="1"/>
    </xf>
    <xf numFmtId="2" fontId="35" fillId="7" borderId="1" xfId="45" applyNumberFormat="1" applyFont="1" applyFill="1" applyBorder="1" applyAlignment="1">
      <alignment horizontal="center" vertical="center" wrapText="1"/>
    </xf>
    <xf numFmtId="2" fontId="35" fillId="7" borderId="1" xfId="38" applyNumberFormat="1" applyFont="1" applyFill="1" applyBorder="1" applyAlignment="1">
      <alignment horizontal="left" vertical="center" wrapText="1"/>
    </xf>
    <xf numFmtId="2" fontId="29" fillId="2" borderId="1" xfId="38" applyNumberFormat="1" applyFont="1" applyFill="1" applyBorder="1" applyAlignment="1">
      <alignment vertical="center" wrapText="1"/>
    </xf>
    <xf numFmtId="2" fontId="35" fillId="7" borderId="1" xfId="8" applyNumberFormat="1" applyFont="1" applyFill="1" applyBorder="1" applyAlignment="1">
      <alignment horizontal="left" vertical="center" wrapText="1"/>
    </xf>
    <xf numFmtId="2" fontId="6" fillId="15" borderId="1" xfId="0" applyNumberFormat="1" applyFont="1" applyFill="1" applyBorder="1" applyAlignment="1">
      <alignment vertical="center" wrapText="1"/>
    </xf>
    <xf numFmtId="2" fontId="10" fillId="2" borderId="1" xfId="50" applyNumberFormat="1" applyFont="1" applyFill="1" applyBorder="1" applyAlignment="1">
      <alignment horizontal="left" vertical="center" wrapText="1"/>
    </xf>
    <xf numFmtId="2" fontId="6" fillId="2" borderId="1" xfId="4" applyNumberFormat="1" applyFont="1" applyFill="1" applyBorder="1" applyAlignment="1">
      <alignment horizontal="left" vertical="center" wrapText="1"/>
    </xf>
    <xf numFmtId="2" fontId="6" fillId="2" borderId="1" xfId="8" applyNumberFormat="1" applyFont="1" applyFill="1" applyBorder="1" applyAlignment="1">
      <alignment horizontal="right" vertical="center" wrapText="1"/>
    </xf>
    <xf numFmtId="2" fontId="15" fillId="15" borderId="1" xfId="0" applyNumberFormat="1" applyFont="1" applyFill="1" applyBorder="1" applyAlignment="1">
      <alignment vertical="center" wrapText="1"/>
    </xf>
    <xf numFmtId="2" fontId="35" fillId="7" borderId="1" xfId="40" applyNumberFormat="1" applyFont="1" applyFill="1" applyBorder="1" applyAlignment="1">
      <alignment horizontal="left" vertical="center" wrapText="1"/>
    </xf>
    <xf numFmtId="2" fontId="6" fillId="2" borderId="1" xfId="4" applyNumberFormat="1" applyFont="1" applyFill="1" applyBorder="1" applyAlignment="1">
      <alignment vertical="center" wrapText="1"/>
    </xf>
    <xf numFmtId="2" fontId="10" fillId="4" borderId="1" xfId="40" applyNumberFormat="1" applyFont="1" applyFill="1" applyBorder="1" applyAlignment="1">
      <alignment horizontal="left" vertical="center" wrapText="1"/>
    </xf>
    <xf numFmtId="2" fontId="36" fillId="7" borderId="1" xfId="40" applyNumberFormat="1" applyFont="1" applyFill="1" applyBorder="1" applyAlignment="1">
      <alignment horizontal="left" vertical="center" wrapText="1"/>
    </xf>
    <xf numFmtId="2" fontId="36" fillId="7" borderId="1" xfId="40" applyNumberFormat="1" applyFont="1" applyFill="1" applyBorder="1" applyAlignment="1">
      <alignment horizontal="center" vertical="center" wrapText="1"/>
    </xf>
    <xf numFmtId="2" fontId="6" fillId="3" borderId="1" xfId="4" applyNumberFormat="1" applyFont="1" applyFill="1" applyBorder="1" applyAlignment="1">
      <alignment vertical="center" wrapText="1"/>
    </xf>
    <xf numFmtId="2" fontId="30" fillId="2" borderId="1" xfId="48" applyNumberFormat="1" applyFont="1" applyFill="1" applyBorder="1" applyAlignment="1">
      <alignment horizontal="left" vertical="center" wrapText="1"/>
    </xf>
    <xf numFmtId="2" fontId="6" fillId="14" borderId="1" xfId="4" applyNumberFormat="1" applyFont="1" applyFill="1" applyBorder="1" applyAlignment="1">
      <alignment vertical="center" wrapText="1"/>
    </xf>
    <xf numFmtId="2" fontId="6" fillId="2" borderId="1" xfId="40" applyNumberFormat="1" applyFont="1" applyFill="1" applyBorder="1" applyAlignment="1">
      <alignment vertical="center" wrapText="1"/>
    </xf>
    <xf numFmtId="0" fontId="6" fillId="0" borderId="0" xfId="0" applyFont="1" applyAlignment="1">
      <alignment horizontal="center" vertical="center"/>
    </xf>
    <xf numFmtId="0" fontId="30" fillId="15" borderId="1" xfId="38" applyFont="1" applyFill="1" applyBorder="1" applyAlignment="1">
      <alignment horizontal="center" vertical="center" wrapText="1"/>
    </xf>
    <xf numFmtId="0" fontId="30" fillId="15" borderId="1" xfId="38" applyFont="1" applyFill="1" applyBorder="1" applyAlignment="1">
      <alignment horizontal="left" vertical="center" wrapText="1"/>
    </xf>
    <xf numFmtId="0" fontId="30" fillId="15" borderId="1" xfId="38" applyFont="1" applyFill="1" applyBorder="1" applyAlignment="1">
      <alignment vertical="center" wrapText="1"/>
    </xf>
    <xf numFmtId="2" fontId="30" fillId="15" borderId="1" xfId="38" applyNumberFormat="1" applyFont="1" applyFill="1" applyBorder="1" applyAlignment="1">
      <alignment vertical="center" wrapText="1"/>
    </xf>
    <xf numFmtId="2" fontId="35" fillId="7" borderId="1" xfId="40" applyNumberFormat="1" applyFont="1" applyFill="1" applyBorder="1" applyAlignment="1">
      <alignment vertical="center" wrapText="1"/>
    </xf>
    <xf numFmtId="0" fontId="10" fillId="2" borderId="1" xfId="4" applyFont="1" applyFill="1" applyBorder="1" applyAlignment="1" applyProtection="1">
      <alignment horizontal="right" vertical="center" wrapText="1"/>
      <protection locked="0"/>
    </xf>
    <xf numFmtId="0" fontId="10" fillId="4" borderId="1" xfId="4" applyFont="1" applyFill="1" applyBorder="1" applyAlignment="1" applyProtection="1">
      <alignment vertical="center" wrapText="1"/>
      <protection locked="0"/>
    </xf>
    <xf numFmtId="2" fontId="6" fillId="0" borderId="1" xfId="0" applyNumberFormat="1" applyFont="1" applyBorder="1" applyAlignment="1"/>
    <xf numFmtId="2" fontId="6" fillId="0" borderId="1" xfId="0" applyNumberFormat="1" applyFont="1" applyBorder="1"/>
    <xf numFmtId="0" fontId="10" fillId="3" borderId="1" xfId="4" applyFont="1" applyFill="1" applyBorder="1" applyAlignment="1" applyProtection="1">
      <alignment vertical="center" wrapText="1"/>
      <protection locked="0"/>
    </xf>
    <xf numFmtId="0" fontId="10" fillId="2" borderId="1" xfId="4" applyFont="1" applyFill="1" applyBorder="1" applyAlignment="1" applyProtection="1">
      <alignment vertical="center" wrapText="1"/>
      <protection locked="0"/>
    </xf>
    <xf numFmtId="0" fontId="35" fillId="7" borderId="1" xfId="40" applyFont="1" applyFill="1" applyBorder="1" applyAlignment="1">
      <alignment vertical="center" wrapText="1"/>
    </xf>
    <xf numFmtId="0" fontId="6" fillId="0" borderId="1" xfId="0" applyFont="1" applyBorder="1" applyAlignment="1" applyProtection="1">
      <alignment horizontal="left"/>
      <protection locked="0"/>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165" fontId="10" fillId="2" borderId="1" xfId="4" applyNumberFormat="1" applyFont="1" applyFill="1" applyBorder="1" applyAlignment="1">
      <alignment horizontal="left" vertical="center" wrapText="1"/>
    </xf>
    <xf numFmtId="0" fontId="0" fillId="0" borderId="0" xfId="0" applyAlignment="1">
      <alignment horizontal="left"/>
    </xf>
    <xf numFmtId="0" fontId="6" fillId="0" borderId="1" xfId="0" applyFont="1" applyBorder="1" applyAlignment="1">
      <alignment horizontal="left" wrapText="1"/>
    </xf>
    <xf numFmtId="0" fontId="8" fillId="0" borderId="0" xfId="0" applyFont="1" applyFill="1" applyAlignment="1">
      <alignment horizontal="center" vertical="center" wrapText="1"/>
    </xf>
    <xf numFmtId="0" fontId="35" fillId="7" borderId="1" xfId="40" applyFont="1" applyFill="1" applyBorder="1" applyAlignment="1">
      <alignment horizontal="left" vertical="center"/>
    </xf>
    <xf numFmtId="0" fontId="10" fillId="2" borderId="1" xfId="4" applyFont="1" applyFill="1" applyBorder="1" applyAlignment="1">
      <alignment horizontal="left" vertical="center"/>
    </xf>
    <xf numFmtId="0" fontId="30" fillId="2" borderId="1" xfId="11" applyFont="1" applyFill="1" applyBorder="1" applyAlignment="1">
      <alignment horizontal="left" vertical="center" wrapText="1"/>
    </xf>
    <xf numFmtId="0" fontId="35" fillId="7" borderId="1" xfId="8" applyFont="1" applyFill="1" applyBorder="1" applyAlignment="1">
      <alignment vertical="center" wrapText="1"/>
    </xf>
    <xf numFmtId="0" fontId="10" fillId="4" borderId="1" xfId="38" applyFont="1" applyFill="1" applyBorder="1" applyAlignment="1">
      <alignment vertical="center" wrapText="1"/>
    </xf>
    <xf numFmtId="0" fontId="30" fillId="3" borderId="1" xfId="4" applyFont="1" applyFill="1" applyBorder="1" applyAlignment="1">
      <alignment vertical="center" wrapText="1"/>
    </xf>
    <xf numFmtId="0" fontId="30" fillId="15" borderId="1" xfId="0" applyFont="1" applyFill="1" applyBorder="1" applyAlignment="1">
      <alignment horizontal="left" vertical="center" wrapText="1"/>
    </xf>
    <xf numFmtId="0" fontId="10" fillId="15" borderId="1" xfId="62" applyFont="1" applyFill="1" applyBorder="1" applyAlignment="1">
      <alignment horizontal="left" vertical="center" wrapText="1"/>
    </xf>
    <xf numFmtId="0" fontId="10" fillId="15"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2" fontId="10" fillId="3" borderId="1" xfId="4" applyNumberFormat="1" applyFont="1" applyFill="1" applyBorder="1" applyAlignment="1">
      <alignment horizontal="left" vertical="center" wrapText="1"/>
    </xf>
    <xf numFmtId="0" fontId="34" fillId="0" borderId="1" xfId="8" applyFont="1" applyFill="1" applyBorder="1" applyAlignment="1">
      <alignment horizontal="center" vertical="center" wrapText="1"/>
    </xf>
    <xf numFmtId="2" fontId="6" fillId="0" borderId="1" xfId="0" applyNumberFormat="1" applyFont="1" applyBorder="1" applyAlignment="1" applyProtection="1">
      <alignment vertical="center"/>
      <protection locked="0"/>
    </xf>
    <xf numFmtId="2" fontId="6" fillId="0" borderId="1" xfId="0" applyNumberFormat="1" applyFont="1" applyBorder="1" applyProtection="1">
      <protection locked="0"/>
    </xf>
    <xf numFmtId="0" fontId="35" fillId="7" borderId="1" xfId="8" applyFont="1" applyFill="1" applyBorder="1" applyAlignment="1">
      <alignment horizontal="left" vertical="center"/>
    </xf>
    <xf numFmtId="2" fontId="35" fillId="7" borderId="1" xfId="8" applyNumberFormat="1" applyFont="1" applyFill="1" applyBorder="1" applyAlignment="1">
      <alignment horizontal="right" vertical="center"/>
    </xf>
    <xf numFmtId="0" fontId="35" fillId="7" borderId="1" xfId="8" applyFont="1" applyFill="1" applyBorder="1" applyAlignment="1" applyProtection="1">
      <alignment horizontal="left" vertical="center"/>
      <protection locked="0"/>
    </xf>
    <xf numFmtId="2" fontId="35" fillId="7" borderId="1" xfId="8" applyNumberFormat="1" applyFont="1" applyFill="1" applyBorder="1" applyAlignment="1" applyProtection="1">
      <alignment horizontal="right" vertical="center"/>
      <protection locked="0"/>
    </xf>
    <xf numFmtId="0" fontId="30" fillId="4" borderId="1" xfId="8" applyFont="1" applyFill="1" applyBorder="1" applyAlignment="1">
      <alignment horizontal="left" vertical="center"/>
    </xf>
    <xf numFmtId="2" fontId="30" fillId="4" borderId="1" xfId="8" applyNumberFormat="1" applyFont="1" applyFill="1" applyBorder="1" applyAlignment="1">
      <alignment horizontal="right" vertical="center"/>
    </xf>
    <xf numFmtId="0" fontId="30" fillId="4" borderId="1" xfId="8" applyFont="1" applyFill="1" applyBorder="1" applyAlignment="1" applyProtection="1">
      <alignment horizontal="left" vertical="center"/>
      <protection locked="0"/>
    </xf>
    <xf numFmtId="2" fontId="30" fillId="4" borderId="1" xfId="8" applyNumberFormat="1" applyFont="1" applyFill="1" applyBorder="1" applyAlignment="1" applyProtection="1">
      <alignment horizontal="right" vertical="center"/>
      <protection locked="0"/>
    </xf>
    <xf numFmtId="0" fontId="10" fillId="3" borderId="1" xfId="8" applyFont="1" applyFill="1" applyBorder="1" applyAlignment="1" applyProtection="1">
      <alignment vertical="center" wrapText="1"/>
      <protection locked="0"/>
    </xf>
    <xf numFmtId="0" fontId="10" fillId="0" borderId="1" xfId="4" applyFont="1" applyBorder="1" applyAlignment="1">
      <alignment horizontal="left" vertical="center" wrapText="1"/>
    </xf>
    <xf numFmtId="0" fontId="10" fillId="0" borderId="1" xfId="4" applyFont="1" applyBorder="1" applyAlignment="1">
      <alignment horizontal="right" vertical="center" wrapText="1"/>
    </xf>
    <xf numFmtId="2" fontId="10" fillId="0" borderId="1" xfId="4" applyNumberFormat="1" applyFont="1" applyBorder="1" applyAlignment="1">
      <alignment horizontal="right" vertical="center" wrapText="1"/>
    </xf>
    <xf numFmtId="2" fontId="10" fillId="0" borderId="1" xfId="4" applyNumberFormat="1" applyFont="1" applyBorder="1" applyAlignment="1" applyProtection="1">
      <alignment horizontal="right" vertical="center" wrapText="1"/>
      <protection locked="0"/>
    </xf>
    <xf numFmtId="2" fontId="30" fillId="4" borderId="1" xfId="8" applyNumberFormat="1" applyFont="1" applyFill="1" applyBorder="1" applyAlignment="1">
      <alignment horizontal="left" vertical="center"/>
    </xf>
    <xf numFmtId="0" fontId="35" fillId="7" borderId="1" xfId="8" applyFont="1" applyFill="1" applyBorder="1" applyAlignment="1" applyProtection="1">
      <alignment horizontal="center" vertical="center" wrapText="1"/>
      <protection locked="0"/>
    </xf>
    <xf numFmtId="2" fontId="30" fillId="3" borderId="1" xfId="4" applyNumberFormat="1" applyFont="1" applyFill="1" applyBorder="1" applyAlignment="1">
      <alignment horizontal="left" vertical="center" wrapText="1"/>
    </xf>
    <xf numFmtId="0" fontId="30" fillId="4" borderId="1" xfId="8" applyFont="1" applyFill="1" applyBorder="1" applyAlignment="1">
      <alignment vertical="center" wrapText="1"/>
    </xf>
    <xf numFmtId="0" fontId="10" fillId="0" borderId="1" xfId="0" applyFont="1" applyBorder="1" applyAlignment="1" applyProtection="1">
      <alignment horizontal="left" vertical="center"/>
      <protection locked="0"/>
    </xf>
    <xf numFmtId="0" fontId="30" fillId="4" borderId="1" xfId="40" applyFont="1" applyFill="1" applyBorder="1" applyAlignment="1">
      <alignment horizontal="left" vertical="center"/>
    </xf>
    <xf numFmtId="0" fontId="30" fillId="4" borderId="1" xfId="40" applyFont="1" applyFill="1" applyBorder="1" applyAlignment="1">
      <alignment horizontal="left" vertical="center" wrapText="1"/>
    </xf>
    <xf numFmtId="0" fontId="29" fillId="4" borderId="1" xfId="40" applyFont="1" applyFill="1" applyBorder="1" applyAlignment="1">
      <alignment horizontal="left" vertical="center"/>
    </xf>
    <xf numFmtId="0" fontId="29" fillId="4" borderId="1" xfId="40" applyFont="1" applyFill="1" applyBorder="1" applyAlignment="1" applyProtection="1">
      <alignment horizontal="left" vertical="center"/>
      <protection locked="0"/>
    </xf>
    <xf numFmtId="0" fontId="10" fillId="4" borderId="1" xfId="40" applyFont="1" applyFill="1" applyBorder="1" applyAlignment="1">
      <alignment horizontal="left" vertical="center"/>
    </xf>
    <xf numFmtId="0" fontId="10" fillId="2" borderId="1" xfId="40" applyFont="1" applyFill="1" applyBorder="1" applyAlignment="1">
      <alignment horizontal="left" vertical="center"/>
    </xf>
    <xf numFmtId="2" fontId="29" fillId="4" borderId="1" xfId="40" applyNumberFormat="1" applyFont="1" applyFill="1" applyBorder="1" applyAlignment="1">
      <alignment horizontal="left" vertical="center"/>
    </xf>
    <xf numFmtId="2" fontId="30" fillId="4" borderId="1" xfId="40" applyNumberFormat="1" applyFont="1" applyFill="1" applyBorder="1" applyAlignment="1">
      <alignment horizontal="right" vertical="center"/>
    </xf>
    <xf numFmtId="0" fontId="6" fillId="2" borderId="1" xfId="8" applyFont="1" applyFill="1" applyBorder="1" applyAlignment="1" applyProtection="1">
      <alignment vertical="center" wrapText="1"/>
      <protection locked="0"/>
    </xf>
    <xf numFmtId="0" fontId="29" fillId="4" borderId="1" xfId="8" applyFont="1" applyFill="1" applyBorder="1" applyAlignment="1">
      <alignment horizontal="left" vertical="center"/>
    </xf>
    <xf numFmtId="2" fontId="30" fillId="4" borderId="1" xfId="40" applyNumberFormat="1" applyFont="1" applyFill="1" applyBorder="1" applyAlignment="1" applyProtection="1">
      <alignment horizontal="right" vertical="center"/>
      <protection locked="0"/>
    </xf>
    <xf numFmtId="1" fontId="6" fillId="0" borderId="1" xfId="0" applyNumberFormat="1" applyFont="1" applyBorder="1" applyAlignment="1">
      <alignment vertical="center"/>
    </xf>
    <xf numFmtId="0" fontId="29" fillId="0" borderId="1" xfId="8" applyFont="1" applyBorder="1" applyAlignment="1">
      <alignment horizontal="center" vertical="center" wrapText="1"/>
    </xf>
    <xf numFmtId="0" fontId="6" fillId="4" borderId="1" xfId="4" applyFont="1" applyFill="1" applyBorder="1" applyAlignment="1" applyProtection="1">
      <alignment vertical="center" wrapText="1"/>
      <protection locked="0"/>
    </xf>
    <xf numFmtId="0" fontId="10" fillId="3" borderId="1" xfId="40" applyFont="1" applyFill="1" applyBorder="1" applyAlignment="1">
      <alignment vertical="center" wrapText="1"/>
    </xf>
    <xf numFmtId="0" fontId="35" fillId="7" borderId="1" xfId="38" applyFont="1" applyFill="1" applyBorder="1" applyAlignment="1">
      <alignment horizontal="left" vertical="center"/>
    </xf>
    <xf numFmtId="0" fontId="35" fillId="7" borderId="1" xfId="38" applyFont="1" applyFill="1" applyBorder="1" applyAlignment="1" applyProtection="1">
      <alignment horizontal="left" vertical="center"/>
      <protection locked="0"/>
    </xf>
    <xf numFmtId="0" fontId="30" fillId="2" borderId="1" xfId="38" applyFont="1" applyFill="1" applyBorder="1" applyAlignment="1">
      <alignment horizontal="left" vertical="center"/>
    </xf>
    <xf numFmtId="0" fontId="29" fillId="2" borderId="1" xfId="38" applyFont="1" applyFill="1" applyBorder="1" applyAlignment="1">
      <alignment vertical="center"/>
    </xf>
    <xf numFmtId="0" fontId="30" fillId="2" borderId="1" xfId="38" applyFont="1" applyFill="1" applyBorder="1" applyAlignment="1">
      <alignment vertical="center"/>
    </xf>
    <xf numFmtId="0" fontId="10" fillId="4" borderId="1" xfId="11" applyFont="1" applyFill="1" applyBorder="1" applyAlignment="1" applyProtection="1">
      <alignment horizontal="left" vertical="center" wrapText="1"/>
      <protection locked="0"/>
    </xf>
    <xf numFmtId="0" fontId="10" fillId="4" borderId="1" xfId="11" applyFont="1" applyFill="1" applyBorder="1" applyAlignment="1" applyProtection="1">
      <alignment horizontal="right" vertical="center" wrapText="1"/>
      <protection locked="0"/>
    </xf>
    <xf numFmtId="2" fontId="35" fillId="7" borderId="1" xfId="38" applyNumberFormat="1" applyFont="1" applyFill="1" applyBorder="1" applyAlignment="1">
      <alignment horizontal="right" vertical="center"/>
    </xf>
    <xf numFmtId="2" fontId="30" fillId="2" borderId="1" xfId="38" applyNumberFormat="1" applyFont="1" applyFill="1" applyBorder="1" applyAlignment="1">
      <alignment vertical="center"/>
    </xf>
    <xf numFmtId="2" fontId="10" fillId="4" borderId="1" xfId="11" applyNumberFormat="1" applyFont="1" applyFill="1" applyBorder="1" applyAlignment="1">
      <alignment horizontal="left" vertical="center" wrapText="1"/>
    </xf>
    <xf numFmtId="2" fontId="35" fillId="7" borderId="1" xfId="38" applyNumberFormat="1" applyFont="1" applyFill="1" applyBorder="1" applyAlignment="1" applyProtection="1">
      <alignment horizontal="right" vertical="center"/>
      <protection locked="0"/>
    </xf>
    <xf numFmtId="2" fontId="30" fillId="2" borderId="1" xfId="38" applyNumberFormat="1" applyFont="1" applyFill="1" applyBorder="1" applyAlignment="1" applyProtection="1">
      <alignment vertical="center"/>
      <protection locked="0"/>
    </xf>
    <xf numFmtId="0" fontId="29" fillId="2" borderId="1" xfId="38" applyFont="1" applyFill="1" applyBorder="1" applyAlignment="1">
      <alignment horizontal="left" vertical="center"/>
    </xf>
    <xf numFmtId="0" fontId="30" fillId="2" borderId="1" xfId="38" applyFont="1" applyFill="1" applyBorder="1" applyAlignment="1" applyProtection="1">
      <alignment horizontal="left" vertical="center"/>
      <protection locked="0"/>
    </xf>
    <xf numFmtId="0" fontId="8" fillId="0" borderId="0" xfId="0" applyFont="1" applyAlignment="1">
      <alignment horizontal="center" vertical="center"/>
    </xf>
    <xf numFmtId="0" fontId="6" fillId="4" borderId="1" xfId="40" applyFont="1" applyFill="1" applyBorder="1" applyAlignment="1">
      <alignment horizontal="center" vertical="center" wrapText="1"/>
    </xf>
    <xf numFmtId="0" fontId="6" fillId="4" borderId="1" xfId="40" applyFont="1" applyFill="1" applyBorder="1" applyAlignment="1">
      <alignment horizontal="left" vertical="center" wrapText="1"/>
    </xf>
    <xf numFmtId="0" fontId="6" fillId="4" borderId="1" xfId="40" applyFont="1" applyFill="1" applyBorder="1" applyAlignment="1" applyProtection="1">
      <alignment horizontal="left" vertical="center" wrapText="1"/>
      <protection locked="0"/>
    </xf>
    <xf numFmtId="0" fontId="35" fillId="7" borderId="1" xfId="40" applyFont="1" applyFill="1" applyBorder="1" applyAlignment="1">
      <alignment horizontal="center" vertical="center" wrapText="1"/>
    </xf>
    <xf numFmtId="2" fontId="35" fillId="7" borderId="1" xfId="40" applyNumberFormat="1" applyFont="1" applyFill="1" applyBorder="1" applyAlignment="1">
      <alignment horizontal="center" vertical="center" wrapText="1"/>
    </xf>
    <xf numFmtId="0" fontId="30" fillId="2" borderId="1" xfId="40" applyFont="1" applyFill="1" applyBorder="1" applyAlignment="1">
      <alignment horizontal="left" vertical="center"/>
    </xf>
    <xf numFmtId="0" fontId="6" fillId="0" borderId="1" xfId="40" applyFont="1" applyBorder="1" applyAlignment="1">
      <alignment horizontal="left" vertical="center" wrapText="1"/>
    </xf>
    <xf numFmtId="0" fontId="10" fillId="4" borderId="1" xfId="38" applyFont="1" applyFill="1" applyBorder="1" applyAlignment="1" applyProtection="1">
      <alignment horizontal="left" vertical="center" wrapText="1"/>
      <protection locked="0"/>
    </xf>
    <xf numFmtId="0" fontId="29" fillId="2" borderId="1" xfId="11" applyFont="1" applyFill="1" applyBorder="1" applyAlignment="1">
      <alignment vertical="center"/>
    </xf>
    <xf numFmtId="0" fontId="30" fillId="2" borderId="1" xfId="11" applyFont="1" applyFill="1" applyBorder="1" applyAlignment="1">
      <alignment vertical="center"/>
    </xf>
    <xf numFmtId="0" fontId="29" fillId="2" borderId="1" xfId="11" applyFont="1" applyFill="1" applyBorder="1" applyAlignment="1">
      <alignment horizontal="left" vertical="center"/>
    </xf>
    <xf numFmtId="0" fontId="30" fillId="2" borderId="1" xfId="11" applyFont="1" applyFill="1" applyBorder="1" applyAlignment="1" applyProtection="1">
      <alignment horizontal="left" vertical="center"/>
      <protection locked="0"/>
    </xf>
    <xf numFmtId="2" fontId="30" fillId="2" borderId="1" xfId="38" applyNumberFormat="1" applyFont="1" applyFill="1" applyBorder="1" applyAlignment="1">
      <alignment horizontal="left" vertical="center"/>
    </xf>
    <xf numFmtId="2" fontId="10" fillId="4" borderId="1" xfId="38" applyNumberFormat="1" applyFont="1" applyFill="1" applyBorder="1" applyAlignment="1">
      <alignment horizontal="left" vertical="center" wrapText="1"/>
    </xf>
    <xf numFmtId="2" fontId="29" fillId="2" borderId="1" xfId="11" applyNumberFormat="1" applyFont="1" applyFill="1" applyBorder="1" applyAlignment="1">
      <alignment vertical="center"/>
    </xf>
    <xf numFmtId="2" fontId="30" fillId="2" borderId="1" xfId="38" applyNumberFormat="1" applyFont="1" applyFill="1" applyBorder="1" applyAlignment="1">
      <alignment horizontal="right" vertical="center"/>
    </xf>
    <xf numFmtId="2" fontId="10" fillId="4" borderId="1" xfId="38" applyNumberFormat="1" applyFont="1" applyFill="1" applyBorder="1" applyAlignment="1">
      <alignment horizontal="right" vertical="center" wrapText="1"/>
    </xf>
    <xf numFmtId="2" fontId="30" fillId="2" borderId="1" xfId="11" applyNumberFormat="1" applyFont="1" applyFill="1" applyBorder="1" applyAlignment="1">
      <alignment vertical="center"/>
    </xf>
    <xf numFmtId="0" fontId="6" fillId="0" borderId="1" xfId="38" applyFont="1" applyBorder="1" applyAlignment="1">
      <alignment horizontal="left" vertical="center" wrapText="1"/>
    </xf>
    <xf numFmtId="0" fontId="6" fillId="0" borderId="1" xfId="38" applyFont="1" applyBorder="1" applyAlignment="1">
      <alignment vertical="center" wrapText="1"/>
    </xf>
    <xf numFmtId="0" fontId="6" fillId="0" borderId="1" xfId="40" applyFont="1" applyBorder="1" applyAlignment="1">
      <alignment vertical="center" wrapText="1"/>
    </xf>
    <xf numFmtId="0" fontId="10" fillId="2" borderId="1" xfId="4" applyFont="1" applyFill="1" applyBorder="1" applyAlignment="1">
      <alignment vertical="center"/>
    </xf>
    <xf numFmtId="2" fontId="6" fillId="0" borderId="1" xfId="0" applyNumberFormat="1" applyFont="1" applyBorder="1" applyAlignment="1">
      <alignment horizontal="left" vertical="center"/>
    </xf>
    <xf numFmtId="0" fontId="6" fillId="4" borderId="1" xfId="8" applyFont="1" applyFill="1" applyBorder="1" applyAlignment="1" applyProtection="1">
      <alignment vertical="center" wrapText="1"/>
      <protection locked="0"/>
    </xf>
    <xf numFmtId="1" fontId="6" fillId="0" borderId="1" xfId="0" applyNumberFormat="1" applyFont="1" applyBorder="1" applyAlignment="1">
      <alignment horizontal="left" vertical="center"/>
    </xf>
    <xf numFmtId="0" fontId="10" fillId="2" borderId="1" xfId="4" applyFont="1" applyFill="1" applyBorder="1" applyAlignment="1">
      <alignment horizontal="center" vertical="center" wrapText="1"/>
    </xf>
    <xf numFmtId="0" fontId="10" fillId="2" borderId="1" xfId="4" applyFont="1" applyFill="1" applyBorder="1" applyAlignment="1" applyProtection="1">
      <alignment horizontal="center" vertical="center" wrapText="1"/>
      <protection locked="0"/>
    </xf>
    <xf numFmtId="0" fontId="6" fillId="0" borderId="1" xfId="40" applyFont="1" applyBorder="1" applyAlignment="1">
      <alignment horizontal="center" vertical="center" wrapText="1"/>
    </xf>
    <xf numFmtId="0" fontId="10" fillId="4" borderId="1" xfId="4" applyFont="1" applyFill="1" applyBorder="1" applyAlignment="1" applyProtection="1">
      <alignment horizontal="center" vertical="center" wrapText="1"/>
      <protection locked="0"/>
    </xf>
    <xf numFmtId="0" fontId="10" fillId="3" borderId="1" xfId="4" applyFont="1" applyFill="1" applyBorder="1" applyAlignment="1">
      <alignment horizontal="center" vertical="center" wrapText="1"/>
    </xf>
    <xf numFmtId="0" fontId="6" fillId="0" borderId="1" xfId="38" applyFont="1" applyBorder="1" applyAlignment="1" applyProtection="1">
      <alignment horizontal="left" vertical="center" wrapText="1"/>
      <protection locked="0"/>
    </xf>
    <xf numFmtId="1" fontId="6" fillId="0" borderId="1" xfId="0" applyNumberFormat="1" applyFont="1" applyBorder="1" applyAlignment="1" applyProtection="1">
      <alignment horizontal="left" vertical="center"/>
      <protection locked="0"/>
    </xf>
    <xf numFmtId="2" fontId="6" fillId="0" borderId="1" xfId="38" applyNumberFormat="1" applyFont="1" applyBorder="1" applyAlignment="1">
      <alignment vertical="center" wrapText="1"/>
    </xf>
    <xf numFmtId="2" fontId="35" fillId="7" borderId="1" xfId="8" applyNumberFormat="1" applyFont="1" applyFill="1" applyBorder="1" applyAlignment="1">
      <alignment vertical="center" wrapText="1"/>
    </xf>
    <xf numFmtId="2" fontId="6" fillId="0" borderId="1" xfId="40" applyNumberFormat="1" applyFont="1" applyBorder="1" applyAlignment="1">
      <alignment vertical="center" wrapText="1"/>
    </xf>
    <xf numFmtId="2" fontId="10" fillId="4" borderId="1" xfId="40" applyNumberFormat="1" applyFont="1" applyFill="1" applyBorder="1" applyAlignment="1">
      <alignment vertical="center" wrapText="1"/>
    </xf>
    <xf numFmtId="2" fontId="6" fillId="0" borderId="1" xfId="38" applyNumberFormat="1" applyFont="1" applyBorder="1" applyAlignment="1" applyProtection="1">
      <alignment vertical="center" wrapText="1"/>
      <protection locked="0"/>
    </xf>
    <xf numFmtId="2" fontId="35" fillId="7" borderId="1" xfId="8" applyNumberFormat="1" applyFont="1" applyFill="1" applyBorder="1" applyAlignment="1" applyProtection="1">
      <alignment vertical="center" wrapText="1"/>
      <protection locked="0"/>
    </xf>
    <xf numFmtId="2" fontId="35" fillId="7" borderId="1" xfId="40" applyNumberFormat="1" applyFont="1" applyFill="1" applyBorder="1" applyAlignment="1" applyProtection="1">
      <alignment vertical="center" wrapText="1"/>
      <protection locked="0"/>
    </xf>
    <xf numFmtId="2" fontId="6" fillId="0" borderId="1" xfId="40" applyNumberFormat="1" applyFont="1" applyBorder="1" applyAlignment="1" applyProtection="1">
      <alignment vertical="center" wrapText="1"/>
      <protection locked="0"/>
    </xf>
    <xf numFmtId="2" fontId="10" fillId="4" borderId="1" xfId="40" applyNumberFormat="1" applyFont="1" applyFill="1" applyBorder="1" applyAlignment="1" applyProtection="1">
      <alignment vertical="center" wrapText="1"/>
      <protection locked="0"/>
    </xf>
    <xf numFmtId="0" fontId="10" fillId="0" borderId="1" xfId="4" applyFont="1" applyBorder="1" applyAlignment="1" applyProtection="1">
      <alignment vertical="center" wrapText="1"/>
      <protection locked="0"/>
    </xf>
    <xf numFmtId="0" fontId="10" fillId="14" borderId="1" xfId="40" applyFont="1" applyFill="1" applyBorder="1" applyAlignment="1">
      <alignment horizontal="left" vertical="center" wrapText="1"/>
    </xf>
    <xf numFmtId="0" fontId="10" fillId="0" borderId="1" xfId="4" applyFont="1" applyBorder="1" applyAlignment="1" applyProtection="1">
      <alignment horizontal="right" vertical="center" wrapText="1"/>
      <protection locked="0"/>
    </xf>
    <xf numFmtId="0" fontId="10" fillId="14" borderId="1" xfId="40" applyFont="1" applyFill="1" applyBorder="1" applyAlignment="1" applyProtection="1">
      <alignment horizontal="left" vertical="center" wrapText="1"/>
      <protection locked="0"/>
    </xf>
    <xf numFmtId="0" fontId="6" fillId="4" borderId="1" xfId="40" applyFont="1" applyFill="1" applyBorder="1" applyAlignment="1">
      <alignment vertical="center" wrapText="1"/>
    </xf>
    <xf numFmtId="0" fontId="6" fillId="0" borderId="1" xfId="40" applyFont="1" applyBorder="1" applyAlignment="1">
      <alignment horizontal="right" vertical="center" wrapText="1"/>
    </xf>
    <xf numFmtId="0" fontId="10" fillId="0" borderId="1" xfId="38" applyFont="1" applyBorder="1" applyAlignment="1">
      <alignment horizontal="left" vertical="center" wrapText="1"/>
    </xf>
    <xf numFmtId="2" fontId="10" fillId="14" borderId="1" xfId="40" applyNumberFormat="1" applyFont="1" applyFill="1" applyBorder="1" applyAlignment="1">
      <alignment horizontal="right" vertical="center" wrapText="1"/>
    </xf>
    <xf numFmtId="2" fontId="6" fillId="0" borderId="1" xfId="40" applyNumberFormat="1" applyFont="1" applyBorder="1" applyAlignment="1">
      <alignment horizontal="right" vertical="center" wrapText="1"/>
    </xf>
    <xf numFmtId="2" fontId="10" fillId="14" borderId="1" xfId="40" applyNumberFormat="1" applyFont="1" applyFill="1" applyBorder="1" applyAlignment="1">
      <alignment horizontal="left" vertical="center" wrapText="1"/>
    </xf>
    <xf numFmtId="2" fontId="6" fillId="4" borderId="1" xfId="40" applyNumberFormat="1" applyFont="1" applyFill="1" applyBorder="1" applyAlignment="1">
      <alignment vertical="center" wrapText="1"/>
    </xf>
    <xf numFmtId="2" fontId="10" fillId="0" borderId="1" xfId="4" applyNumberFormat="1" applyFont="1" applyBorder="1" applyAlignment="1" applyProtection="1">
      <alignment vertical="center" wrapText="1"/>
      <protection locked="0"/>
    </xf>
    <xf numFmtId="2" fontId="10" fillId="14" borderId="1" xfId="40" applyNumberFormat="1" applyFont="1" applyFill="1" applyBorder="1" applyAlignment="1" applyProtection="1">
      <alignment horizontal="right" vertical="center" wrapText="1"/>
      <protection locked="0"/>
    </xf>
    <xf numFmtId="2" fontId="6" fillId="0" borderId="1" xfId="4" applyNumberFormat="1" applyFont="1" applyBorder="1" applyAlignment="1" applyProtection="1">
      <alignment vertical="center" wrapText="1"/>
      <protection locked="0"/>
    </xf>
    <xf numFmtId="0" fontId="6" fillId="2" borderId="1"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28" fillId="0" borderId="1" xfId="0" applyFont="1" applyBorder="1" applyAlignment="1" applyProtection="1">
      <alignment horizontal="left" vertical="top" wrapText="1"/>
      <protection locked="0"/>
    </xf>
    <xf numFmtId="0" fontId="28" fillId="0" borderId="1" xfId="38" applyFont="1" applyBorder="1" applyAlignment="1" applyProtection="1">
      <alignment horizontal="center" vertical="center" wrapText="1"/>
      <protection locked="0"/>
    </xf>
    <xf numFmtId="2" fontId="30" fillId="4" borderId="1" xfId="4" applyNumberFormat="1" applyFont="1" applyFill="1" applyBorder="1" applyAlignment="1">
      <alignment horizontal="right" vertical="center" wrapText="1"/>
    </xf>
    <xf numFmtId="0" fontId="30" fillId="0" borderId="1" xfId="38" applyFont="1" applyFill="1" applyBorder="1" applyAlignment="1">
      <alignment horizontal="center" vertical="center" wrapText="1"/>
    </xf>
    <xf numFmtId="0" fontId="29" fillId="0" borderId="1" xfId="0" applyFont="1" applyFill="1" applyBorder="1" applyAlignment="1">
      <alignment horizontal="center" vertical="center" wrapText="1"/>
    </xf>
    <xf numFmtId="0" fontId="28" fillId="0" borderId="1" xfId="0" applyFont="1" applyFill="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6" fillId="0" borderId="1" xfId="8" applyFont="1" applyBorder="1" applyAlignment="1">
      <alignment horizontal="center" vertical="center" wrapText="1"/>
    </xf>
    <xf numFmtId="0" fontId="29" fillId="12" borderId="1" xfId="4" applyFont="1" applyFill="1" applyBorder="1" applyAlignment="1">
      <alignment vertical="center" wrapText="1"/>
    </xf>
    <xf numFmtId="0" fontId="29" fillId="0" borderId="1" xfId="4" applyFont="1" applyBorder="1" applyAlignment="1">
      <alignment vertical="center"/>
    </xf>
    <xf numFmtId="0" fontId="28" fillId="0" borderId="1" xfId="8" applyFont="1" applyBorder="1" applyAlignment="1" applyProtection="1">
      <alignment horizontal="left" vertical="center" wrapText="1"/>
      <protection locked="0"/>
    </xf>
    <xf numFmtId="0" fontId="28" fillId="0" borderId="1" xfId="0" applyFont="1" applyBorder="1" applyAlignment="1" applyProtection="1">
      <alignment horizontal="center" vertical="top"/>
      <protection locked="0"/>
    </xf>
    <xf numFmtId="0" fontId="29" fillId="0" borderId="1" xfId="0" applyFont="1" applyBorder="1" applyAlignment="1" applyProtection="1">
      <alignment horizontal="center" vertical="top"/>
      <protection locked="0"/>
    </xf>
    <xf numFmtId="0" fontId="28" fillId="0" borderId="1" xfId="0" applyFont="1" applyBorder="1" applyAlignment="1" applyProtection="1">
      <alignment horizontal="center" vertical="center"/>
      <protection locked="0"/>
    </xf>
    <xf numFmtId="2" fontId="28" fillId="0" borderId="1" xfId="4" applyNumberFormat="1" applyFont="1" applyBorder="1" applyAlignment="1" applyProtection="1">
      <alignment horizontal="left" vertical="top" wrapText="1"/>
      <protection locked="0"/>
    </xf>
    <xf numFmtId="0" fontId="10" fillId="4" borderId="1" xfId="0" applyFont="1" applyFill="1" applyBorder="1" applyAlignment="1">
      <alignment vertical="center" wrapText="1"/>
    </xf>
    <xf numFmtId="0" fontId="10" fillId="4" borderId="1" xfId="0" applyFont="1" applyFill="1" applyBorder="1" applyAlignment="1">
      <alignment horizontal="left" vertical="center" wrapText="1"/>
    </xf>
    <xf numFmtId="2" fontId="6" fillId="4" borderId="1" xfId="8" applyNumberFormat="1" applyFont="1" applyFill="1" applyBorder="1" applyAlignment="1">
      <alignment horizontal="right" vertical="center" wrapText="1"/>
    </xf>
    <xf numFmtId="0" fontId="29" fillId="11" borderId="1" xfId="8" applyFont="1" applyFill="1" applyBorder="1" applyAlignment="1" applyProtection="1">
      <alignment horizontal="left" vertical="center" wrapText="1"/>
      <protection locked="0"/>
    </xf>
    <xf numFmtId="167" fontId="28" fillId="0" borderId="1" xfId="8" applyNumberFormat="1" applyFont="1" applyBorder="1" applyAlignment="1" applyProtection="1">
      <alignment horizontal="right" vertical="center" wrapText="1"/>
      <protection locked="0"/>
    </xf>
    <xf numFmtId="0" fontId="31" fillId="0" borderId="1" xfId="8" applyFont="1" applyBorder="1" applyAlignment="1" applyProtection="1">
      <alignment vertical="center" wrapText="1"/>
      <protection locked="0"/>
    </xf>
    <xf numFmtId="0" fontId="28" fillId="0" borderId="1" xfId="8" applyFont="1" applyBorder="1" applyAlignment="1" applyProtection="1">
      <alignment horizontal="center" vertical="center" wrapText="1"/>
      <protection locked="0"/>
    </xf>
    <xf numFmtId="0" fontId="6" fillId="11" borderId="1" xfId="8" applyFont="1" applyFill="1" applyBorder="1" applyAlignment="1" applyProtection="1">
      <alignment horizontal="left" vertical="center" wrapText="1"/>
      <protection locked="0"/>
    </xf>
    <xf numFmtId="2" fontId="6" fillId="11" borderId="1" xfId="8" applyNumberFormat="1" applyFont="1" applyFill="1" applyBorder="1" applyAlignment="1" applyProtection="1">
      <alignment horizontal="right" vertical="center" wrapText="1"/>
      <protection locked="0"/>
    </xf>
    <xf numFmtId="0" fontId="28" fillId="0" borderId="1" xfId="38" applyFont="1" applyBorder="1" applyAlignment="1" applyProtection="1">
      <alignment vertical="center" wrapText="1"/>
      <protection locked="0"/>
    </xf>
    <xf numFmtId="167" fontId="6" fillId="0" borderId="1" xfId="8" applyNumberFormat="1" applyFont="1" applyBorder="1" applyAlignment="1" applyProtection="1">
      <alignment horizontal="right" vertical="center" wrapText="1"/>
      <protection locked="0"/>
    </xf>
    <xf numFmtId="0" fontId="10" fillId="4" borderId="1" xfId="8" applyFont="1" applyFill="1" applyBorder="1" applyAlignment="1">
      <alignment horizontal="center" vertical="center" wrapText="1"/>
    </xf>
    <xf numFmtId="49" fontId="6" fillId="0" borderId="1" xfId="4" applyNumberFormat="1" applyFont="1" applyBorder="1" applyAlignment="1">
      <alignment vertical="center" wrapText="1"/>
    </xf>
    <xf numFmtId="2" fontId="31" fillId="0" borderId="1" xfId="8" applyNumberFormat="1" applyFont="1" applyBorder="1" applyAlignment="1" applyProtection="1">
      <alignment vertical="center" wrapText="1"/>
      <protection locked="0"/>
    </xf>
    <xf numFmtId="0" fontId="6" fillId="12" borderId="1" xfId="8" applyFont="1" applyFill="1" applyBorder="1" applyAlignment="1">
      <alignment horizontal="left" vertical="center" wrapText="1"/>
    </xf>
    <xf numFmtId="0" fontId="28" fillId="0" borderId="1" xfId="6" applyFont="1" applyBorder="1" applyAlignment="1" applyProtection="1">
      <alignment horizontal="center" vertical="center"/>
      <protection locked="0"/>
    </xf>
    <xf numFmtId="2" fontId="6" fillId="0" borderId="1" xfId="4" applyNumberFormat="1" applyFont="1" applyBorder="1" applyAlignment="1" applyProtection="1">
      <alignment horizontal="left" vertical="center" wrapText="1"/>
      <protection locked="0"/>
    </xf>
    <xf numFmtId="0" fontId="28" fillId="0" borderId="1" xfId="38" applyFont="1" applyBorder="1" applyAlignment="1" applyProtection="1">
      <alignment horizontal="left" vertical="center" wrapText="1"/>
      <protection locked="0"/>
    </xf>
    <xf numFmtId="0" fontId="10" fillId="7" borderId="1" xfId="8" applyFont="1" applyFill="1" applyBorder="1" applyAlignment="1" applyProtection="1">
      <alignment horizontal="center" vertical="center" wrapText="1"/>
      <protection locked="0"/>
    </xf>
    <xf numFmtId="2" fontId="35" fillId="7" borderId="1" xfId="8" applyNumberFormat="1" applyFont="1" applyFill="1" applyBorder="1" applyAlignment="1" applyProtection="1">
      <alignment horizontal="left" vertical="center" wrapText="1"/>
      <protection locked="0"/>
    </xf>
    <xf numFmtId="0" fontId="10" fillId="4" borderId="1" xfId="8" applyFont="1" applyFill="1" applyBorder="1" applyAlignment="1" applyProtection="1">
      <alignment horizontal="center" vertical="center" wrapText="1"/>
      <protection locked="0"/>
    </xf>
    <xf numFmtId="0" fontId="10" fillId="14" borderId="1" xfId="8" applyFont="1" applyFill="1" applyBorder="1" applyAlignment="1">
      <alignment horizontal="left" vertical="center" wrapText="1"/>
    </xf>
    <xf numFmtId="0" fontId="6" fillId="14" borderId="1" xfId="8" applyFont="1" applyFill="1" applyBorder="1" applyAlignment="1">
      <alignment horizontal="center" vertical="center" wrapText="1"/>
    </xf>
    <xf numFmtId="0" fontId="6" fillId="14" borderId="1" xfId="8" applyFont="1" applyFill="1" applyBorder="1" applyAlignment="1" applyProtection="1">
      <alignment vertical="center" wrapText="1"/>
      <protection locked="0"/>
    </xf>
    <xf numFmtId="0" fontId="10" fillId="14" borderId="1" xfId="8" applyFont="1" applyFill="1" applyBorder="1" applyAlignment="1" applyProtection="1">
      <alignment horizontal="center" vertical="center" wrapText="1"/>
      <protection locked="0"/>
    </xf>
    <xf numFmtId="2" fontId="10" fillId="14" borderId="1" xfId="8" applyNumberFormat="1" applyFont="1" applyFill="1" applyBorder="1" applyAlignment="1">
      <alignment horizontal="right" vertical="center" wrapText="1"/>
    </xf>
    <xf numFmtId="0" fontId="6" fillId="14" borderId="1" xfId="8" applyFont="1" applyFill="1" applyBorder="1" applyAlignment="1" applyProtection="1">
      <alignment horizontal="left" vertical="center" wrapText="1"/>
      <protection locked="0"/>
    </xf>
    <xf numFmtId="1" fontId="6" fillId="0" borderId="1" xfId="8" applyNumberFormat="1" applyFont="1" applyBorder="1" applyAlignment="1">
      <alignment horizontal="left" vertical="center" wrapText="1"/>
    </xf>
    <xf numFmtId="0" fontId="6" fillId="0" borderId="1" xfId="9" applyFont="1" applyBorder="1" applyAlignment="1">
      <alignment horizontal="center" vertical="center" wrapText="1"/>
    </xf>
    <xf numFmtId="0" fontId="10" fillId="0" borderId="1" xfId="8" applyFont="1" applyBorder="1" applyAlignment="1">
      <alignment horizontal="center" vertical="center" wrapText="1"/>
    </xf>
    <xf numFmtId="0" fontId="10" fillId="0" borderId="1" xfId="8" applyFont="1" applyBorder="1" applyAlignment="1" applyProtection="1">
      <alignment horizontal="center" vertical="center" wrapText="1"/>
      <protection locked="0"/>
    </xf>
    <xf numFmtId="0" fontId="6" fillId="0" borderId="1" xfId="11" applyFont="1" applyBorder="1" applyAlignment="1" applyProtection="1">
      <alignment horizontal="center" vertical="center" wrapText="1"/>
      <protection locked="0"/>
    </xf>
    <xf numFmtId="0" fontId="6" fillId="0" borderId="1" xfId="11" applyFont="1" applyBorder="1" applyAlignment="1" applyProtection="1">
      <alignment vertical="center" wrapText="1"/>
      <protection locked="0"/>
    </xf>
    <xf numFmtId="0" fontId="6" fillId="0" borderId="1" xfId="9" applyFont="1" applyBorder="1" applyAlignment="1" applyProtection="1">
      <alignment vertical="center" wrapText="1"/>
      <protection locked="0"/>
    </xf>
    <xf numFmtId="0" fontId="6" fillId="0" borderId="1" xfId="9" applyFont="1" applyBorder="1" applyAlignment="1" applyProtection="1">
      <alignment horizontal="center" vertical="center" wrapText="1"/>
      <protection locked="0"/>
    </xf>
    <xf numFmtId="0" fontId="6" fillId="0" borderId="1" xfId="9" applyFont="1" applyBorder="1" applyAlignment="1" applyProtection="1">
      <alignment horizontal="left" vertical="center" wrapText="1"/>
      <protection locked="0"/>
    </xf>
    <xf numFmtId="1" fontId="6" fillId="4" borderId="1" xfId="8" applyNumberFormat="1" applyFont="1" applyFill="1" applyBorder="1" applyAlignment="1" applyProtection="1">
      <alignment horizontal="left" vertical="center" wrapText="1"/>
      <protection locked="0"/>
    </xf>
    <xf numFmtId="0" fontId="30" fillId="0" borderId="1" xfId="8" applyFont="1" applyBorder="1" applyAlignment="1" applyProtection="1">
      <alignment horizontal="center" vertical="center" wrapText="1"/>
      <protection locked="0"/>
    </xf>
    <xf numFmtId="0" fontId="30" fillId="0" borderId="1" xfId="8" applyFont="1" applyBorder="1" applyAlignment="1" applyProtection="1">
      <alignment horizontal="left" vertical="center" wrapText="1"/>
      <protection locked="0"/>
    </xf>
    <xf numFmtId="0" fontId="28" fillId="0" borderId="1" xfId="9" applyFont="1" applyBorder="1" applyAlignment="1" applyProtection="1">
      <alignment vertical="center" wrapText="1"/>
      <protection locked="0"/>
    </xf>
    <xf numFmtId="0" fontId="28" fillId="0" borderId="1" xfId="9" applyFont="1" applyBorder="1" applyAlignment="1" applyProtection="1">
      <alignment horizontal="center" vertical="center" wrapText="1"/>
      <protection locked="0"/>
    </xf>
    <xf numFmtId="167" fontId="28" fillId="0" borderId="1" xfId="9" applyNumberFormat="1" applyFont="1" applyBorder="1" applyAlignment="1" applyProtection="1">
      <alignment horizontal="right" vertical="center" wrapText="1"/>
      <protection locked="0"/>
    </xf>
    <xf numFmtId="0" fontId="28" fillId="0" borderId="1" xfId="9" applyFont="1" applyBorder="1" applyAlignment="1" applyProtection="1">
      <alignment wrapText="1"/>
      <protection locked="0"/>
    </xf>
    <xf numFmtId="0" fontId="28" fillId="0" borderId="1" xfId="9" applyFont="1" applyBorder="1" applyAlignment="1" applyProtection="1">
      <alignment horizontal="left" vertical="center" wrapText="1"/>
      <protection locked="0"/>
    </xf>
    <xf numFmtId="0" fontId="29" fillId="0" borderId="1" xfId="9" applyFont="1" applyBorder="1" applyAlignment="1">
      <alignment horizontal="left" vertical="center" wrapText="1"/>
    </xf>
    <xf numFmtId="167" fontId="28" fillId="0" borderId="1" xfId="8" applyNumberFormat="1" applyFont="1" applyBorder="1" applyAlignment="1" applyProtection="1">
      <alignment vertical="center" wrapText="1"/>
      <protection locked="0"/>
    </xf>
    <xf numFmtId="2" fontId="28" fillId="0" borderId="1" xfId="8" applyNumberFormat="1" applyFont="1" applyBorder="1" applyAlignment="1" applyProtection="1">
      <alignment vertical="center" wrapText="1"/>
      <protection locked="0"/>
    </xf>
    <xf numFmtId="1" fontId="10" fillId="11" borderId="1" xfId="8" applyNumberFormat="1" applyFont="1" applyFill="1" applyBorder="1" applyAlignment="1" applyProtection="1">
      <alignment horizontal="left" vertical="center" wrapText="1"/>
      <protection locked="0"/>
    </xf>
    <xf numFmtId="0" fontId="10" fillId="3" borderId="1" xfId="8" applyFont="1" applyFill="1" applyBorder="1" applyAlignment="1">
      <alignment horizontal="center" vertical="center" wrapText="1"/>
    </xf>
    <xf numFmtId="0" fontId="10" fillId="3" borderId="1" xfId="8" applyFont="1" applyFill="1" applyBorder="1" applyAlignment="1" applyProtection="1">
      <alignment horizontal="center" vertical="center" wrapText="1"/>
      <protection locked="0"/>
    </xf>
    <xf numFmtId="2" fontId="10" fillId="3" borderId="1" xfId="8" applyNumberFormat="1" applyFont="1" applyFill="1" applyBorder="1" applyAlignment="1">
      <alignment horizontal="right" vertical="center" wrapText="1"/>
    </xf>
    <xf numFmtId="0" fontId="29" fillId="0" borderId="1" xfId="40" applyFont="1" applyBorder="1" applyAlignment="1">
      <alignment horizontal="left" vertical="center" wrapText="1"/>
    </xf>
    <xf numFmtId="0" fontId="31" fillId="0" borderId="1" xfId="8" applyFont="1" applyBorder="1" applyAlignment="1" applyProtection="1">
      <alignment horizontal="center" vertical="center" wrapText="1"/>
      <protection locked="0"/>
    </xf>
    <xf numFmtId="0" fontId="6" fillId="0" borderId="1" xfId="8" applyFont="1" applyBorder="1" applyAlignment="1" applyProtection="1">
      <alignment horizontal="left" vertical="center"/>
      <protection locked="0"/>
    </xf>
    <xf numFmtId="1" fontId="6" fillId="11" borderId="1" xfId="8" applyNumberFormat="1" applyFont="1" applyFill="1" applyBorder="1" applyAlignment="1" applyProtection="1">
      <alignment horizontal="left" vertical="center" wrapText="1"/>
      <protection locked="0"/>
    </xf>
    <xf numFmtId="2" fontId="6" fillId="11" borderId="1" xfId="8" applyNumberFormat="1" applyFont="1" applyFill="1" applyBorder="1" applyAlignment="1" applyProtection="1">
      <alignment vertical="center" wrapText="1"/>
      <protection locked="0"/>
    </xf>
    <xf numFmtId="2" fontId="10" fillId="11" borderId="1" xfId="8" applyNumberFormat="1" applyFont="1" applyFill="1" applyBorder="1" applyAlignment="1" applyProtection="1">
      <alignment horizontal="left" vertical="center" wrapText="1"/>
      <protection locked="0"/>
    </xf>
    <xf numFmtId="0" fontId="6" fillId="0" borderId="1" xfId="0" applyFont="1" applyBorder="1" applyAlignment="1">
      <alignment vertical="top"/>
    </xf>
    <xf numFmtId="0" fontId="36" fillId="7" borderId="1" xfId="8" applyFont="1" applyFill="1" applyBorder="1" applyAlignment="1">
      <alignment horizontal="center" vertical="center" wrapText="1"/>
    </xf>
    <xf numFmtId="2" fontId="30" fillId="7" borderId="1" xfId="8" applyNumberFormat="1" applyFont="1" applyFill="1" applyBorder="1" applyAlignment="1">
      <alignment horizontal="right" vertical="center" wrapText="1"/>
    </xf>
    <xf numFmtId="0" fontId="30" fillId="7" borderId="1" xfId="8" applyFont="1" applyFill="1" applyBorder="1" applyAlignment="1" applyProtection="1">
      <alignment horizontal="center" vertical="center" wrapText="1"/>
      <protection locked="0"/>
    </xf>
    <xf numFmtId="0" fontId="6" fillId="3" borderId="1" xfId="8" applyFont="1" applyFill="1" applyBorder="1" applyAlignment="1" applyProtection="1">
      <alignment vertical="center" wrapText="1"/>
      <protection locked="0"/>
    </xf>
    <xf numFmtId="2" fontId="29" fillId="3" borderId="1" xfId="8" applyNumberFormat="1" applyFont="1" applyFill="1" applyBorder="1" applyAlignment="1">
      <alignment horizontal="right" vertical="center" wrapText="1"/>
    </xf>
    <xf numFmtId="0" fontId="30" fillId="3" borderId="1" xfId="8" applyFont="1" applyFill="1" applyBorder="1" applyAlignment="1" applyProtection="1">
      <alignment vertical="center" wrapText="1"/>
      <protection locked="0"/>
    </xf>
    <xf numFmtId="2" fontId="30" fillId="3" borderId="1" xfId="8" applyNumberFormat="1" applyFont="1" applyFill="1" applyBorder="1" applyAlignment="1">
      <alignment horizontal="right" vertical="center" wrapText="1"/>
    </xf>
    <xf numFmtId="2" fontId="31" fillId="0" borderId="1" xfId="9" applyNumberFormat="1" applyFont="1" applyBorder="1" applyAlignment="1" applyProtection="1">
      <alignment vertical="center" wrapText="1"/>
      <protection locked="0"/>
    </xf>
    <xf numFmtId="2" fontId="29" fillId="0" borderId="1" xfId="9" applyNumberFormat="1" applyFont="1" applyBorder="1" applyAlignment="1">
      <alignment horizontal="right" vertical="center" wrapText="1"/>
    </xf>
    <xf numFmtId="0" fontId="29" fillId="0" borderId="1" xfId="9" applyFont="1" applyBorder="1" applyAlignment="1" applyProtection="1">
      <alignment vertical="center" wrapText="1"/>
      <protection locked="0"/>
    </xf>
    <xf numFmtId="2" fontId="6" fillId="0" borderId="1" xfId="9" applyNumberFormat="1" applyFont="1" applyBorder="1" applyAlignment="1">
      <alignment horizontal="right" vertical="center" wrapText="1"/>
    </xf>
    <xf numFmtId="0" fontId="31" fillId="0" borderId="1" xfId="9" applyFont="1" applyBorder="1" applyAlignment="1" applyProtection="1">
      <alignment vertical="center" wrapText="1"/>
      <protection locked="0"/>
    </xf>
    <xf numFmtId="0" fontId="42" fillId="0" borderId="1" xfId="9" applyFont="1" applyBorder="1" applyAlignment="1" applyProtection="1">
      <alignment horizontal="left" vertical="center" wrapText="1"/>
      <protection locked="0"/>
    </xf>
    <xf numFmtId="0" fontId="28" fillId="0" borderId="1" xfId="4" applyFont="1" applyBorder="1" applyAlignment="1" applyProtection="1">
      <alignment vertical="center" wrapText="1"/>
      <protection locked="0"/>
    </xf>
    <xf numFmtId="0" fontId="28" fillId="0" borderId="1" xfId="4" applyFont="1" applyBorder="1" applyAlignment="1" applyProtection="1">
      <alignment horizontal="center" vertical="center" wrapText="1"/>
      <protection locked="0"/>
    </xf>
    <xf numFmtId="0" fontId="6" fillId="11" borderId="1" xfId="4" applyFont="1" applyFill="1" applyBorder="1" applyAlignment="1" applyProtection="1">
      <alignment horizontal="left" vertical="center" wrapText="1"/>
      <protection locked="0"/>
    </xf>
    <xf numFmtId="2" fontId="6" fillId="11" borderId="1" xfId="4" applyNumberFormat="1" applyFont="1" applyFill="1" applyBorder="1" applyAlignment="1" applyProtection="1">
      <alignment horizontal="right" vertical="center" wrapText="1"/>
      <protection locked="0"/>
    </xf>
    <xf numFmtId="2" fontId="6" fillId="4" borderId="1" xfId="8" applyNumberFormat="1" applyFont="1" applyFill="1" applyBorder="1" applyAlignment="1" applyProtection="1">
      <alignment horizontal="right" vertical="center" wrapText="1"/>
      <protection locked="0"/>
    </xf>
    <xf numFmtId="2" fontId="28" fillId="0" borderId="1" xfId="9" applyNumberFormat="1" applyFont="1" applyBorder="1" applyAlignment="1" applyProtection="1">
      <alignment horizontal="right" vertical="center" wrapText="1"/>
      <protection locked="0"/>
    </xf>
    <xf numFmtId="2" fontId="29" fillId="0" borderId="1" xfId="87" applyNumberFormat="1" applyFont="1" applyBorder="1" applyAlignment="1">
      <alignment horizontal="right" vertical="center"/>
    </xf>
    <xf numFmtId="0" fontId="29" fillId="0" borderId="1" xfId="87" applyFont="1" applyBorder="1" applyAlignment="1" applyProtection="1">
      <alignment horizontal="left" vertical="center"/>
      <protection locked="0"/>
    </xf>
    <xf numFmtId="0" fontId="29" fillId="0" borderId="1" xfId="87" applyFont="1" applyBorder="1" applyAlignment="1">
      <alignment horizontal="left" vertical="center"/>
    </xf>
    <xf numFmtId="0" fontId="6" fillId="0" borderId="1" xfId="87" applyFont="1" applyBorder="1" applyAlignment="1">
      <alignment horizontal="left" vertical="center"/>
    </xf>
    <xf numFmtId="0" fontId="29" fillId="0" borderId="1" xfId="87" applyFont="1" applyBorder="1" applyAlignment="1">
      <alignment horizontal="center" vertical="center"/>
    </xf>
    <xf numFmtId="0" fontId="29" fillId="0" borderId="1" xfId="87" applyFont="1" applyBorder="1" applyAlignment="1">
      <alignment horizontal="center" vertical="center" wrapText="1"/>
    </xf>
    <xf numFmtId="0" fontId="6" fillId="0" borderId="1" xfId="87" applyFont="1" applyBorder="1" applyAlignment="1" applyProtection="1">
      <alignment horizontal="left" vertical="center" wrapText="1"/>
      <protection locked="0"/>
    </xf>
    <xf numFmtId="0" fontId="29" fillId="0" borderId="1" xfId="87" applyFont="1" applyBorder="1" applyAlignment="1" applyProtection="1">
      <alignment vertical="center"/>
      <protection locked="0"/>
    </xf>
    <xf numFmtId="0" fontId="29" fillId="11" borderId="1" xfId="87" applyFont="1" applyFill="1" applyBorder="1" applyAlignment="1" applyProtection="1">
      <alignment horizontal="left" vertical="center"/>
      <protection locked="0"/>
    </xf>
    <xf numFmtId="2" fontId="29" fillId="11" borderId="1" xfId="87" applyNumberFormat="1" applyFont="1" applyFill="1" applyBorder="1" applyAlignment="1" applyProtection="1">
      <alignment horizontal="right" vertical="center"/>
      <protection locked="0"/>
    </xf>
    <xf numFmtId="1" fontId="28" fillId="0" borderId="1" xfId="0" applyNumberFormat="1" applyFont="1" applyBorder="1" applyAlignment="1" applyProtection="1">
      <alignment horizontal="center"/>
      <protection locked="0"/>
    </xf>
    <xf numFmtId="0" fontId="29" fillId="3" borderId="1" xfId="4" applyFont="1" applyFill="1" applyBorder="1" applyAlignment="1">
      <alignment vertical="center" wrapText="1"/>
    </xf>
    <xf numFmtId="0" fontId="6" fillId="3" borderId="1" xfId="4" applyFont="1" applyFill="1" applyBorder="1" applyAlignment="1">
      <alignment horizontal="center" vertical="center" wrapText="1"/>
    </xf>
    <xf numFmtId="0" fontId="29" fillId="0" borderId="1" xfId="87" applyFont="1" applyBorder="1" applyAlignment="1">
      <alignment vertical="center"/>
    </xf>
    <xf numFmtId="0" fontId="29" fillId="0" borderId="1" xfId="87" applyFont="1" applyBorder="1" applyAlignment="1" applyProtection="1">
      <alignment vertical="center" wrapText="1"/>
      <protection locked="0"/>
    </xf>
    <xf numFmtId="2" fontId="29" fillId="0" borderId="1" xfId="87" applyNumberFormat="1" applyFont="1" applyBorder="1" applyAlignment="1">
      <alignment vertical="center"/>
    </xf>
    <xf numFmtId="0" fontId="29" fillId="3" borderId="1" xfId="87" applyFont="1" applyFill="1" applyBorder="1" applyAlignment="1">
      <alignment horizontal="center" vertical="center" wrapText="1"/>
    </xf>
    <xf numFmtId="0" fontId="29" fillId="0" borderId="1" xfId="87" applyFont="1" applyBorder="1" applyAlignment="1">
      <alignment vertical="center" wrapText="1"/>
    </xf>
    <xf numFmtId="0" fontId="29" fillId="0" borderId="1" xfId="87" applyFont="1" applyBorder="1" applyAlignment="1">
      <alignment horizontal="left" vertical="center" wrapText="1"/>
    </xf>
    <xf numFmtId="0" fontId="6" fillId="0" borderId="1" xfId="87" applyFont="1" applyBorder="1" applyAlignment="1" applyProtection="1">
      <alignment horizontal="left" vertical="center"/>
      <protection locked="0"/>
    </xf>
    <xf numFmtId="0" fontId="10" fillId="0" borderId="1" xfId="4" applyFont="1" applyBorder="1" applyAlignment="1" applyProtection="1">
      <alignment horizontal="left" vertical="center" wrapText="1"/>
      <protection locked="0"/>
    </xf>
    <xf numFmtId="0" fontId="29" fillId="0" borderId="1" xfId="87" applyFont="1" applyFill="1" applyBorder="1" applyAlignment="1">
      <alignment horizontal="left" vertical="center" wrapText="1"/>
    </xf>
    <xf numFmtId="2" fontId="29" fillId="0" borderId="1" xfId="87" applyNumberFormat="1" applyFont="1" applyBorder="1" applyAlignment="1" applyProtection="1">
      <alignment vertical="center"/>
      <protection locked="0"/>
    </xf>
    <xf numFmtId="0" fontId="6" fillId="4" borderId="1" xfId="11" applyFont="1" applyFill="1" applyBorder="1" applyAlignment="1">
      <alignment horizontal="center" vertical="center" wrapText="1"/>
    </xf>
    <xf numFmtId="0" fontId="6" fillId="4" borderId="1" xfId="11" applyFont="1" applyFill="1" applyBorder="1" applyAlignment="1" applyProtection="1">
      <alignment horizontal="left" vertical="center" wrapText="1"/>
      <protection locked="0"/>
    </xf>
    <xf numFmtId="0" fontId="29" fillId="12" borderId="1" xfId="87" applyFont="1" applyFill="1" applyBorder="1" applyAlignment="1">
      <alignment vertical="center"/>
    </xf>
    <xf numFmtId="0" fontId="29" fillId="12" borderId="1" xfId="87" applyFont="1" applyFill="1" applyBorder="1" applyAlignment="1">
      <alignment vertical="center" wrapText="1"/>
    </xf>
    <xf numFmtId="167" fontId="6" fillId="0" borderId="1" xfId="87" applyNumberFormat="1" applyFont="1" applyBorder="1" applyAlignment="1" applyProtection="1">
      <alignment horizontal="right" vertical="center"/>
      <protection locked="0"/>
    </xf>
    <xf numFmtId="0" fontId="6" fillId="0" borderId="1" xfId="87" applyFont="1" applyBorder="1" applyAlignment="1" applyProtection="1">
      <alignment vertical="center" wrapText="1"/>
      <protection locked="0"/>
    </xf>
    <xf numFmtId="0" fontId="6" fillId="0" borderId="1" xfId="87" applyFont="1" applyBorder="1" applyAlignment="1" applyProtection="1">
      <alignment vertical="center"/>
      <protection locked="0"/>
    </xf>
    <xf numFmtId="0" fontId="30" fillId="0" borderId="1" xfId="87" applyFont="1" applyBorder="1" applyAlignment="1" applyProtection="1">
      <alignment vertical="center" wrapText="1"/>
      <protection locked="0"/>
    </xf>
    <xf numFmtId="0" fontId="6" fillId="0" borderId="1" xfId="56" applyFont="1" applyBorder="1" applyAlignment="1" applyProtection="1">
      <alignment horizontal="left" vertical="center" wrapText="1"/>
      <protection locked="0"/>
    </xf>
    <xf numFmtId="0" fontId="10" fillId="4" borderId="1" xfId="11" applyFont="1" applyFill="1" applyBorder="1" applyAlignment="1">
      <alignment horizontal="center" vertical="center" wrapText="1"/>
    </xf>
    <xf numFmtId="0" fontId="29" fillId="0" borderId="1" xfId="88" applyFont="1" applyBorder="1" applyAlignment="1">
      <alignment vertical="center"/>
    </xf>
    <xf numFmtId="0" fontId="29" fillId="0" borderId="1" xfId="87" applyFont="1" applyFill="1" applyBorder="1" applyAlignment="1">
      <alignment horizontal="center" vertical="center" wrapText="1"/>
    </xf>
    <xf numFmtId="0" fontId="30" fillId="2" borderId="1" xfId="4" applyFont="1" applyFill="1" applyBorder="1" applyAlignment="1">
      <alignment horizontal="left" vertical="center"/>
    </xf>
    <xf numFmtId="0" fontId="28" fillId="0" borderId="1" xfId="0" applyFont="1" applyBorder="1" applyAlignment="1" applyProtection="1">
      <alignment horizontal="center" wrapText="1"/>
      <protection locked="0"/>
    </xf>
    <xf numFmtId="2" fontId="30" fillId="2" borderId="1" xfId="9" applyNumberFormat="1" applyFont="1" applyFill="1" applyBorder="1" applyAlignment="1">
      <alignment horizontal="right" vertical="center" wrapText="1"/>
    </xf>
    <xf numFmtId="0" fontId="29" fillId="0" borderId="1" xfId="9" applyFont="1" applyBorder="1" applyAlignment="1" applyProtection="1">
      <alignment horizontal="left" vertical="center" wrapText="1"/>
      <protection locked="0"/>
    </xf>
    <xf numFmtId="167" fontId="31" fillId="0" borderId="1" xfId="9" applyNumberFormat="1" applyFont="1" applyBorder="1" applyAlignment="1" applyProtection="1">
      <alignment vertical="center" wrapText="1"/>
      <protection locked="0"/>
    </xf>
    <xf numFmtId="0" fontId="6" fillId="2" borderId="1" xfId="9" applyFont="1" applyFill="1" applyBorder="1" applyAlignment="1" applyProtection="1">
      <alignment vertical="center" wrapText="1"/>
      <protection locked="0"/>
    </xf>
    <xf numFmtId="0" fontId="29" fillId="2" borderId="1" xfId="8" applyFont="1" applyFill="1" applyBorder="1" applyAlignment="1">
      <alignment vertical="center" wrapText="1"/>
    </xf>
    <xf numFmtId="2" fontId="30" fillId="2" borderId="1" xfId="8" applyNumberFormat="1" applyFont="1" applyFill="1" applyBorder="1" applyAlignment="1">
      <alignment vertical="center" wrapText="1"/>
    </xf>
    <xf numFmtId="0" fontId="29" fillId="4" borderId="1" xfId="8" applyFont="1" applyFill="1" applyBorder="1" applyAlignment="1">
      <alignment vertical="center" wrapText="1"/>
    </xf>
    <xf numFmtId="2" fontId="30" fillId="4" borderId="1" xfId="8" applyNumberFormat="1" applyFont="1" applyFill="1" applyBorder="1" applyAlignment="1">
      <alignment vertical="center" wrapText="1"/>
    </xf>
    <xf numFmtId="2" fontId="29" fillId="0" borderId="1" xfId="9" applyNumberFormat="1" applyFont="1" applyBorder="1" applyAlignment="1">
      <alignment vertical="center" wrapText="1"/>
    </xf>
    <xf numFmtId="2" fontId="29" fillId="0" borderId="1" xfId="8" applyNumberFormat="1" applyFont="1" applyBorder="1" applyAlignment="1" applyProtection="1">
      <alignment vertical="center" wrapText="1"/>
      <protection locked="0"/>
    </xf>
    <xf numFmtId="0" fontId="30" fillId="0" borderId="1" xfId="8" applyFont="1" applyBorder="1" applyAlignment="1">
      <alignment horizontal="left" vertical="center" wrapText="1"/>
    </xf>
    <xf numFmtId="0" fontId="30" fillId="0" borderId="1" xfId="8" applyFont="1" applyBorder="1" applyAlignment="1">
      <alignment vertical="center" wrapText="1"/>
    </xf>
    <xf numFmtId="0" fontId="30" fillId="3" borderId="1" xfId="4" applyFont="1" applyFill="1" applyBorder="1" applyAlignment="1">
      <alignment horizontal="center" vertical="center" wrapText="1"/>
    </xf>
    <xf numFmtId="2" fontId="30" fillId="3" borderId="1" xfId="8" applyNumberFormat="1" applyFont="1" applyFill="1" applyBorder="1" applyAlignment="1">
      <alignment vertical="center" wrapText="1"/>
    </xf>
    <xf numFmtId="0" fontId="29" fillId="3" borderId="1" xfId="8" applyFont="1" applyFill="1" applyBorder="1" applyAlignment="1" applyProtection="1">
      <alignment vertical="center" wrapText="1"/>
      <protection locked="0"/>
    </xf>
    <xf numFmtId="2" fontId="29" fillId="0" borderId="1" xfId="8" applyNumberFormat="1" applyFont="1" applyBorder="1" applyAlignment="1">
      <alignment vertical="center" wrapText="1"/>
    </xf>
    <xf numFmtId="2" fontId="29" fillId="4" borderId="1" xfId="8" applyNumberFormat="1" applyFont="1" applyFill="1" applyBorder="1" applyAlignment="1">
      <alignment vertical="center" wrapText="1"/>
    </xf>
    <xf numFmtId="0" fontId="29" fillId="0" borderId="1" xfId="9" applyFont="1" applyBorder="1" applyAlignment="1" applyProtection="1">
      <alignment horizontal="center" vertical="center" wrapText="1"/>
      <protection locked="0"/>
    </xf>
    <xf numFmtId="167" fontId="10" fillId="0" borderId="1" xfId="9" applyNumberFormat="1" applyFont="1" applyBorder="1" applyAlignment="1" applyProtection="1">
      <alignment vertical="center" wrapText="1"/>
      <protection locked="0"/>
    </xf>
    <xf numFmtId="1" fontId="6" fillId="0" borderId="1" xfId="0" applyNumberFormat="1" applyFont="1" applyBorder="1" applyAlignment="1">
      <alignment horizontal="right" vertical="center" wrapText="1"/>
    </xf>
    <xf numFmtId="2" fontId="10" fillId="2" borderId="1" xfId="40" applyNumberFormat="1" applyFont="1" applyFill="1" applyBorder="1" applyAlignment="1">
      <alignment horizontal="right" vertical="center" wrapText="1"/>
    </xf>
    <xf numFmtId="0" fontId="29" fillId="3" borderId="1" xfId="8" applyFont="1" applyFill="1" applyBorder="1" applyAlignment="1" applyProtection="1">
      <alignment horizontal="left" vertical="center" wrapText="1"/>
      <protection locked="0"/>
    </xf>
    <xf numFmtId="0" fontId="6" fillId="0" borderId="0" xfId="0" applyFont="1" applyFill="1" applyAlignment="1">
      <alignment vertical="center" wrapText="1"/>
    </xf>
    <xf numFmtId="2" fontId="6" fillId="0" borderId="1" xfId="0" applyNumberFormat="1" applyFont="1" applyBorder="1" applyAlignment="1" applyProtection="1">
      <alignment horizontal="right" vertical="center"/>
      <protection locked="0"/>
    </xf>
    <xf numFmtId="0" fontId="10" fillId="3" borderId="1" xfId="40" applyFont="1" applyFill="1" applyBorder="1" applyAlignment="1">
      <alignment horizontal="left" vertical="center" wrapText="1"/>
    </xf>
    <xf numFmtId="2" fontId="10" fillId="3" borderId="1" xfId="40" applyNumberFormat="1" applyFont="1" applyFill="1" applyBorder="1" applyAlignment="1">
      <alignment horizontal="right" vertical="center" wrapText="1"/>
    </xf>
    <xf numFmtId="0" fontId="10" fillId="3" borderId="1" xfId="40" applyFont="1" applyFill="1" applyBorder="1" applyAlignment="1" applyProtection="1">
      <alignment horizontal="left" vertical="center" wrapText="1"/>
      <protection locked="0"/>
    </xf>
    <xf numFmtId="2" fontId="29" fillId="2" borderId="1" xfId="38" applyNumberFormat="1" applyFont="1" applyFill="1" applyBorder="1" applyAlignment="1">
      <alignment vertical="center"/>
    </xf>
    <xf numFmtId="2" fontId="10" fillId="2" borderId="1" xfId="8" applyNumberFormat="1" applyFont="1" applyFill="1" applyBorder="1" applyAlignment="1">
      <alignment horizontal="left" vertical="center" wrapText="1"/>
    </xf>
    <xf numFmtId="2" fontId="29" fillId="0" borderId="1" xfId="9" applyNumberFormat="1" applyFont="1" applyBorder="1" applyAlignment="1" applyProtection="1">
      <alignment vertical="center" wrapText="1"/>
      <protection locked="0"/>
    </xf>
    <xf numFmtId="2" fontId="30" fillId="4" borderId="1" xfId="4" applyNumberFormat="1" applyFont="1" applyFill="1" applyBorder="1" applyAlignment="1" applyProtection="1">
      <alignment horizontal="right" vertical="center" wrapText="1"/>
      <protection locked="0"/>
    </xf>
    <xf numFmtId="2" fontId="30" fillId="0" borderId="1" xfId="9" applyNumberFormat="1" applyFont="1" applyBorder="1" applyAlignment="1" applyProtection="1">
      <alignment vertical="center" wrapText="1"/>
      <protection locked="0"/>
    </xf>
    <xf numFmtId="0" fontId="30" fillId="0" borderId="1" xfId="9" applyFont="1" applyBorder="1" applyAlignment="1" applyProtection="1">
      <alignment horizontal="left" vertical="center" wrapText="1"/>
      <protection locked="0"/>
    </xf>
    <xf numFmtId="0" fontId="30" fillId="11" borderId="1" xfId="8" applyFont="1" applyFill="1" applyBorder="1" applyAlignment="1" applyProtection="1">
      <alignment horizontal="left" vertical="center" wrapText="1"/>
      <protection locked="0"/>
    </xf>
    <xf numFmtId="2" fontId="30" fillId="11" borderId="1" xfId="8" applyNumberFormat="1" applyFont="1" applyFill="1" applyBorder="1" applyAlignment="1" applyProtection="1">
      <alignment horizontal="right" vertical="center" wrapText="1"/>
      <protection locked="0"/>
    </xf>
    <xf numFmtId="2" fontId="29" fillId="2" borderId="1" xfId="8" applyNumberFormat="1" applyFont="1" applyFill="1" applyBorder="1" applyAlignment="1">
      <alignment vertical="center" wrapText="1"/>
    </xf>
    <xf numFmtId="2" fontId="29" fillId="2" borderId="1" xfId="8" applyNumberFormat="1" applyFont="1" applyFill="1" applyBorder="1" applyAlignment="1" applyProtection="1">
      <alignment vertical="center" wrapText="1"/>
      <protection locked="0"/>
    </xf>
    <xf numFmtId="167" fontId="28" fillId="0" borderId="1" xfId="9" applyNumberFormat="1" applyFont="1" applyBorder="1" applyAlignment="1" applyProtection="1">
      <alignment vertical="center" wrapText="1"/>
      <protection locked="0"/>
    </xf>
    <xf numFmtId="0" fontId="29" fillId="0" borderId="1" xfId="4" applyFont="1" applyFill="1" applyBorder="1" applyAlignment="1">
      <alignment horizontal="left" vertical="center" wrapText="1"/>
    </xf>
    <xf numFmtId="0" fontId="6" fillId="2" borderId="1" xfId="9" applyFont="1" applyFill="1" applyBorder="1" applyAlignment="1" applyProtection="1">
      <alignment horizontal="left" vertical="center" wrapText="1"/>
      <protection locked="0"/>
    </xf>
    <xf numFmtId="2" fontId="30" fillId="2" borderId="1" xfId="9" applyNumberFormat="1" applyFont="1" applyFill="1" applyBorder="1" applyAlignment="1" applyProtection="1">
      <alignment horizontal="right" vertical="center" wrapText="1"/>
      <protection locked="0"/>
    </xf>
    <xf numFmtId="2" fontId="29" fillId="2" borderId="1" xfId="9" applyNumberFormat="1" applyFont="1" applyFill="1" applyBorder="1" applyAlignment="1" applyProtection="1">
      <alignment horizontal="right" vertical="center" wrapText="1"/>
      <protection locked="0"/>
    </xf>
    <xf numFmtId="2" fontId="29" fillId="2" borderId="1" xfId="9" applyNumberFormat="1" applyFont="1" applyFill="1" applyBorder="1" applyAlignment="1" applyProtection="1">
      <alignment horizontal="left" vertical="center" wrapText="1"/>
      <protection locked="0"/>
    </xf>
    <xf numFmtId="2" fontId="30" fillId="4" borderId="1" xfId="8" applyNumberFormat="1" applyFont="1" applyFill="1" applyBorder="1" applyAlignment="1" applyProtection="1">
      <alignment vertical="center" wrapText="1"/>
      <protection locked="0"/>
    </xf>
    <xf numFmtId="49" fontId="29" fillId="0" borderId="1" xfId="4" applyNumberFormat="1" applyFont="1" applyBorder="1" applyAlignment="1">
      <alignment horizontal="left" vertical="center" wrapText="1"/>
    </xf>
    <xf numFmtId="0" fontId="29" fillId="0" borderId="1" xfId="8" applyFont="1" applyFill="1" applyBorder="1" applyAlignment="1">
      <alignment horizontal="left" vertical="center"/>
    </xf>
    <xf numFmtId="49" fontId="6" fillId="0" borderId="1" xfId="4" applyNumberFormat="1" applyFont="1" applyBorder="1" applyAlignment="1">
      <alignment horizontal="left" vertical="center" wrapText="1"/>
    </xf>
    <xf numFmtId="0" fontId="29" fillId="0" borderId="2" xfId="8" applyFont="1" applyBorder="1" applyAlignment="1">
      <alignment horizontal="center" vertical="center"/>
    </xf>
    <xf numFmtId="0" fontId="30" fillId="0" borderId="1" xfId="9" applyFont="1" applyBorder="1" applyAlignment="1" applyProtection="1">
      <alignment horizontal="center" vertical="center" wrapText="1"/>
      <protection locked="0"/>
    </xf>
    <xf numFmtId="0" fontId="29" fillId="0" borderId="3" xfId="4" applyFont="1" applyBorder="1" applyAlignment="1">
      <alignment vertical="center" wrapText="1"/>
    </xf>
    <xf numFmtId="167" fontId="6" fillId="0" borderId="1" xfId="9" applyNumberFormat="1" applyFont="1" applyBorder="1" applyAlignment="1" applyProtection="1">
      <alignment vertical="center" wrapText="1"/>
      <protection locked="0"/>
    </xf>
    <xf numFmtId="1" fontId="28" fillId="0" borderId="1" xfId="9" applyNumberFormat="1" applyFont="1" applyBorder="1" applyAlignment="1" applyProtection="1">
      <alignment vertical="center" wrapText="1"/>
      <protection locked="0"/>
    </xf>
    <xf numFmtId="0" fontId="29" fillId="0" borderId="1" xfId="9" applyFont="1" applyBorder="1" applyAlignment="1">
      <alignment horizontal="left" vertical="center"/>
    </xf>
    <xf numFmtId="0" fontId="28" fillId="0" borderId="2" xfId="9" applyFont="1" applyBorder="1" applyAlignment="1" applyProtection="1">
      <alignment vertical="center" wrapText="1"/>
      <protection locked="0"/>
    </xf>
    <xf numFmtId="0" fontId="31" fillId="0" borderId="1" xfId="9" applyFont="1" applyBorder="1" applyAlignment="1" applyProtection="1">
      <alignment horizontal="center" vertical="center" wrapText="1"/>
      <protection locked="0"/>
    </xf>
    <xf numFmtId="2" fontId="29" fillId="0" borderId="1" xfId="9" applyNumberFormat="1" applyFont="1" applyBorder="1" applyAlignment="1" applyProtection="1">
      <alignment horizontal="center" vertical="center" wrapText="1"/>
      <protection locked="0"/>
    </xf>
    <xf numFmtId="0" fontId="31" fillId="0" borderId="1" xfId="9" applyFont="1" applyBorder="1" applyAlignment="1" applyProtection="1">
      <alignment horizontal="left" vertical="center" wrapText="1"/>
      <protection locked="0"/>
    </xf>
    <xf numFmtId="0" fontId="28" fillId="0" borderId="0" xfId="38" applyFont="1" applyAlignment="1" applyProtection="1">
      <alignment horizontal="left" vertical="center"/>
      <protection locked="0"/>
    </xf>
    <xf numFmtId="0" fontId="28" fillId="0" borderId="0" xfId="9" applyFont="1" applyAlignment="1" applyProtection="1">
      <alignment horizontal="center" vertical="center" wrapText="1"/>
      <protection locked="0"/>
    </xf>
    <xf numFmtId="43" fontId="29" fillId="0" borderId="1" xfId="1" applyFont="1" applyBorder="1" applyAlignment="1" applyProtection="1">
      <alignment horizontal="center" vertical="center"/>
      <protection locked="0"/>
    </xf>
    <xf numFmtId="0" fontId="30" fillId="0" borderId="1" xfId="4" applyFont="1" applyFill="1" applyBorder="1" applyAlignment="1">
      <alignment horizontal="left" vertical="center" wrapText="1"/>
    </xf>
    <xf numFmtId="2" fontId="29" fillId="4" borderId="1" xfId="4" applyNumberFormat="1" applyFont="1" applyFill="1" applyBorder="1" applyAlignment="1">
      <alignment vertical="center" wrapText="1"/>
    </xf>
    <xf numFmtId="2" fontId="30" fillId="4" borderId="1" xfId="4" applyNumberFormat="1" applyFont="1" applyFill="1" applyBorder="1" applyAlignment="1" applyProtection="1">
      <alignment vertical="center" wrapText="1"/>
      <protection locked="0"/>
    </xf>
    <xf numFmtId="2" fontId="30" fillId="4" borderId="1" xfId="4" applyNumberFormat="1" applyFont="1" applyFill="1" applyBorder="1" applyAlignment="1">
      <alignment vertical="center" wrapText="1"/>
    </xf>
    <xf numFmtId="0" fontId="29" fillId="0" borderId="1" xfId="8" applyFont="1" applyFill="1" applyBorder="1" applyAlignment="1">
      <alignment horizontal="left" vertical="center" wrapText="1"/>
    </xf>
    <xf numFmtId="1" fontId="29" fillId="0" borderId="1" xfId="11" applyNumberFormat="1" applyFont="1" applyBorder="1" applyAlignment="1" applyProtection="1">
      <alignment vertical="center" wrapText="1"/>
      <protection locked="0"/>
    </xf>
    <xf numFmtId="0" fontId="28" fillId="0" borderId="1" xfId="11" applyFont="1" applyBorder="1" applyAlignment="1" applyProtection="1">
      <alignment vertical="center" wrapText="1"/>
      <protection locked="0"/>
    </xf>
    <xf numFmtId="2" fontId="30" fillId="3" borderId="1" xfId="4" applyNumberFormat="1" applyFont="1" applyFill="1" applyBorder="1" applyAlignment="1">
      <alignment vertical="center" wrapText="1"/>
    </xf>
    <xf numFmtId="2" fontId="30" fillId="3" borderId="1" xfId="4" applyNumberFormat="1" applyFont="1" applyFill="1" applyBorder="1" applyAlignment="1" applyProtection="1">
      <alignment vertical="center" wrapText="1"/>
      <protection locked="0"/>
    </xf>
    <xf numFmtId="0" fontId="28" fillId="0" borderId="1" xfId="9" applyFont="1" applyBorder="1" applyAlignment="1" applyProtection="1">
      <alignment horizontal="right" vertical="center" wrapText="1"/>
      <protection locked="0"/>
    </xf>
    <xf numFmtId="0" fontId="29" fillId="0" borderId="1" xfId="58" applyFont="1" applyBorder="1" applyAlignment="1" applyProtection="1">
      <alignment vertical="center" wrapText="1"/>
      <protection locked="0"/>
    </xf>
    <xf numFmtId="2" fontId="29" fillId="0" borderId="1" xfId="58" applyNumberFormat="1" applyFont="1" applyBorder="1" applyAlignment="1" applyProtection="1">
      <alignment vertical="center" wrapText="1"/>
      <protection locked="0"/>
    </xf>
    <xf numFmtId="0" fontId="6" fillId="0" borderId="1" xfId="58" applyFont="1" applyBorder="1" applyAlignment="1" applyProtection="1">
      <alignment horizontal="left" vertical="center" wrapText="1"/>
      <protection locked="0"/>
    </xf>
    <xf numFmtId="2" fontId="30" fillId="3" borderId="1" xfId="4" applyNumberFormat="1" applyFont="1" applyFill="1" applyBorder="1" applyAlignment="1" applyProtection="1">
      <alignment horizontal="left" vertical="center" wrapText="1"/>
      <protection locked="0"/>
    </xf>
    <xf numFmtId="0" fontId="29" fillId="0" borderId="1" xfId="9" applyFont="1" applyBorder="1" applyAlignment="1">
      <alignment horizontal="center" vertical="center"/>
    </xf>
    <xf numFmtId="0" fontId="29" fillId="0" borderId="3" xfId="8" applyFont="1" applyBorder="1" applyAlignment="1">
      <alignment horizontal="center" vertical="center"/>
    </xf>
    <xf numFmtId="0" fontId="29" fillId="3" borderId="1" xfId="4" applyFont="1" applyFill="1" applyBorder="1" applyAlignment="1">
      <alignment horizontal="left" vertical="center" wrapText="1"/>
    </xf>
    <xf numFmtId="0" fontId="29" fillId="3" borderId="1" xfId="8" applyFont="1" applyFill="1" applyBorder="1" applyAlignment="1">
      <alignment horizontal="center" vertical="center"/>
    </xf>
    <xf numFmtId="0" fontId="29" fillId="3" borderId="1" xfId="8" applyFont="1" applyFill="1" applyBorder="1" applyAlignment="1">
      <alignment horizontal="center" vertical="center" wrapText="1"/>
    </xf>
    <xf numFmtId="2" fontId="29" fillId="3" borderId="1" xfId="8" applyNumberFormat="1" applyFont="1" applyFill="1" applyBorder="1" applyAlignment="1">
      <alignment vertical="center" wrapText="1"/>
    </xf>
    <xf numFmtId="2" fontId="30" fillId="3" borderId="1" xfId="8" applyNumberFormat="1" applyFont="1" applyFill="1" applyBorder="1" applyAlignment="1" applyProtection="1">
      <alignment vertical="center" wrapText="1"/>
      <protection locked="0"/>
    </xf>
    <xf numFmtId="0" fontId="30" fillId="4" borderId="1" xfId="4" applyFont="1" applyFill="1" applyBorder="1" applyAlignment="1">
      <alignment horizontal="left" vertical="center" wrapText="1"/>
    </xf>
    <xf numFmtId="0" fontId="30" fillId="4" borderId="1" xfId="4" applyFont="1" applyFill="1" applyBorder="1" applyAlignment="1">
      <alignment horizontal="center" vertical="center" wrapText="1"/>
    </xf>
    <xf numFmtId="0" fontId="29" fillId="12" borderId="1" xfId="9" applyFont="1" applyFill="1" applyBorder="1" applyAlignment="1">
      <alignment horizontal="center" vertical="center"/>
    </xf>
    <xf numFmtId="0" fontId="29" fillId="0" borderId="1" xfId="9" applyFont="1" applyFill="1" applyBorder="1" applyAlignment="1">
      <alignment horizontal="center" vertical="center"/>
    </xf>
    <xf numFmtId="0" fontId="30" fillId="4" borderId="1" xfId="9" applyFont="1" applyFill="1" applyBorder="1" applyAlignment="1">
      <alignment horizontal="left" vertical="center"/>
    </xf>
    <xf numFmtId="0" fontId="29" fillId="12" borderId="1" xfId="9" applyFont="1" applyFill="1" applyBorder="1" applyAlignment="1">
      <alignment horizontal="left" vertical="center" wrapText="1"/>
    </xf>
    <xf numFmtId="0" fontId="28" fillId="0" borderId="1" xfId="0" applyFont="1" applyBorder="1" applyAlignment="1" applyProtection="1">
      <alignment horizontal="right" vertical="center"/>
      <protection locked="0"/>
    </xf>
    <xf numFmtId="1" fontId="28" fillId="0" borderId="1" xfId="4" applyNumberFormat="1" applyFont="1" applyBorder="1" applyAlignment="1" applyProtection="1">
      <alignment horizontal="center" vertical="center" wrapText="1"/>
      <protection locked="0"/>
    </xf>
    <xf numFmtId="0" fontId="29" fillId="0" borderId="1" xfId="38" applyFont="1" applyBorder="1" applyAlignment="1" applyProtection="1">
      <alignment horizontal="center" vertical="center" wrapText="1"/>
      <protection locked="0"/>
    </xf>
    <xf numFmtId="2" fontId="28" fillId="0" borderId="7" xfId="4" applyNumberFormat="1" applyFont="1" applyBorder="1" applyAlignment="1" applyProtection="1">
      <alignment horizontal="left" vertical="center" wrapText="1"/>
      <protection locked="0"/>
    </xf>
    <xf numFmtId="2" fontId="28" fillId="0" borderId="8" xfId="4" applyNumberFormat="1" applyFont="1" applyBorder="1" applyAlignment="1" applyProtection="1">
      <alignment horizontal="left" vertical="center" wrapText="1"/>
      <protection locked="0"/>
    </xf>
    <xf numFmtId="2" fontId="28" fillId="0" borderId="9" xfId="4" applyNumberFormat="1" applyFont="1" applyBorder="1" applyAlignment="1" applyProtection="1">
      <alignment horizontal="left" vertical="center" wrapText="1"/>
      <protection locked="0"/>
    </xf>
    <xf numFmtId="1" fontId="28" fillId="0" borderId="1" xfId="0" applyNumberFormat="1" applyFont="1" applyBorder="1" applyAlignment="1" applyProtection="1">
      <alignment horizontal="center" vertical="center" wrapText="1"/>
      <protection locked="0"/>
    </xf>
    <xf numFmtId="1" fontId="29" fillId="0" borderId="1" xfId="4" applyNumberFormat="1" applyFont="1" applyBorder="1" applyAlignment="1" applyProtection="1">
      <alignment horizontal="center" vertical="center" wrapText="1"/>
      <protection locked="0"/>
    </xf>
    <xf numFmtId="167" fontId="29" fillId="0" borderId="1" xfId="9" applyNumberFormat="1" applyFont="1" applyBorder="1" applyAlignment="1" applyProtection="1">
      <alignment vertical="center" wrapText="1"/>
      <protection locked="0"/>
    </xf>
    <xf numFmtId="2" fontId="30" fillId="4" borderId="1" xfId="4" applyNumberFormat="1" applyFont="1" applyFill="1" applyBorder="1" applyAlignment="1">
      <alignment horizontal="left" vertical="center" wrapText="1"/>
    </xf>
    <xf numFmtId="0" fontId="29" fillId="4" borderId="1" xfId="8" applyFont="1" applyFill="1" applyBorder="1" applyAlignment="1">
      <alignment horizontal="left" vertical="center" wrapText="1"/>
    </xf>
    <xf numFmtId="2" fontId="30" fillId="4" borderId="1" xfId="4" applyNumberFormat="1" applyFont="1" applyFill="1" applyBorder="1" applyAlignment="1" applyProtection="1">
      <alignment horizontal="left" vertical="center" wrapText="1"/>
      <protection locked="0"/>
    </xf>
    <xf numFmtId="2" fontId="10" fillId="4" borderId="1" xfId="4" applyNumberFormat="1" applyFont="1" applyFill="1" applyBorder="1" applyAlignment="1" applyProtection="1">
      <alignment horizontal="left" vertical="center" wrapText="1"/>
      <protection locked="0"/>
    </xf>
    <xf numFmtId="0" fontId="29" fillId="0" borderId="1" xfId="8" applyFont="1" applyFill="1" applyBorder="1" applyAlignment="1">
      <alignment vertical="center" wrapText="1"/>
    </xf>
    <xf numFmtId="2" fontId="29" fillId="0" borderId="1" xfId="4" applyNumberFormat="1" applyFont="1" applyFill="1" applyBorder="1" applyAlignment="1">
      <alignment horizontal="center" vertical="center" wrapText="1"/>
    </xf>
    <xf numFmtId="0" fontId="29" fillId="0" borderId="1" xfId="8" applyFont="1" applyFill="1" applyBorder="1" applyAlignment="1">
      <alignment horizontal="center" vertical="center" wrapText="1"/>
    </xf>
    <xf numFmtId="0" fontId="29" fillId="0" borderId="1" xfId="9" applyFont="1" applyFill="1" applyBorder="1" applyAlignment="1" applyProtection="1">
      <alignment horizontal="left" vertical="center" wrapText="1"/>
      <protection locked="0"/>
    </xf>
    <xf numFmtId="2" fontId="29" fillId="0" borderId="1" xfId="9" applyNumberFormat="1" applyFont="1" applyFill="1" applyBorder="1" applyAlignment="1">
      <alignment horizontal="right" vertical="center" wrapText="1"/>
    </xf>
    <xf numFmtId="0" fontId="6" fillId="0" borderId="1" xfId="9" applyFont="1" applyFill="1" applyBorder="1" applyAlignment="1" applyProtection="1">
      <alignment horizontal="left" vertical="center" wrapText="1"/>
      <protection locked="0"/>
    </xf>
    <xf numFmtId="2" fontId="10" fillId="11" borderId="1" xfId="8" applyNumberFormat="1" applyFont="1" applyFill="1" applyBorder="1" applyAlignment="1" applyProtection="1">
      <alignment horizontal="right" vertical="center" wrapText="1"/>
      <protection locked="0"/>
    </xf>
    <xf numFmtId="2" fontId="30" fillId="0" borderId="1" xfId="4" applyNumberFormat="1" applyFont="1" applyBorder="1" applyAlignment="1" applyProtection="1">
      <alignment horizontal="left" vertical="center" wrapText="1"/>
      <protection locked="0"/>
    </xf>
    <xf numFmtId="2" fontId="10" fillId="0" borderId="1" xfId="4" applyNumberFormat="1" applyFont="1" applyBorder="1" applyAlignment="1" applyProtection="1">
      <alignment horizontal="left" vertical="center" wrapText="1"/>
      <protection locked="0"/>
    </xf>
    <xf numFmtId="0" fontId="30" fillId="0" borderId="1" xfId="8" applyFont="1" applyFill="1" applyBorder="1" applyAlignment="1">
      <alignment horizontal="left" vertical="center" wrapText="1"/>
    </xf>
    <xf numFmtId="0" fontId="30" fillId="0" borderId="1" xfId="8" applyFont="1" applyFill="1" applyBorder="1" applyAlignment="1">
      <alignment vertical="center" wrapText="1"/>
    </xf>
    <xf numFmtId="0" fontId="30" fillId="0" borderId="1" xfId="8" applyFont="1" applyFill="1" applyBorder="1" applyAlignment="1">
      <alignment horizontal="center" vertical="center" wrapText="1"/>
    </xf>
    <xf numFmtId="0" fontId="30" fillId="0" borderId="1" xfId="9" applyFont="1" applyFill="1" applyBorder="1" applyAlignment="1" applyProtection="1">
      <alignment horizontal="left" vertical="center" wrapText="1"/>
      <protection locked="0"/>
    </xf>
    <xf numFmtId="2" fontId="30" fillId="0" borderId="1" xfId="9" applyNumberFormat="1" applyFont="1" applyFill="1" applyBorder="1" applyAlignment="1">
      <alignment horizontal="right" vertical="center" wrapText="1"/>
    </xf>
    <xf numFmtId="0" fontId="10" fillId="11" borderId="1" xfId="8" applyFont="1" applyFill="1" applyBorder="1" applyAlignment="1" applyProtection="1">
      <alignment horizontal="left" vertical="center" wrapText="1"/>
      <protection locked="0"/>
    </xf>
    <xf numFmtId="0" fontId="6" fillId="0" borderId="1" xfId="62" applyFont="1" applyBorder="1" applyAlignment="1" applyProtection="1">
      <alignment horizontal="right" vertical="center"/>
      <protection locked="0"/>
    </xf>
    <xf numFmtId="2" fontId="6" fillId="0" borderId="1" xfId="11" applyNumberFormat="1" applyFont="1" applyBorder="1" applyAlignment="1">
      <alignment horizontal="right" vertical="center" wrapText="1"/>
    </xf>
    <xf numFmtId="0" fontId="6" fillId="0" borderId="1" xfId="62" applyFont="1" applyBorder="1" applyAlignment="1" applyProtection="1">
      <alignment horizontal="right" vertical="center" wrapText="1"/>
      <protection locked="0"/>
    </xf>
    <xf numFmtId="0" fontId="6" fillId="0" borderId="1" xfId="4" applyFont="1" applyBorder="1" applyAlignment="1" applyProtection="1">
      <alignment horizontal="right" vertical="center" wrapText="1"/>
      <protection locked="0"/>
    </xf>
    <xf numFmtId="2" fontId="6" fillId="0" borderId="1" xfId="4" applyNumberFormat="1" applyFont="1" applyBorder="1" applyAlignment="1" applyProtection="1">
      <alignment horizontal="right" vertical="center" wrapText="1"/>
      <protection locked="0"/>
    </xf>
    <xf numFmtId="0" fontId="6" fillId="0" borderId="1" xfId="4" applyFont="1" applyFill="1" applyBorder="1" applyAlignment="1">
      <alignment horizontal="left" vertical="center" wrapText="1"/>
    </xf>
    <xf numFmtId="0" fontId="6" fillId="0" borderId="1" xfId="4" applyFont="1" applyFill="1" applyBorder="1" applyAlignment="1" applyProtection="1">
      <alignment horizontal="left" vertical="center" wrapText="1"/>
      <protection locked="0"/>
    </xf>
    <xf numFmtId="167" fontId="6" fillId="0" borderId="1" xfId="11" applyNumberFormat="1" applyFont="1" applyBorder="1" applyAlignment="1" applyProtection="1">
      <alignment horizontal="right" vertical="center" wrapText="1"/>
      <protection locked="0"/>
    </xf>
    <xf numFmtId="0" fontId="10" fillId="0" borderId="1" xfId="62" applyFont="1" applyBorder="1" applyAlignment="1" applyProtection="1">
      <alignment horizontal="right" vertical="center" wrapText="1"/>
      <protection locked="0"/>
    </xf>
    <xf numFmtId="0" fontId="10" fillId="0" borderId="1" xfId="62" applyFont="1" applyBorder="1" applyAlignment="1" applyProtection="1">
      <alignment horizontal="right" vertical="center"/>
      <protection locked="0"/>
    </xf>
    <xf numFmtId="0" fontId="29" fillId="0" borderId="1" xfId="82" applyFont="1" applyFill="1" applyBorder="1" applyAlignment="1" applyProtection="1">
      <alignment horizontal="left" vertical="center"/>
      <protection locked="0"/>
    </xf>
    <xf numFmtId="165" fontId="8" fillId="0" borderId="1" xfId="4" applyNumberFormat="1" applyFont="1" applyFill="1" applyBorder="1" applyAlignment="1">
      <alignment horizontal="center" vertical="center" wrapText="1"/>
    </xf>
    <xf numFmtId="2" fontId="8" fillId="0" borderId="1" xfId="4"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23" fillId="6" borderId="1" xfId="0" applyNumberFormat="1" applyFont="1" applyFill="1" applyBorder="1" applyAlignment="1">
      <alignment horizontal="center" vertical="center"/>
    </xf>
    <xf numFmtId="0" fontId="11" fillId="0" borderId="1" xfId="0" applyFont="1" applyBorder="1" applyAlignment="1">
      <alignment vertical="center"/>
    </xf>
    <xf numFmtId="0" fontId="0" fillId="0" borderId="1" xfId="0" applyBorder="1" applyAlignment="1">
      <alignment vertical="center"/>
    </xf>
    <xf numFmtId="0" fontId="20" fillId="0" borderId="1" xfId="3" applyFill="1" applyBorder="1" applyAlignment="1">
      <alignment vertical="center"/>
    </xf>
    <xf numFmtId="0" fontId="0" fillId="0" borderId="1" xfId="0" applyBorder="1" applyAlignment="1">
      <alignment vertical="center" wrapText="1"/>
    </xf>
    <xf numFmtId="0" fontId="0" fillId="0" borderId="1" xfId="0" applyBorder="1" applyAlignment="1">
      <alignment horizontal="left" vertical="center" indent="1"/>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2" fontId="10" fillId="7" borderId="1" xfId="8" applyNumberFormat="1" applyFont="1" applyFill="1" applyBorder="1" applyAlignment="1">
      <alignment horizontal="right" vertical="center" wrapText="1"/>
    </xf>
    <xf numFmtId="2" fontId="6" fillId="14" borderId="1" xfId="8" applyNumberFormat="1" applyFont="1" applyFill="1" applyBorder="1" applyAlignment="1">
      <alignment horizontal="right" vertical="center" wrapText="1"/>
    </xf>
    <xf numFmtId="0" fontId="45" fillId="18" borderId="1" xfId="0" applyFont="1" applyFill="1" applyBorder="1" applyAlignment="1">
      <alignment vertical="center"/>
    </xf>
    <xf numFmtId="0" fontId="46" fillId="18" borderId="1" xfId="3" applyFont="1" applyFill="1" applyBorder="1" applyAlignment="1">
      <alignment horizontal="left" vertical="center"/>
    </xf>
    <xf numFmtId="0" fontId="20" fillId="0" borderId="5" xfId="3" applyFill="1" applyBorder="1" applyAlignment="1">
      <alignment vertical="center"/>
    </xf>
    <xf numFmtId="0" fontId="20" fillId="9" borderId="0" xfId="3" applyFill="1"/>
    <xf numFmtId="0" fontId="20" fillId="9" borderId="1" xfId="3" applyFill="1" applyBorder="1"/>
    <xf numFmtId="0" fontId="20" fillId="9" borderId="0" xfId="3" applyFill="1" applyAlignment="1">
      <alignment vertical="center"/>
    </xf>
    <xf numFmtId="0" fontId="20" fillId="9" borderId="1" xfId="3" applyFill="1" applyBorder="1" applyAlignment="1">
      <alignment wrapText="1"/>
    </xf>
    <xf numFmtId="0" fontId="20" fillId="9" borderId="0" xfId="3" applyFill="1" applyAlignment="1">
      <alignment horizontal="center" vertical="center"/>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0" fontId="29" fillId="0" borderId="1" xfId="4" applyFont="1" applyBorder="1" applyAlignment="1">
      <alignment horizontal="left" vertical="center" wrapText="1"/>
    </xf>
    <xf numFmtId="0" fontId="21" fillId="0" borderId="1" xfId="82" applyFont="1" applyBorder="1" applyAlignment="1">
      <alignment vertical="center"/>
    </xf>
    <xf numFmtId="2" fontId="30" fillId="2" borderId="1" xfId="4" applyNumberFormat="1" applyFont="1" applyFill="1" applyBorder="1" applyAlignment="1">
      <alignment vertical="center" wrapText="1"/>
    </xf>
    <xf numFmtId="0" fontId="29" fillId="0" borderId="1" xfId="4" applyFont="1" applyBorder="1" applyAlignment="1">
      <alignment vertical="center" wrapText="1"/>
    </xf>
    <xf numFmtId="0" fontId="29" fillId="0" borderId="1" xfId="0" applyFont="1" applyBorder="1" applyAlignment="1" applyProtection="1">
      <alignment horizontal="left" vertical="center" wrapText="1"/>
      <protection locked="0"/>
    </xf>
    <xf numFmtId="2" fontId="29" fillId="0" borderId="1" xfId="4" applyNumberFormat="1" applyFont="1" applyBorder="1" applyAlignment="1">
      <alignment horizontal="left" vertical="center" wrapText="1"/>
    </xf>
    <xf numFmtId="0" fontId="29" fillId="0" borderId="1" xfId="0" applyFont="1" applyBorder="1" applyAlignment="1">
      <alignment wrapText="1"/>
    </xf>
    <xf numFmtId="0" fontId="29" fillId="0" borderId="1" xfId="4" applyFont="1" applyFill="1" applyBorder="1" applyAlignment="1">
      <alignment vertical="center" wrapText="1"/>
    </xf>
    <xf numFmtId="0" fontId="40" fillId="0" borderId="1" xfId="0" applyFont="1" applyBorder="1" applyAlignment="1">
      <alignment vertical="center" wrapText="1"/>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0" fontId="6" fillId="0" borderId="1" xfId="4" applyFont="1" applyFill="1" applyBorder="1" applyAlignment="1">
      <alignment vertical="center" wrapText="1"/>
    </xf>
    <xf numFmtId="0" fontId="6" fillId="0" borderId="1" xfId="8" applyFont="1" applyFill="1" applyBorder="1" applyAlignment="1">
      <alignment horizontal="center" vertical="center" wrapText="1"/>
    </xf>
    <xf numFmtId="0" fontId="6" fillId="0" borderId="1" xfId="9" applyFont="1" applyFill="1" applyBorder="1" applyAlignment="1" applyProtection="1">
      <alignment vertical="center" wrapText="1"/>
      <protection locked="0"/>
    </xf>
    <xf numFmtId="0" fontId="6" fillId="0" borderId="1" xfId="40" applyFont="1" applyFill="1" applyBorder="1" applyAlignment="1">
      <alignment horizontal="left" vertical="center" wrapText="1"/>
    </xf>
    <xf numFmtId="0" fontId="6" fillId="0" borderId="1" xfId="40" applyFont="1" applyFill="1" applyBorder="1" applyAlignment="1">
      <alignment horizontal="left" vertical="center"/>
    </xf>
    <xf numFmtId="0" fontId="6" fillId="0" borderId="1" xfId="40" applyFont="1" applyFill="1" applyBorder="1" applyAlignment="1">
      <alignment vertical="center" wrapText="1"/>
    </xf>
    <xf numFmtId="2" fontId="6" fillId="0" borderId="1" xfId="40" applyNumberFormat="1" applyFont="1" applyFill="1" applyBorder="1" applyAlignment="1">
      <alignment vertical="center" wrapText="1"/>
    </xf>
    <xf numFmtId="2" fontId="6" fillId="0" borderId="1" xfId="40" applyNumberFormat="1" applyFont="1" applyFill="1" applyBorder="1" applyAlignment="1" applyProtection="1">
      <alignment vertical="center" wrapText="1"/>
      <protection locked="0"/>
    </xf>
    <xf numFmtId="0" fontId="10" fillId="0" borderId="1" xfId="0" applyFont="1" applyBorder="1" applyAlignment="1">
      <alignment vertical="center"/>
    </xf>
    <xf numFmtId="2" fontId="10" fillId="0" borderId="1" xfId="0" applyNumberFormat="1" applyFont="1" applyBorder="1" applyAlignment="1">
      <alignment vertical="center"/>
    </xf>
    <xf numFmtId="0" fontId="10" fillId="0" borderId="0" xfId="0" applyFont="1" applyAlignment="1">
      <alignment vertical="center"/>
    </xf>
    <xf numFmtId="0" fontId="6" fillId="0" borderId="1" xfId="40" applyFont="1" applyBorder="1" applyAlignment="1" applyProtection="1">
      <alignment horizontal="left" vertical="center" wrapText="1"/>
      <protection locked="0"/>
    </xf>
    <xf numFmtId="0" fontId="10" fillId="2" borderId="1" xfId="40" applyFont="1" applyFill="1" applyBorder="1" applyAlignment="1" applyProtection="1">
      <alignment horizontal="left" vertical="center" wrapText="1"/>
      <protection locked="0"/>
    </xf>
    <xf numFmtId="0" fontId="6" fillId="0" borderId="1" xfId="40" applyFont="1" applyFill="1" applyBorder="1" applyAlignment="1" applyProtection="1">
      <alignment horizontal="left" vertical="center" wrapText="1"/>
      <protection locked="0"/>
    </xf>
    <xf numFmtId="0" fontId="20" fillId="0" borderId="1" xfId="3" applyBorder="1" applyAlignment="1">
      <alignment vertical="center"/>
    </xf>
    <xf numFmtId="0" fontId="6" fillId="0" borderId="1" xfId="0" applyFont="1" applyBorder="1" applyAlignment="1">
      <alignment horizontal="center" vertical="center"/>
    </xf>
    <xf numFmtId="2" fontId="10" fillId="0" borderId="1" xfId="4" applyNumberFormat="1" applyFont="1" applyFill="1" applyBorder="1" applyAlignment="1">
      <alignment vertical="center" wrapText="1"/>
    </xf>
    <xf numFmtId="0" fontId="10" fillId="0" borderId="1" xfId="4" applyFont="1" applyFill="1" applyBorder="1" applyAlignment="1">
      <alignment horizontal="left" vertical="center" wrapText="1"/>
    </xf>
    <xf numFmtId="0" fontId="10" fillId="0" borderId="1" xfId="4" applyFont="1" applyFill="1" applyBorder="1" applyAlignment="1">
      <alignment horizontal="center" vertical="center" wrapText="1"/>
    </xf>
    <xf numFmtId="0" fontId="10" fillId="0" borderId="1" xfId="4" applyFont="1" applyFill="1" applyBorder="1" applyAlignment="1" applyProtection="1">
      <alignment horizontal="left" vertical="center" wrapText="1"/>
      <protection locked="0"/>
    </xf>
    <xf numFmtId="2" fontId="10" fillId="0" borderId="1" xfId="4" applyNumberFormat="1" applyFont="1" applyFill="1" applyBorder="1" applyAlignment="1" applyProtection="1">
      <alignment vertical="center" wrapText="1"/>
      <protection locked="0"/>
    </xf>
    <xf numFmtId="0" fontId="29" fillId="0" borderId="1" xfId="0" applyFont="1" applyBorder="1" applyAlignment="1">
      <alignment horizontal="left" wrapText="1"/>
    </xf>
    <xf numFmtId="0" fontId="35" fillId="10" borderId="1" xfId="38" applyFont="1" applyFill="1" applyBorder="1" applyAlignment="1">
      <alignment horizontal="center" vertical="center" wrapText="1"/>
    </xf>
    <xf numFmtId="2" fontId="35" fillId="10" borderId="1" xfId="38" applyNumberFormat="1" applyFont="1" applyFill="1" applyBorder="1" applyAlignment="1">
      <alignment horizontal="center" vertical="center" wrapText="1"/>
    </xf>
    <xf numFmtId="0" fontId="29" fillId="0" borderId="1" xfId="8" applyFont="1" applyFill="1" applyBorder="1" applyAlignment="1">
      <alignment horizontal="center" vertical="center"/>
    </xf>
    <xf numFmtId="0" fontId="29" fillId="13" borderId="1" xfId="4" applyFont="1" applyFill="1" applyBorder="1" applyAlignment="1">
      <alignment horizontal="left" vertical="center" wrapText="1"/>
    </xf>
    <xf numFmtId="0" fontId="37" fillId="9" borderId="1" xfId="3" applyFont="1" applyFill="1" applyBorder="1" applyAlignment="1">
      <alignment vertical="center" wrapText="1"/>
    </xf>
    <xf numFmtId="0" fontId="35" fillId="0" borderId="1" xfId="8" applyFont="1" applyFill="1" applyBorder="1" applyAlignment="1">
      <alignment horizontal="left" vertical="center" wrapText="1"/>
    </xf>
    <xf numFmtId="0" fontId="6" fillId="0" borderId="0" xfId="0" applyFont="1" applyBorder="1" applyAlignment="1">
      <alignment vertical="center" wrapText="1"/>
    </xf>
    <xf numFmtId="0" fontId="35" fillId="7"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35" fillId="20"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2" fontId="30" fillId="15" borderId="1" xfId="38" applyNumberFormat="1" applyFont="1" applyFill="1" applyBorder="1" applyAlignment="1">
      <alignment horizontal="center" vertical="center" wrapText="1"/>
    </xf>
    <xf numFmtId="0" fontId="29" fillId="0" borderId="0" xfId="0" applyFont="1" applyFill="1" applyAlignment="1">
      <alignment vertical="center" wrapText="1"/>
    </xf>
    <xf numFmtId="2" fontId="35" fillId="7" borderId="1" xfId="0" applyNumberFormat="1" applyFont="1" applyFill="1" applyBorder="1" applyAlignment="1">
      <alignment horizontal="right" vertical="center" wrapText="1"/>
    </xf>
    <xf numFmtId="2" fontId="10" fillId="2" borderId="1" xfId="0" applyNumberFormat="1" applyFont="1" applyFill="1" applyBorder="1" applyAlignment="1">
      <alignment horizontal="right" vertical="center" wrapText="1"/>
    </xf>
    <xf numFmtId="2" fontId="10" fillId="4" borderId="1" xfId="0" applyNumberFormat="1" applyFont="1" applyFill="1" applyBorder="1" applyAlignment="1">
      <alignment horizontal="right" vertical="center" wrapText="1"/>
    </xf>
    <xf numFmtId="2" fontId="35" fillId="20" borderId="1" xfId="0" applyNumberFormat="1" applyFont="1" applyFill="1" applyBorder="1" applyAlignment="1">
      <alignment horizontal="right" vertical="center" wrapText="1"/>
    </xf>
    <xf numFmtId="2" fontId="10" fillId="5" borderId="1" xfId="0" applyNumberFormat="1" applyFont="1" applyFill="1" applyBorder="1" applyAlignment="1">
      <alignment horizontal="right" vertical="center" wrapText="1"/>
    </xf>
    <xf numFmtId="2" fontId="6" fillId="4" borderId="1" xfId="0" applyNumberFormat="1" applyFont="1" applyFill="1" applyBorder="1" applyAlignment="1">
      <alignment horizontal="right" vertical="center" wrapText="1"/>
    </xf>
    <xf numFmtId="0" fontId="36" fillId="0" borderId="0" xfId="0" applyFont="1" applyAlignment="1">
      <alignment vertical="center" wrapText="1"/>
    </xf>
    <xf numFmtId="2" fontId="30" fillId="15" borderId="1" xfId="38" applyNumberFormat="1" applyFont="1" applyFill="1" applyBorder="1" applyAlignment="1">
      <alignment horizontal="right" vertical="center" wrapText="1"/>
    </xf>
    <xf numFmtId="0" fontId="10" fillId="21" borderId="1" xfId="0" applyFont="1" applyFill="1" applyBorder="1" applyAlignment="1">
      <alignment horizontal="center" vertical="center" wrapText="1"/>
    </xf>
    <xf numFmtId="0" fontId="47" fillId="19" borderId="0" xfId="0" applyFont="1" applyFill="1" applyBorder="1" applyAlignment="1">
      <alignment horizontal="center" vertical="center" wrapText="1"/>
    </xf>
    <xf numFmtId="0" fontId="47" fillId="19" borderId="10" xfId="0" applyFont="1" applyFill="1" applyBorder="1" applyAlignment="1">
      <alignment horizontal="center" vertical="center" wrapText="1"/>
    </xf>
    <xf numFmtId="0" fontId="34" fillId="19" borderId="1" xfId="8" applyFont="1" applyFill="1" applyBorder="1" applyAlignment="1">
      <alignment vertical="center" wrapText="1"/>
    </xf>
    <xf numFmtId="0" fontId="22" fillId="0" borderId="0" xfId="0" applyFont="1" applyFill="1" applyAlignment="1">
      <alignment vertical="center" wrapText="1"/>
    </xf>
    <xf numFmtId="0" fontId="48" fillId="0" borderId="1" xfId="0" applyFont="1" applyFill="1" applyBorder="1" applyAlignment="1">
      <alignment vertical="center" wrapText="1"/>
    </xf>
    <xf numFmtId="0" fontId="39" fillId="0" borderId="1" xfId="3" applyFont="1" applyFill="1" applyBorder="1"/>
    <xf numFmtId="2" fontId="48" fillId="0" borderId="1" xfId="0" applyNumberFormat="1" applyFont="1" applyFill="1" applyBorder="1" applyAlignment="1">
      <alignment vertical="center" wrapText="1"/>
    </xf>
    <xf numFmtId="0" fontId="34" fillId="19" borderId="1" xfId="8" applyFont="1" applyFill="1" applyBorder="1" applyAlignment="1">
      <alignment vertical="center"/>
    </xf>
    <xf numFmtId="0" fontId="8" fillId="0" borderId="0" xfId="8" applyFont="1" applyFill="1" applyAlignment="1">
      <alignment horizontal="center" vertical="center" wrapText="1"/>
    </xf>
    <xf numFmtId="0" fontId="47" fillId="19" borderId="1" xfId="0" applyFont="1" applyFill="1" applyBorder="1" applyAlignment="1">
      <alignment horizontal="center" vertical="center" wrapText="1"/>
    </xf>
    <xf numFmtId="0" fontId="29" fillId="0" borderId="1" xfId="82" applyFont="1" applyFill="1" applyBorder="1" applyAlignment="1">
      <alignment horizontal="center" vertical="center"/>
    </xf>
    <xf numFmtId="2" fontId="9" fillId="0" borderId="1" xfId="0" applyNumberFormat="1" applyFont="1" applyFill="1" applyBorder="1" applyAlignment="1">
      <alignment vertical="center" wrapText="1"/>
    </xf>
    <xf numFmtId="1" fontId="29" fillId="0" borderId="1" xfId="8" applyNumberFormat="1" applyFont="1" applyBorder="1" applyAlignment="1">
      <alignment horizontal="left" vertical="center"/>
    </xf>
    <xf numFmtId="1" fontId="29" fillId="11" borderId="1" xfId="8" applyNumberFormat="1" applyFont="1" applyFill="1" applyBorder="1" applyAlignment="1" applyProtection="1">
      <alignment horizontal="left" vertical="center"/>
      <protection locked="0"/>
    </xf>
    <xf numFmtId="1" fontId="30" fillId="4" borderId="1" xfId="8" applyNumberFormat="1" applyFont="1" applyFill="1" applyBorder="1" applyAlignment="1" applyProtection="1">
      <alignment horizontal="left" vertical="center" wrapText="1"/>
      <protection locked="0"/>
    </xf>
    <xf numFmtId="1" fontId="29" fillId="2" borderId="1" xfId="8" applyNumberFormat="1" applyFont="1" applyFill="1" applyBorder="1" applyAlignment="1" applyProtection="1">
      <alignment horizontal="left" vertical="center" wrapText="1"/>
      <protection locked="0"/>
    </xf>
    <xf numFmtId="1" fontId="29" fillId="0" borderId="1" xfId="4" applyNumberFormat="1" applyFont="1" applyBorder="1" applyAlignment="1">
      <alignment horizontal="left" vertical="center" wrapText="1"/>
    </xf>
    <xf numFmtId="0" fontId="35" fillId="19" borderId="1" xfId="0" applyFont="1" applyFill="1" applyBorder="1" applyAlignment="1"/>
    <xf numFmtId="2" fontId="10" fillId="0" borderId="5" xfId="8" applyNumberFormat="1" applyFont="1" applyFill="1" applyBorder="1" applyAlignment="1">
      <alignment vertical="center"/>
    </xf>
    <xf numFmtId="0" fontId="10" fillId="0" borderId="2" xfId="8" applyFont="1" applyFill="1" applyBorder="1" applyAlignment="1">
      <alignment vertical="center"/>
    </xf>
    <xf numFmtId="2" fontId="6" fillId="0" borderId="1" xfId="0" applyNumberFormat="1" applyFont="1" applyBorder="1" applyAlignment="1" applyProtection="1">
      <protection locked="0"/>
    </xf>
    <xf numFmtId="2" fontId="30" fillId="2" borderId="1" xfId="38" applyNumberFormat="1" applyFont="1" applyFill="1" applyBorder="1" applyAlignment="1" applyProtection="1">
      <alignment horizontal="right" vertical="center"/>
      <protection locked="0"/>
    </xf>
    <xf numFmtId="2" fontId="10" fillId="4" borderId="1" xfId="38" applyNumberFormat="1" applyFont="1" applyFill="1" applyBorder="1" applyAlignment="1" applyProtection="1">
      <alignment horizontal="right" vertical="center" wrapText="1"/>
      <protection locked="0"/>
    </xf>
    <xf numFmtId="2" fontId="30" fillId="2" borderId="1" xfId="11" applyNumberFormat="1" applyFont="1" applyFill="1" applyBorder="1" applyAlignment="1" applyProtection="1">
      <alignment horizontal="right" vertical="center"/>
      <protection locked="0"/>
    </xf>
    <xf numFmtId="2" fontId="10" fillId="0" borderId="1" xfId="38" applyNumberFormat="1" applyFont="1" applyBorder="1" applyAlignment="1">
      <alignment vertical="center" wrapText="1"/>
    </xf>
    <xf numFmtId="0" fontId="10" fillId="0" borderId="1" xfId="38" applyFont="1" applyBorder="1" applyAlignment="1">
      <alignment vertical="center" wrapText="1"/>
    </xf>
    <xf numFmtId="0" fontId="10" fillId="0" borderId="1" xfId="38" applyFont="1" applyBorder="1" applyAlignment="1" applyProtection="1">
      <alignment horizontal="left" vertical="center" wrapText="1"/>
      <protection locked="0"/>
    </xf>
    <xf numFmtId="2" fontId="10" fillId="3" borderId="1" xfId="40" applyNumberFormat="1" applyFont="1" applyFill="1" applyBorder="1" applyAlignment="1">
      <alignment horizontal="left" vertical="center" wrapText="1"/>
    </xf>
    <xf numFmtId="0" fontId="20" fillId="22" borderId="1" xfId="3" applyFill="1" applyBorder="1" applyAlignment="1"/>
    <xf numFmtId="0" fontId="40" fillId="0" borderId="0" xfId="0" applyFont="1" applyAlignment="1">
      <alignment wrapText="1"/>
    </xf>
    <xf numFmtId="0" fontId="40" fillId="0" borderId="0" xfId="0" applyFont="1" applyAlignment="1">
      <alignment vertical="center" wrapText="1"/>
    </xf>
    <xf numFmtId="1" fontId="8" fillId="0" borderId="1" xfId="0" applyNumberFormat="1" applyFont="1" applyBorder="1" applyAlignment="1">
      <alignment horizontal="left" vertical="center" wrapText="1"/>
    </xf>
    <xf numFmtId="1" fontId="6" fillId="0" borderId="1" xfId="38" applyNumberFormat="1" applyFont="1" applyBorder="1" applyAlignment="1">
      <alignment horizontal="left" vertical="center" wrapText="1"/>
    </xf>
    <xf numFmtId="0" fontId="37" fillId="16" borderId="1" xfId="3" applyFont="1" applyFill="1" applyBorder="1" applyAlignment="1">
      <alignment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pplyProtection="1">
      <alignment horizontal="left" vertical="center" wrapText="1"/>
      <protection locked="0"/>
    </xf>
    <xf numFmtId="2" fontId="7" fillId="2" borderId="1" xfId="0" applyNumberFormat="1" applyFont="1" applyFill="1" applyBorder="1" applyAlignment="1" applyProtection="1">
      <alignment vertical="center"/>
      <protection locked="0"/>
    </xf>
    <xf numFmtId="2" fontId="7" fillId="2" borderId="1" xfId="0" applyNumberFormat="1" applyFont="1" applyFill="1" applyBorder="1" applyAlignment="1">
      <alignmen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vertical="center" wrapText="1"/>
    </xf>
    <xf numFmtId="2" fontId="7" fillId="4" borderId="1" xfId="0" applyNumberFormat="1" applyFont="1" applyFill="1" applyBorder="1" applyAlignment="1">
      <alignment horizontal="right"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right" vertical="center"/>
    </xf>
    <xf numFmtId="2" fontId="7" fillId="4" borderId="1" xfId="0" applyNumberFormat="1" applyFont="1" applyFill="1" applyBorder="1" applyAlignment="1">
      <alignment horizontal="right" vertical="center"/>
    </xf>
    <xf numFmtId="0" fontId="7" fillId="4" borderId="1" xfId="0" applyFont="1" applyFill="1" applyBorder="1" applyAlignment="1" applyProtection="1">
      <alignment horizontal="left" vertical="center" wrapText="1"/>
      <protection locked="0"/>
    </xf>
    <xf numFmtId="2" fontId="7" fillId="4" borderId="1" xfId="0" applyNumberFormat="1" applyFont="1" applyFill="1" applyBorder="1" applyAlignment="1" applyProtection="1">
      <alignment vertical="center"/>
      <protection locked="0"/>
    </xf>
    <xf numFmtId="0" fontId="29" fillId="0" borderId="0" xfId="0" applyFont="1" applyAlignment="1">
      <alignment wrapText="1"/>
    </xf>
    <xf numFmtId="0" fontId="29" fillId="0" borderId="3" xfId="8" applyFont="1" applyBorder="1" applyAlignment="1">
      <alignment horizontal="left" vertical="center" wrapText="1"/>
    </xf>
    <xf numFmtId="0" fontId="6" fillId="16" borderId="1" xfId="0" applyFont="1" applyFill="1" applyBorder="1" applyAlignment="1">
      <alignment horizontal="left" vertical="center"/>
    </xf>
    <xf numFmtId="0" fontId="10" fillId="24" borderId="1" xfId="0" applyFont="1" applyFill="1" applyBorder="1" applyAlignment="1">
      <alignment horizontal="left" vertical="center"/>
    </xf>
    <xf numFmtId="0" fontId="10" fillId="24" borderId="1" xfId="0" applyFont="1" applyFill="1" applyBorder="1" applyAlignment="1">
      <alignment vertical="center"/>
    </xf>
    <xf numFmtId="2" fontId="10" fillId="24" borderId="1" xfId="0" applyNumberFormat="1" applyFont="1" applyFill="1" applyBorder="1" applyAlignment="1">
      <alignment vertical="center"/>
    </xf>
    <xf numFmtId="0" fontId="10" fillId="24" borderId="1" xfId="0" applyFont="1" applyFill="1" applyBorder="1" applyAlignment="1" applyProtection="1">
      <alignment horizontal="left" vertical="center"/>
      <protection locked="0"/>
    </xf>
    <xf numFmtId="0" fontId="35" fillId="7" borderId="0" xfId="0" applyFont="1" applyFill="1" applyAlignment="1">
      <alignment horizontal="left" vertical="center"/>
    </xf>
    <xf numFmtId="0" fontId="36" fillId="7" borderId="0" xfId="0" applyFont="1" applyFill="1" applyAlignment="1">
      <alignment vertical="center"/>
    </xf>
    <xf numFmtId="0" fontId="6" fillId="0" borderId="1" xfId="38" applyFont="1" applyFill="1" applyBorder="1" applyAlignment="1">
      <alignment horizontal="right" vertical="center" wrapText="1"/>
    </xf>
    <xf numFmtId="0" fontId="10" fillId="0" borderId="1" xfId="40" applyFont="1" applyFill="1" applyBorder="1" applyAlignment="1">
      <alignment horizontal="left" vertical="center" wrapText="1"/>
    </xf>
    <xf numFmtId="2" fontId="6" fillId="0" borderId="1" xfId="40" applyNumberFormat="1" applyFont="1" applyFill="1" applyBorder="1" applyAlignment="1">
      <alignment horizontal="right" vertical="center" wrapText="1"/>
    </xf>
    <xf numFmtId="0" fontId="29" fillId="13" borderId="1" xfId="87" applyFont="1" applyFill="1" applyBorder="1" applyAlignment="1">
      <alignment vertical="center"/>
    </xf>
    <xf numFmtId="0" fontId="29" fillId="13" borderId="1" xfId="4" applyFont="1" applyFill="1" applyBorder="1" applyAlignment="1">
      <alignment vertical="center" wrapText="1"/>
    </xf>
    <xf numFmtId="0" fontId="29" fillId="13" borderId="1" xfId="87" applyFont="1" applyFill="1" applyBorder="1" applyAlignment="1">
      <alignment horizontal="center" vertical="center"/>
    </xf>
    <xf numFmtId="0" fontId="29" fillId="13" borderId="1" xfId="87"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left" vertical="center" wrapText="1"/>
    </xf>
    <xf numFmtId="2" fontId="6" fillId="3" borderId="1" xfId="0" applyNumberFormat="1" applyFont="1" applyFill="1" applyBorder="1" applyAlignment="1">
      <alignment vertical="center" wrapText="1"/>
    </xf>
    <xf numFmtId="0" fontId="6" fillId="3" borderId="1" xfId="0" applyFont="1" applyFill="1" applyBorder="1" applyAlignment="1" applyProtection="1">
      <alignment horizontal="left" vertical="center" wrapText="1"/>
      <protection locked="0"/>
    </xf>
    <xf numFmtId="2" fontId="6" fillId="3" borderId="1" xfId="0" applyNumberFormat="1" applyFont="1" applyFill="1" applyBorder="1" applyAlignment="1" applyProtection="1">
      <alignment vertical="center" wrapText="1"/>
      <protection locked="0"/>
    </xf>
    <xf numFmtId="0" fontId="29" fillId="13" borderId="1" xfId="4" applyFont="1" applyFill="1" applyBorder="1" applyAlignment="1">
      <alignment horizontal="center" vertical="center" wrapText="1"/>
    </xf>
    <xf numFmtId="0" fontId="29" fillId="27" borderId="1" xfId="8" applyFont="1" applyFill="1" applyBorder="1" applyAlignment="1" applyProtection="1">
      <alignment vertical="center" wrapText="1"/>
      <protection locked="0"/>
    </xf>
    <xf numFmtId="0" fontId="30" fillId="0" borderId="1" xfId="38" applyFont="1" applyFill="1" applyBorder="1" applyAlignment="1">
      <alignment horizontal="left" vertical="center" wrapText="1"/>
    </xf>
    <xf numFmtId="0" fontId="30" fillId="0" borderId="1" xfId="38" applyFont="1" applyFill="1" applyBorder="1" applyAlignment="1">
      <alignment horizontal="right" vertical="center" wrapText="1"/>
    </xf>
    <xf numFmtId="0" fontId="18" fillId="0" borderId="0" xfId="0" applyFont="1" applyAlignment="1">
      <alignment vertical="center"/>
    </xf>
    <xf numFmtId="0" fontId="35" fillId="0" borderId="0" xfId="40" applyFont="1" applyFill="1" applyBorder="1" applyAlignment="1">
      <alignment horizontal="left" vertical="center" wrapText="1"/>
    </xf>
    <xf numFmtId="2" fontId="10" fillId="0" borderId="1" xfId="4" applyNumberFormat="1" applyFont="1" applyFill="1" applyBorder="1" applyAlignment="1">
      <alignment horizontal="right" vertical="center" wrapText="1"/>
    </xf>
    <xf numFmtId="0" fontId="6" fillId="0" borderId="1" xfId="40" applyFont="1" applyFill="1" applyBorder="1" applyAlignment="1">
      <alignment horizontal="right" vertical="center" wrapText="1"/>
    </xf>
    <xf numFmtId="1" fontId="10" fillId="4" borderId="1" xfId="8" applyNumberFormat="1" applyFont="1" applyFill="1" applyBorder="1" applyAlignment="1" applyProtection="1">
      <alignment horizontal="left" vertical="center" wrapText="1"/>
      <protection locked="0"/>
    </xf>
    <xf numFmtId="0" fontId="29" fillId="0" borderId="1" xfId="87" applyFont="1" applyFill="1" applyBorder="1" applyAlignment="1">
      <alignment vertical="center"/>
    </xf>
    <xf numFmtId="0" fontId="29" fillId="0" borderId="1" xfId="0" applyFont="1" applyFill="1" applyBorder="1" applyAlignment="1">
      <alignment vertical="top" wrapText="1"/>
    </xf>
    <xf numFmtId="0" fontId="29" fillId="0" borderId="1" xfId="87" applyFont="1" applyFill="1" applyBorder="1" applyAlignment="1">
      <alignment horizontal="center" vertical="center"/>
    </xf>
    <xf numFmtId="0" fontId="21" fillId="0" borderId="0" xfId="87" applyFont="1" applyFill="1" applyAlignment="1">
      <alignment vertical="center"/>
    </xf>
    <xf numFmtId="0" fontId="6" fillId="32" borderId="1" xfId="0" applyFont="1" applyFill="1" applyBorder="1" applyAlignment="1">
      <alignment horizontal="left" vertical="center" wrapText="1"/>
    </xf>
    <xf numFmtId="0" fontId="6" fillId="0" borderId="1" xfId="0" applyFont="1" applyBorder="1" applyAlignment="1">
      <alignment horizontal="right"/>
    </xf>
    <xf numFmtId="2" fontId="6" fillId="0" borderId="1" xfId="0" applyNumberFormat="1" applyFont="1" applyBorder="1" applyAlignment="1">
      <alignment horizontal="right"/>
    </xf>
    <xf numFmtId="0" fontId="35" fillId="0" borderId="1" xfId="38" applyFont="1" applyFill="1" applyBorder="1" applyAlignment="1">
      <alignment horizontal="left" vertical="center" wrapText="1"/>
    </xf>
    <xf numFmtId="2" fontId="35" fillId="0" borderId="1" xfId="38" applyNumberFormat="1" applyFont="1" applyFill="1" applyBorder="1" applyAlignment="1">
      <alignment horizontal="right" vertical="center" wrapText="1"/>
    </xf>
    <xf numFmtId="0" fontId="35" fillId="0" borderId="1" xfId="38" applyFont="1" applyFill="1" applyBorder="1" applyAlignment="1" applyProtection="1">
      <alignment horizontal="left" vertical="center" wrapText="1"/>
      <protection locked="0"/>
    </xf>
    <xf numFmtId="0" fontId="10" fillId="0" borderId="1" xfId="38" applyFont="1" applyFill="1" applyBorder="1" applyAlignment="1">
      <alignment horizontal="left" vertical="center" wrapText="1"/>
    </xf>
    <xf numFmtId="0" fontId="35" fillId="0" borderId="1" xfId="38" applyFont="1" applyFill="1" applyBorder="1" applyAlignment="1">
      <alignment vertical="center" wrapText="1"/>
    </xf>
    <xf numFmtId="0" fontId="35" fillId="0" borderId="1" xfId="38" applyFont="1" applyFill="1" applyBorder="1" applyAlignment="1">
      <alignment horizontal="right" vertical="center" wrapText="1"/>
    </xf>
    <xf numFmtId="0" fontId="6" fillId="0" borderId="1" xfId="38" applyFont="1" applyFill="1" applyBorder="1" applyAlignment="1">
      <alignment horizontal="left" vertical="center" wrapText="1"/>
    </xf>
    <xf numFmtId="0" fontId="6" fillId="0" borderId="1" xfId="38" applyFont="1" applyBorder="1" applyAlignment="1">
      <alignment horizontal="right" vertical="center" wrapText="1"/>
    </xf>
    <xf numFmtId="2" fontId="6" fillId="0" borderId="1" xfId="38" applyNumberFormat="1" applyFont="1" applyBorder="1" applyAlignment="1">
      <alignment horizontal="right" vertical="center" wrapText="1"/>
    </xf>
    <xf numFmtId="2" fontId="35" fillId="7" borderId="1" xfId="38" applyNumberFormat="1" applyFont="1" applyFill="1" applyBorder="1" applyAlignment="1">
      <alignment vertical="center" wrapText="1"/>
    </xf>
    <xf numFmtId="2" fontId="10" fillId="4" borderId="1" xfId="38" applyNumberFormat="1" applyFont="1" applyFill="1" applyBorder="1" applyAlignment="1">
      <alignment vertical="center" wrapText="1"/>
    </xf>
    <xf numFmtId="0" fontId="35" fillId="7" borderId="5" xfId="8" applyFont="1" applyFill="1" applyBorder="1" applyAlignment="1">
      <alignment horizontal="left" vertical="center" wrapText="1"/>
    </xf>
    <xf numFmtId="0" fontId="30" fillId="2" borderId="5" xfId="4" applyFont="1" applyFill="1" applyBorder="1" applyAlignment="1">
      <alignment vertical="center" wrapText="1"/>
    </xf>
    <xf numFmtId="0" fontId="36" fillId="7" borderId="1" xfId="0" applyFont="1" applyFill="1" applyBorder="1" applyAlignment="1">
      <alignment vertical="center"/>
    </xf>
    <xf numFmtId="0" fontId="36" fillId="7" borderId="1" xfId="0" applyFont="1" applyFill="1" applyBorder="1" applyAlignment="1">
      <alignment horizontal="left" vertical="center"/>
    </xf>
    <xf numFmtId="0" fontId="6" fillId="2" borderId="1" xfId="0" applyFont="1" applyFill="1" applyBorder="1" applyAlignment="1">
      <alignment vertical="center"/>
    </xf>
    <xf numFmtId="0" fontId="6" fillId="2" borderId="1" xfId="0" applyFont="1" applyFill="1" applyBorder="1" applyAlignment="1">
      <alignment horizontal="left" vertical="center"/>
    </xf>
    <xf numFmtId="0" fontId="29" fillId="33" borderId="1" xfId="8" applyFont="1" applyFill="1" applyBorder="1" applyAlignment="1">
      <alignment horizontal="left" vertical="center" wrapText="1"/>
    </xf>
    <xf numFmtId="0" fontId="29" fillId="33" borderId="1" xfId="4" applyFont="1" applyFill="1" applyBorder="1" applyAlignment="1">
      <alignment vertical="center" wrapText="1"/>
    </xf>
    <xf numFmtId="0" fontId="29" fillId="33" borderId="1" xfId="8" applyFont="1" applyFill="1" applyBorder="1" applyAlignment="1">
      <alignment horizontal="center" vertical="center"/>
    </xf>
    <xf numFmtId="0" fontId="29" fillId="33" borderId="1" xfId="4" applyFont="1" applyFill="1" applyBorder="1" applyAlignment="1">
      <alignment horizontal="center" vertical="center" wrapText="1"/>
    </xf>
    <xf numFmtId="0" fontId="29" fillId="33" borderId="1" xfId="4" applyFont="1" applyFill="1" applyBorder="1" applyAlignment="1" applyProtection="1">
      <alignment vertical="center" wrapText="1"/>
      <protection locked="0"/>
    </xf>
    <xf numFmtId="167" fontId="29" fillId="33" borderId="1" xfId="8" applyNumberFormat="1" applyFont="1" applyFill="1" applyBorder="1" applyAlignment="1" applyProtection="1">
      <alignment horizontal="right" vertical="center" wrapText="1"/>
      <protection locked="0"/>
    </xf>
    <xf numFmtId="0" fontId="30" fillId="0" borderId="1" xfId="9" applyFont="1" applyFill="1" applyBorder="1" applyAlignment="1" applyProtection="1">
      <alignment vertical="center" wrapText="1"/>
      <protection locked="0"/>
    </xf>
    <xf numFmtId="0" fontId="30" fillId="0" borderId="1" xfId="8" applyFont="1" applyFill="1" applyBorder="1" applyAlignment="1" applyProtection="1">
      <alignment horizontal="left" vertical="center" wrapText="1"/>
      <protection locked="0"/>
    </xf>
    <xf numFmtId="2" fontId="30" fillId="0" borderId="1" xfId="8" applyNumberFormat="1" applyFont="1" applyFill="1" applyBorder="1" applyAlignment="1" applyProtection="1">
      <alignment horizontal="right" vertical="center" wrapText="1"/>
      <protection locked="0"/>
    </xf>
    <xf numFmtId="0" fontId="22" fillId="0" borderId="0" xfId="8" applyFont="1" applyFill="1" applyAlignment="1">
      <alignment vertical="center"/>
    </xf>
    <xf numFmtId="0" fontId="6" fillId="27" borderId="1" xfId="0" applyFont="1" applyFill="1" applyBorder="1" applyAlignment="1">
      <alignment horizontal="left" vertical="center" wrapText="1"/>
    </xf>
    <xf numFmtId="0" fontId="30" fillId="32" borderId="1" xfId="38" applyFont="1" applyFill="1" applyBorder="1" applyAlignment="1">
      <alignment horizontal="left" vertical="center" wrapText="1"/>
    </xf>
    <xf numFmtId="0" fontId="29" fillId="32" borderId="1" xfId="38" applyFont="1" applyFill="1" applyBorder="1" applyAlignment="1">
      <alignment horizontal="left" vertical="center" wrapText="1"/>
    </xf>
    <xf numFmtId="0" fontId="29" fillId="32" borderId="1" xfId="5" applyFont="1" applyFill="1" applyBorder="1" applyAlignment="1">
      <alignment vertical="center" wrapText="1"/>
    </xf>
    <xf numFmtId="0" fontId="10" fillId="32" borderId="1" xfId="0" applyFont="1" applyFill="1" applyBorder="1" applyAlignment="1">
      <alignment horizontal="left" vertical="center" wrapText="1"/>
    </xf>
    <xf numFmtId="0" fontId="30" fillId="32" borderId="1" xfId="50" applyFont="1" applyFill="1" applyBorder="1" applyAlignment="1">
      <alignment vertical="center" wrapText="1"/>
    </xf>
    <xf numFmtId="0" fontId="10" fillId="32" borderId="1" xfId="4" applyFont="1" applyFill="1" applyBorder="1" applyAlignment="1">
      <alignment vertical="center" wrapText="1"/>
    </xf>
    <xf numFmtId="0" fontId="10" fillId="0" borderId="1" xfId="0" applyFont="1" applyFill="1" applyBorder="1" applyAlignment="1">
      <alignment horizontal="left" vertical="center" wrapText="1"/>
    </xf>
    <xf numFmtId="0" fontId="10" fillId="35" borderId="1" xfId="0" applyFont="1" applyFill="1" applyBorder="1" applyAlignment="1">
      <alignment horizontal="left" vertical="center" wrapText="1"/>
    </xf>
    <xf numFmtId="0" fontId="10" fillId="35" borderId="1" xfId="4" applyFont="1" applyFill="1" applyBorder="1" applyAlignment="1">
      <alignment vertical="center" wrapText="1"/>
    </xf>
    <xf numFmtId="0" fontId="10" fillId="35" borderId="1" xfId="0" applyFont="1" applyFill="1" applyBorder="1" applyAlignment="1" applyProtection="1">
      <alignment horizontal="left" vertical="center" wrapText="1"/>
      <protection locked="0"/>
    </xf>
    <xf numFmtId="2" fontId="10" fillId="35" borderId="1" xfId="8" applyNumberFormat="1" applyFont="1" applyFill="1" applyBorder="1" applyAlignment="1">
      <alignment horizontal="right" vertical="center" wrapText="1"/>
    </xf>
    <xf numFmtId="0" fontId="10" fillId="35" borderId="1" xfId="8" applyFont="1" applyFill="1" applyBorder="1" applyAlignment="1" applyProtection="1">
      <alignment vertical="center" wrapText="1"/>
      <protection locked="0"/>
    </xf>
    <xf numFmtId="0" fontId="29" fillId="0" borderId="0" xfId="38" applyFont="1" applyFill="1" applyBorder="1" applyAlignment="1">
      <alignment horizontal="left" vertical="center" wrapText="1"/>
    </xf>
    <xf numFmtId="0" fontId="10"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40" fillId="0" borderId="0" xfId="0" applyFont="1" applyFill="1" applyBorder="1" applyAlignment="1" applyProtection="1">
      <alignment vertical="center" wrapText="1"/>
      <protection locked="0"/>
    </xf>
    <xf numFmtId="0" fontId="10" fillId="0" borderId="0" xfId="8" applyFont="1" applyFill="1" applyBorder="1" applyAlignment="1">
      <alignment horizontal="left" vertical="center" wrapText="1"/>
    </xf>
    <xf numFmtId="0" fontId="6" fillId="0" borderId="0" xfId="8" applyFont="1" applyFill="1" applyBorder="1" applyAlignment="1">
      <alignment horizontal="left" vertical="center" wrapText="1"/>
    </xf>
    <xf numFmtId="0" fontId="35" fillId="0" borderId="0" xfId="38" applyFont="1" applyFill="1" applyBorder="1" applyAlignment="1">
      <alignment horizontal="left" vertical="center" wrapText="1"/>
    </xf>
    <xf numFmtId="0" fontId="30" fillId="0" borderId="0" xfId="38" applyFont="1" applyFill="1" applyBorder="1" applyAlignment="1">
      <alignment horizontal="left" vertical="center" wrapText="1"/>
    </xf>
    <xf numFmtId="0" fontId="40" fillId="0" borderId="0" xfId="0" applyFont="1" applyFill="1" applyBorder="1" applyAlignment="1">
      <alignment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vertical="center" wrapText="1"/>
    </xf>
    <xf numFmtId="0" fontId="0" fillId="0" borderId="0" xfId="0" applyFill="1" applyBorder="1" applyAlignment="1">
      <alignment vertical="center" wrapText="1"/>
    </xf>
    <xf numFmtId="0" fontId="6" fillId="0" borderId="0" xfId="4" applyFont="1" applyFill="1" applyBorder="1" applyAlignment="1">
      <alignment vertical="center" wrapText="1"/>
    </xf>
    <xf numFmtId="0" fontId="30" fillId="0" borderId="0" xfId="38" applyFont="1" applyFill="1" applyBorder="1" applyAlignment="1" applyProtection="1">
      <alignment horizontal="left" vertical="center" wrapText="1"/>
      <protection locked="0"/>
    </xf>
    <xf numFmtId="0" fontId="10" fillId="0" borderId="0" xfId="4" applyFont="1" applyFill="1" applyBorder="1" applyAlignment="1">
      <alignment vertical="center" wrapText="1"/>
    </xf>
    <xf numFmtId="0" fontId="6" fillId="0" borderId="0" xfId="0" applyFont="1" applyFill="1" applyBorder="1" applyAlignment="1" applyProtection="1">
      <alignment horizontal="left" vertical="center" wrapText="1"/>
      <protection locked="0"/>
    </xf>
    <xf numFmtId="0" fontId="10" fillId="0" borderId="0" xfId="8" applyFont="1" applyFill="1" applyBorder="1" applyAlignment="1">
      <alignment vertical="center" wrapText="1"/>
    </xf>
    <xf numFmtId="0" fontId="6" fillId="0" borderId="0" xfId="0"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8" applyFont="1" applyFill="1" applyBorder="1" applyAlignment="1">
      <alignment vertical="center" wrapText="1"/>
    </xf>
    <xf numFmtId="2" fontId="6" fillId="0" borderId="0" xfId="8" applyNumberFormat="1" applyFont="1" applyFill="1" applyBorder="1" applyAlignment="1">
      <alignment vertical="center" wrapText="1"/>
    </xf>
    <xf numFmtId="0" fontId="30" fillId="0" borderId="0" xfId="48" applyFont="1" applyFill="1" applyBorder="1" applyAlignment="1">
      <alignment horizontal="left" vertical="center" wrapText="1"/>
    </xf>
    <xf numFmtId="0" fontId="30" fillId="0" borderId="0" xfId="50" applyFont="1" applyFill="1" applyBorder="1" applyAlignment="1">
      <alignment vertical="center" wrapText="1"/>
    </xf>
    <xf numFmtId="0" fontId="29" fillId="0" borderId="0" xfId="5" applyFont="1" applyFill="1" applyBorder="1" applyAlignment="1">
      <alignment vertical="center" wrapText="1"/>
    </xf>
    <xf numFmtId="0" fontId="6" fillId="0" borderId="0" xfId="0" applyFont="1" applyFill="1" applyBorder="1" applyAlignment="1" applyProtection="1">
      <alignment vertical="center" wrapText="1"/>
      <protection locked="0"/>
    </xf>
    <xf numFmtId="0" fontId="29" fillId="0" borderId="0" xfId="4" applyFont="1" applyFill="1" applyBorder="1" applyAlignment="1">
      <alignment vertical="center" wrapText="1"/>
    </xf>
    <xf numFmtId="2" fontId="10" fillId="0" borderId="1" xfId="38" applyNumberFormat="1" applyFont="1" applyFill="1" applyBorder="1" applyAlignment="1">
      <alignment horizontal="right" vertical="center" wrapText="1"/>
    </xf>
    <xf numFmtId="2" fontId="6" fillId="0" borderId="1" xfId="38" applyNumberFormat="1" applyFont="1" applyFill="1" applyBorder="1" applyAlignment="1">
      <alignment horizontal="right" vertical="center" wrapText="1"/>
    </xf>
    <xf numFmtId="2" fontId="6" fillId="17" borderId="1" xfId="38"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2" fontId="10" fillId="2" borderId="1" xfId="38" applyNumberFormat="1" applyFont="1" applyFill="1" applyBorder="1" applyAlignment="1">
      <alignment horizontal="right" vertical="center" wrapText="1"/>
    </xf>
    <xf numFmtId="2" fontId="10" fillId="35" borderId="1" xfId="4" applyNumberFormat="1" applyFont="1" applyFill="1" applyBorder="1" applyAlignment="1">
      <alignment vertical="center" wrapText="1"/>
    </xf>
    <xf numFmtId="0" fontId="11" fillId="0" borderId="0" xfId="0" applyFont="1" applyFill="1" applyAlignment="1">
      <alignment vertical="center" wrapText="1"/>
    </xf>
    <xf numFmtId="2" fontId="6" fillId="0" borderId="1" xfId="40" applyNumberFormat="1" applyFont="1" applyFill="1" applyBorder="1" applyAlignment="1">
      <alignment horizontal="left" vertical="center" wrapText="1"/>
    </xf>
    <xf numFmtId="0" fontId="50" fillId="0" borderId="1" xfId="0" applyFont="1" applyFill="1" applyBorder="1" applyAlignment="1">
      <alignment vertical="center" wrapText="1"/>
    </xf>
    <xf numFmtId="2" fontId="8" fillId="0" borderId="0" xfId="0" applyNumberFormat="1" applyFont="1" applyFill="1" applyAlignment="1">
      <alignment vertical="center" wrapText="1"/>
    </xf>
    <xf numFmtId="2" fontId="50" fillId="0" borderId="1" xfId="0" applyNumberFormat="1" applyFont="1" applyFill="1" applyBorder="1" applyAlignment="1">
      <alignment vertical="center" wrapText="1"/>
    </xf>
    <xf numFmtId="2" fontId="8" fillId="0" borderId="0" xfId="8" applyNumberFormat="1" applyFont="1" applyFill="1" applyAlignment="1">
      <alignment vertical="center" wrapText="1"/>
    </xf>
    <xf numFmtId="2" fontId="9" fillId="0" borderId="1" xfId="8" applyNumberFormat="1" applyFont="1" applyFill="1" applyBorder="1" applyAlignment="1">
      <alignment horizontal="left" vertical="center"/>
    </xf>
    <xf numFmtId="0" fontId="9" fillId="0" borderId="1" xfId="8" applyFont="1" applyFill="1" applyBorder="1" applyAlignment="1">
      <alignment horizontal="left" vertical="center"/>
    </xf>
    <xf numFmtId="2" fontId="9" fillId="0" borderId="1" xfId="87" applyNumberFormat="1" applyFont="1" applyFill="1" applyBorder="1" applyAlignment="1">
      <alignment horizontal="left" vertical="center" wrapText="1"/>
    </xf>
    <xf numFmtId="2" fontId="27" fillId="0" borderId="0" xfId="62" applyNumberFormat="1" applyFont="1" applyFill="1" applyAlignment="1">
      <alignment vertical="center"/>
    </xf>
    <xf numFmtId="1" fontId="9" fillId="0" borderId="1" xfId="8" applyNumberFormat="1" applyFont="1" applyFill="1" applyBorder="1" applyAlignment="1">
      <alignment horizontal="left" vertical="center"/>
    </xf>
    <xf numFmtId="0" fontId="9" fillId="0" borderId="1" xfId="8" applyFont="1" applyFill="1" applyBorder="1" applyAlignment="1">
      <alignment horizontal="center" vertical="center"/>
    </xf>
    <xf numFmtId="0" fontId="48" fillId="0" borderId="1" xfId="8" applyFont="1" applyFill="1" applyBorder="1" applyAlignment="1">
      <alignment horizontal="center" vertical="center"/>
    </xf>
    <xf numFmtId="0" fontId="48" fillId="0" borderId="1" xfId="8" applyFont="1" applyFill="1" applyBorder="1" applyAlignment="1">
      <alignment horizontal="left" vertical="center"/>
    </xf>
    <xf numFmtId="2" fontId="48" fillId="0" borderId="1" xfId="8" applyNumberFormat="1" applyFont="1" applyFill="1" applyBorder="1" applyAlignment="1">
      <alignment horizontal="left" vertical="center"/>
    </xf>
    <xf numFmtId="2" fontId="21" fillId="0" borderId="0" xfId="62" applyNumberFormat="1" applyFont="1" applyFill="1" applyAlignment="1">
      <alignment vertical="center"/>
    </xf>
    <xf numFmtId="2" fontId="21" fillId="0" borderId="0" xfId="8" applyNumberFormat="1" applyFont="1" applyFill="1" applyAlignment="1">
      <alignment vertical="center"/>
    </xf>
    <xf numFmtId="0" fontId="28" fillId="0" borderId="1" xfId="9" applyFont="1" applyFill="1" applyBorder="1" applyAlignment="1" applyProtection="1">
      <alignment vertical="center" wrapText="1"/>
      <protection locked="0"/>
    </xf>
    <xf numFmtId="0" fontId="28" fillId="0" borderId="1" xfId="9" applyFont="1" applyFill="1" applyBorder="1" applyAlignment="1" applyProtection="1">
      <alignment horizontal="center" vertical="center" wrapText="1"/>
      <protection locked="0"/>
    </xf>
    <xf numFmtId="167" fontId="28" fillId="0" borderId="1" xfId="9" applyNumberFormat="1" applyFont="1" applyFill="1" applyBorder="1" applyAlignment="1" applyProtection="1">
      <alignment vertical="center" wrapText="1"/>
      <protection locked="0"/>
    </xf>
    <xf numFmtId="2" fontId="29" fillId="0" borderId="1" xfId="9" applyNumberFormat="1" applyFont="1" applyFill="1" applyBorder="1" applyAlignment="1" applyProtection="1">
      <alignment vertical="center" wrapText="1"/>
      <protection locked="0"/>
    </xf>
    <xf numFmtId="0" fontId="30" fillId="0" borderId="1" xfId="9" applyFont="1" applyFill="1" applyBorder="1" applyAlignment="1" applyProtection="1">
      <alignment horizontal="center" vertical="center" wrapText="1"/>
      <protection locked="0"/>
    </xf>
    <xf numFmtId="2" fontId="6" fillId="25" borderId="1" xfId="0" applyNumberFormat="1" applyFont="1" applyFill="1" applyBorder="1" applyAlignment="1">
      <alignment vertical="center"/>
    </xf>
    <xf numFmtId="2" fontId="6" fillId="0" borderId="1" xfId="0" applyNumberFormat="1" applyFont="1" applyFill="1" applyBorder="1" applyAlignment="1">
      <alignment vertical="center"/>
    </xf>
    <xf numFmtId="0" fontId="6" fillId="25" borderId="1" xfId="0" applyFont="1" applyFill="1" applyBorder="1" applyAlignment="1">
      <alignment vertical="center"/>
    </xf>
    <xf numFmtId="2" fontId="10" fillId="25" borderId="1" xfId="0" applyNumberFormat="1" applyFont="1" applyFill="1" applyBorder="1" applyAlignment="1">
      <alignment vertical="center"/>
    </xf>
    <xf numFmtId="0" fontId="6" fillId="0" borderId="1" xfId="0" applyFont="1" applyFill="1" applyBorder="1" applyAlignment="1">
      <alignment vertical="center"/>
    </xf>
    <xf numFmtId="0" fontId="10" fillId="2" borderId="1" xfId="0" applyFont="1" applyFill="1" applyBorder="1" applyAlignment="1">
      <alignment horizontal="center" vertical="center" wrapText="1"/>
    </xf>
    <xf numFmtId="0" fontId="6" fillId="0" borderId="1" xfId="40" applyFont="1" applyFill="1" applyBorder="1" applyAlignment="1">
      <alignment horizontal="center" vertical="center" wrapText="1"/>
    </xf>
    <xf numFmtId="0" fontId="28" fillId="0" borderId="1" xfId="8" applyFont="1" applyFill="1" applyBorder="1" applyAlignment="1" applyProtection="1">
      <alignment vertical="center" wrapText="1"/>
      <protection locked="0"/>
    </xf>
    <xf numFmtId="0" fontId="28" fillId="0" borderId="1" xfId="8" applyFont="1" applyFill="1" applyBorder="1" applyAlignment="1" applyProtection="1">
      <alignment horizontal="center" vertical="center" wrapText="1"/>
      <protection locked="0"/>
    </xf>
    <xf numFmtId="2" fontId="29" fillId="0" borderId="1" xfId="8" applyNumberFormat="1" applyFont="1" applyFill="1" applyBorder="1" applyAlignment="1">
      <alignment horizontal="right" vertical="center" wrapText="1"/>
    </xf>
    <xf numFmtId="0" fontId="29" fillId="0" borderId="1" xfId="8" applyFont="1" applyFill="1" applyBorder="1" applyAlignment="1" applyProtection="1">
      <alignment vertical="center" wrapText="1"/>
      <protection locked="0"/>
    </xf>
    <xf numFmtId="0" fontId="6" fillId="0" borderId="1" xfId="8" applyFont="1" applyFill="1" applyBorder="1" applyAlignment="1" applyProtection="1">
      <alignment horizontal="left" vertical="center" wrapText="1"/>
      <protection locked="0"/>
    </xf>
    <xf numFmtId="0" fontId="6" fillId="0" borderId="1" xfId="0" applyFont="1" applyFill="1" applyBorder="1" applyAlignment="1" applyProtection="1">
      <alignment vertical="center" wrapText="1"/>
      <protection locked="0"/>
    </xf>
    <xf numFmtId="0" fontId="10" fillId="6" borderId="1" xfId="8" applyFont="1" applyFill="1" applyBorder="1" applyAlignment="1">
      <alignment horizontal="left" vertical="center" wrapText="1"/>
    </xf>
    <xf numFmtId="0" fontId="10" fillId="6" borderId="1" xfId="8" applyFont="1" applyFill="1" applyBorder="1" applyAlignment="1">
      <alignment horizontal="center" vertical="center" wrapText="1"/>
    </xf>
    <xf numFmtId="0" fontId="10" fillId="6" borderId="1" xfId="8" applyFont="1" applyFill="1" applyBorder="1" applyAlignment="1" applyProtection="1">
      <alignment horizontal="left" vertical="center" wrapText="1"/>
      <protection locked="0"/>
    </xf>
    <xf numFmtId="2" fontId="10" fillId="6" borderId="1" xfId="8" applyNumberFormat="1" applyFont="1" applyFill="1" applyBorder="1" applyAlignment="1">
      <alignment horizontal="right" vertical="center" wrapText="1"/>
    </xf>
    <xf numFmtId="0" fontId="30" fillId="6" borderId="1" xfId="0" applyFont="1" applyFill="1" applyBorder="1" applyAlignment="1">
      <alignment horizontal="center" vertical="center" wrapText="1"/>
    </xf>
    <xf numFmtId="0" fontId="31" fillId="6" borderId="1" xfId="0" applyFont="1" applyFill="1" applyBorder="1" applyAlignment="1" applyProtection="1">
      <alignment vertical="center" wrapText="1"/>
      <protection locked="0"/>
    </xf>
    <xf numFmtId="0" fontId="31" fillId="6" borderId="1" xfId="0" applyFont="1" applyFill="1" applyBorder="1" applyAlignment="1" applyProtection="1">
      <alignment horizontal="center" vertical="center" wrapText="1"/>
      <protection locked="0"/>
    </xf>
    <xf numFmtId="2" fontId="10" fillId="6" borderId="1" xfId="0" applyNumberFormat="1" applyFont="1" applyFill="1" applyBorder="1" applyAlignment="1">
      <alignment horizontal="right" vertical="center" wrapText="1"/>
    </xf>
    <xf numFmtId="1" fontId="6" fillId="0" borderId="1" xfId="8" applyNumberFormat="1" applyFont="1" applyFill="1" applyBorder="1" applyAlignment="1">
      <alignment horizontal="left" vertical="center" wrapText="1"/>
    </xf>
    <xf numFmtId="2" fontId="6" fillId="0" borderId="1" xfId="8" applyNumberFormat="1" applyFont="1" applyFill="1" applyBorder="1" applyAlignment="1">
      <alignment vertical="center" wrapText="1"/>
    </xf>
    <xf numFmtId="0" fontId="10" fillId="6" borderId="1" xfId="4" applyFont="1" applyFill="1" applyBorder="1" applyAlignment="1">
      <alignment horizontal="left" vertical="center" wrapText="1"/>
    </xf>
    <xf numFmtId="0" fontId="10" fillId="6" borderId="1" xfId="8" applyFont="1" applyFill="1" applyBorder="1" applyAlignment="1">
      <alignment vertical="center" wrapText="1"/>
    </xf>
    <xf numFmtId="0" fontId="10" fillId="6" borderId="1" xfId="8" applyFont="1" applyFill="1" applyBorder="1" applyAlignment="1" applyProtection="1">
      <alignment vertical="center" wrapText="1"/>
      <protection locked="0"/>
    </xf>
    <xf numFmtId="0" fontId="6" fillId="6" borderId="1" xfId="4" applyFont="1" applyFill="1" applyBorder="1" applyAlignment="1">
      <alignment horizontal="left" vertical="center" wrapText="1"/>
    </xf>
    <xf numFmtId="0" fontId="6" fillId="6" borderId="1" xfId="8" applyFont="1" applyFill="1" applyBorder="1" applyAlignment="1">
      <alignment horizontal="center" vertical="center" wrapText="1"/>
    </xf>
    <xf numFmtId="0" fontId="28" fillId="6" borderId="1" xfId="8" applyFont="1" applyFill="1" applyBorder="1" applyAlignment="1" applyProtection="1">
      <alignment vertical="center" wrapText="1"/>
      <protection locked="0"/>
    </xf>
    <xf numFmtId="0" fontId="28" fillId="6" borderId="1" xfId="8" applyFont="1" applyFill="1" applyBorder="1" applyAlignment="1" applyProtection="1">
      <alignment horizontal="center" vertical="center" wrapText="1"/>
      <protection locked="0"/>
    </xf>
    <xf numFmtId="167" fontId="28" fillId="6" borderId="1" xfId="8" applyNumberFormat="1" applyFont="1" applyFill="1" applyBorder="1" applyAlignment="1" applyProtection="1">
      <alignment horizontal="right" vertical="center" wrapText="1"/>
      <protection locked="0"/>
    </xf>
    <xf numFmtId="2" fontId="6" fillId="6" borderId="1" xfId="8" applyNumberFormat="1" applyFont="1" applyFill="1" applyBorder="1" applyAlignment="1">
      <alignment horizontal="right" vertical="center" wrapText="1"/>
    </xf>
    <xf numFmtId="0" fontId="29" fillId="0" borderId="1" xfId="40" applyFont="1" applyFill="1" applyBorder="1" applyAlignment="1">
      <alignment horizontal="left" vertical="center" wrapText="1"/>
    </xf>
    <xf numFmtId="2" fontId="6" fillId="0" borderId="1" xfId="4" applyNumberFormat="1" applyFont="1" applyFill="1" applyBorder="1" applyAlignment="1">
      <alignment vertical="center" wrapText="1"/>
    </xf>
    <xf numFmtId="0" fontId="10" fillId="0" borderId="1" xfId="8" applyFont="1" applyFill="1" applyBorder="1" applyAlignment="1" applyProtection="1">
      <alignment horizontal="center" vertical="center" wrapText="1"/>
      <protection locked="0"/>
    </xf>
    <xf numFmtId="0" fontId="6" fillId="0" borderId="1" xfId="8" applyFont="1" applyFill="1" applyBorder="1" applyAlignment="1">
      <alignment vertical="center" wrapText="1"/>
    </xf>
    <xf numFmtId="0" fontId="29" fillId="0" borderId="1" xfId="9" applyFont="1" applyFill="1" applyBorder="1" applyAlignment="1" applyProtection="1">
      <alignment vertical="center" wrapText="1"/>
      <protection locked="0"/>
    </xf>
    <xf numFmtId="0" fontId="29" fillId="0" borderId="1" xfId="0" applyFont="1" applyFill="1" applyBorder="1" applyAlignment="1">
      <alignment vertical="center" wrapText="1"/>
    </xf>
    <xf numFmtId="0" fontId="29" fillId="0" borderId="1" xfId="4" applyFont="1" applyFill="1" applyBorder="1" applyAlignment="1" applyProtection="1">
      <alignment vertical="center" wrapText="1"/>
      <protection locked="0"/>
    </xf>
    <xf numFmtId="0" fontId="6" fillId="0" borderId="1" xfId="54" applyFont="1" applyFill="1" applyBorder="1" applyAlignment="1" applyProtection="1">
      <alignment horizontal="left" vertical="center" wrapText="1"/>
      <protection locked="0"/>
    </xf>
    <xf numFmtId="0" fontId="29" fillId="0" borderId="1" xfId="87" applyFont="1" applyFill="1" applyBorder="1" applyAlignment="1">
      <alignment vertical="center" wrapText="1"/>
    </xf>
    <xf numFmtId="0" fontId="30" fillId="6" borderId="1" xfId="8" applyFont="1" applyFill="1" applyBorder="1" applyAlignment="1">
      <alignment horizontal="left" vertical="center" wrapText="1"/>
    </xf>
    <xf numFmtId="0" fontId="30" fillId="6" borderId="1" xfId="9" applyFont="1" applyFill="1" applyBorder="1" applyAlignment="1" applyProtection="1">
      <alignment vertical="center" wrapText="1"/>
      <protection locked="0"/>
    </xf>
    <xf numFmtId="2" fontId="30" fillId="6" borderId="1" xfId="9" applyNumberFormat="1" applyFont="1" applyFill="1" applyBorder="1" applyAlignment="1">
      <alignment vertical="center" wrapText="1"/>
    </xf>
    <xf numFmtId="0" fontId="30" fillId="6" borderId="1" xfId="8" applyFont="1" applyFill="1" applyBorder="1" applyAlignment="1" applyProtection="1">
      <alignment horizontal="left" vertical="center" wrapText="1"/>
      <protection locked="0"/>
    </xf>
    <xf numFmtId="0" fontId="30" fillId="35" borderId="1" xfId="9" applyFont="1" applyFill="1" applyBorder="1" applyAlignment="1" applyProtection="1">
      <alignment vertical="center" wrapText="1"/>
      <protection locked="0"/>
    </xf>
    <xf numFmtId="0" fontId="30" fillId="6" borderId="1" xfId="8" applyFont="1" applyFill="1" applyBorder="1" applyAlignment="1">
      <alignment horizontal="left" vertical="center"/>
    </xf>
    <xf numFmtId="0" fontId="30" fillId="6" borderId="1" xfId="4" applyFont="1" applyFill="1" applyBorder="1" applyAlignment="1">
      <alignment horizontal="left" vertical="center" wrapText="1"/>
    </xf>
    <xf numFmtId="0" fontId="30" fillId="6" borderId="1" xfId="8" applyFont="1" applyFill="1" applyBorder="1" applyAlignment="1">
      <alignment horizontal="center" vertical="center"/>
    </xf>
    <xf numFmtId="2" fontId="30" fillId="6" borderId="1" xfId="9" applyNumberFormat="1" applyFont="1" applyFill="1" applyBorder="1" applyAlignment="1" applyProtection="1">
      <alignment vertical="center" wrapText="1"/>
      <protection locked="0"/>
    </xf>
    <xf numFmtId="0" fontId="30" fillId="6" borderId="1" xfId="9" applyFont="1" applyFill="1" applyBorder="1" applyAlignment="1" applyProtection="1">
      <alignment horizontal="left" vertical="center" wrapText="1"/>
      <protection locked="0"/>
    </xf>
    <xf numFmtId="2" fontId="30" fillId="6" borderId="1" xfId="8" applyNumberFormat="1" applyFont="1" applyFill="1" applyBorder="1" applyAlignment="1" applyProtection="1">
      <alignment horizontal="right" vertical="center" wrapText="1"/>
      <protection locked="0"/>
    </xf>
    <xf numFmtId="2" fontId="29" fillId="0" borderId="1" xfId="9" applyNumberFormat="1" applyFont="1" applyFill="1" applyBorder="1" applyAlignment="1">
      <alignment vertical="center" wrapText="1"/>
    </xf>
    <xf numFmtId="0" fontId="30" fillId="6" borderId="1" xfId="4" applyFont="1" applyFill="1" applyBorder="1" applyAlignment="1">
      <alignment horizontal="center" vertical="center" wrapText="1"/>
    </xf>
    <xf numFmtId="0" fontId="30" fillId="6" borderId="1" xfId="4" applyFont="1" applyFill="1" applyBorder="1" applyAlignment="1" applyProtection="1">
      <alignment horizontal="left" vertical="center" wrapText="1"/>
      <protection locked="0"/>
    </xf>
    <xf numFmtId="2" fontId="30" fillId="6" borderId="1" xfId="4" applyNumberFormat="1" applyFont="1" applyFill="1" applyBorder="1" applyAlignment="1">
      <alignment horizontal="right" vertical="center" wrapText="1"/>
    </xf>
    <xf numFmtId="2" fontId="30" fillId="6" borderId="1" xfId="4" applyNumberFormat="1" applyFont="1" applyFill="1" applyBorder="1" applyAlignment="1" applyProtection="1">
      <alignment horizontal="right" vertical="center" wrapText="1"/>
      <protection locked="0"/>
    </xf>
    <xf numFmtId="2" fontId="30" fillId="6" borderId="1" xfId="4" applyNumberFormat="1" applyFont="1" applyFill="1" applyBorder="1" applyAlignment="1" applyProtection="1">
      <alignment horizontal="left" vertical="center" wrapText="1"/>
      <protection locked="0"/>
    </xf>
    <xf numFmtId="2" fontId="29" fillId="0" borderId="1" xfId="4" applyNumberFormat="1" applyFont="1" applyFill="1" applyBorder="1" applyAlignment="1">
      <alignment horizontal="left" vertical="center" wrapText="1"/>
    </xf>
    <xf numFmtId="0" fontId="6" fillId="0" borderId="1" xfId="8" applyFont="1" applyFill="1" applyBorder="1" applyAlignment="1">
      <alignment horizontal="right" vertical="center" wrapText="1"/>
    </xf>
    <xf numFmtId="0" fontId="29" fillId="0" borderId="1" xfId="82" applyFont="1" applyFill="1" applyBorder="1" applyAlignment="1">
      <alignment vertical="center"/>
    </xf>
    <xf numFmtId="0" fontId="29" fillId="0" borderId="1" xfId="82" applyFont="1" applyFill="1" applyBorder="1" applyAlignment="1">
      <alignment horizontal="left" vertical="center" wrapText="1"/>
    </xf>
    <xf numFmtId="0" fontId="30" fillId="0" borderId="1" xfId="0" applyFont="1" applyFill="1" applyBorder="1" applyAlignment="1" applyProtection="1">
      <alignment vertical="center"/>
      <protection locked="0"/>
    </xf>
    <xf numFmtId="0" fontId="29" fillId="0" borderId="1" xfId="82" applyFont="1" applyFill="1" applyBorder="1" applyAlignment="1" applyProtection="1">
      <alignment vertical="center"/>
      <protection locked="0"/>
    </xf>
    <xf numFmtId="2" fontId="29" fillId="0" borderId="1" xfId="82" applyNumberFormat="1" applyFont="1" applyFill="1" applyBorder="1" applyAlignment="1">
      <alignment vertical="center"/>
    </xf>
    <xf numFmtId="2" fontId="29" fillId="0" borderId="1" xfId="11" applyNumberFormat="1" applyFont="1" applyFill="1" applyBorder="1" applyAlignment="1">
      <alignment vertical="center" wrapText="1"/>
    </xf>
    <xf numFmtId="0" fontId="29" fillId="0" borderId="1" xfId="82" applyFont="1" applyFill="1" applyBorder="1" applyAlignment="1">
      <alignment horizontal="left" vertical="center"/>
    </xf>
    <xf numFmtId="0" fontId="21" fillId="0" borderId="0" xfId="82" applyFont="1" applyFill="1" applyAlignment="1">
      <alignment vertical="center"/>
    </xf>
    <xf numFmtId="0" fontId="29" fillId="0" borderId="1" xfId="82" applyFont="1" applyFill="1" applyBorder="1" applyAlignment="1">
      <alignment vertical="center" wrapText="1"/>
    </xf>
    <xf numFmtId="0" fontId="30" fillId="6" borderId="1" xfId="4" applyFont="1" applyFill="1" applyBorder="1" applyAlignment="1">
      <alignment vertical="center" wrapText="1"/>
    </xf>
    <xf numFmtId="0" fontId="30" fillId="6" borderId="1" xfId="8" applyFont="1" applyFill="1" applyBorder="1" applyAlignment="1" applyProtection="1">
      <alignment vertical="center"/>
      <protection locked="0"/>
    </xf>
    <xf numFmtId="0" fontId="30" fillId="6" borderId="1" xfId="8" applyFont="1" applyFill="1" applyBorder="1" applyAlignment="1" applyProtection="1">
      <alignment vertical="center" wrapText="1"/>
      <protection locked="0"/>
    </xf>
    <xf numFmtId="2" fontId="30" fillId="6" borderId="1" xfId="8" applyNumberFormat="1" applyFont="1" applyFill="1" applyBorder="1" applyAlignment="1">
      <alignment horizontal="right" vertical="center" wrapText="1"/>
    </xf>
    <xf numFmtId="0" fontId="29" fillId="0" borderId="1" xfId="8" applyFont="1" applyFill="1" applyBorder="1" applyAlignment="1" applyProtection="1">
      <alignment vertical="center"/>
      <protection locked="0"/>
    </xf>
    <xf numFmtId="0" fontId="29" fillId="0" borderId="1" xfId="8" applyFont="1" applyFill="1" applyBorder="1" applyAlignment="1" applyProtection="1">
      <alignment horizontal="left" vertical="center"/>
      <protection locked="0"/>
    </xf>
    <xf numFmtId="0" fontId="30" fillId="6" borderId="1" xfId="8" applyFont="1" applyFill="1" applyBorder="1" applyAlignment="1">
      <alignment vertical="center"/>
    </xf>
    <xf numFmtId="1" fontId="30" fillId="6" borderId="1" xfId="8" applyNumberFormat="1" applyFont="1" applyFill="1" applyBorder="1" applyAlignment="1">
      <alignment horizontal="left" vertical="center"/>
    </xf>
    <xf numFmtId="0" fontId="29" fillId="0" borderId="1" xfId="8" applyFont="1" applyFill="1" applyBorder="1" applyAlignment="1">
      <alignment vertical="center"/>
    </xf>
    <xf numFmtId="1" fontId="29" fillId="0" borderId="1" xfId="4" applyNumberFormat="1" applyFont="1" applyFill="1" applyBorder="1" applyAlignment="1">
      <alignment horizontal="left" vertical="center" wrapText="1"/>
    </xf>
    <xf numFmtId="0" fontId="10" fillId="6" borderId="1" xfId="0" applyFont="1" applyFill="1" applyBorder="1" applyAlignment="1">
      <alignment horizontal="left" vertical="center" wrapText="1"/>
    </xf>
    <xf numFmtId="0" fontId="29" fillId="6" borderId="1" xfId="4" applyFont="1" applyFill="1" applyBorder="1" applyAlignment="1">
      <alignment vertical="center" wrapText="1"/>
    </xf>
    <xf numFmtId="2" fontId="31" fillId="6" borderId="1" xfId="0" applyNumberFormat="1" applyFont="1" applyFill="1" applyBorder="1" applyAlignment="1" applyProtection="1">
      <alignment vertical="center" wrapText="1"/>
      <protection locked="0"/>
    </xf>
    <xf numFmtId="0" fontId="10" fillId="6" borderId="1" xfId="0" applyFont="1" applyFill="1" applyBorder="1" applyAlignment="1" applyProtection="1">
      <alignment vertical="center" wrapText="1"/>
      <protection locked="0"/>
    </xf>
    <xf numFmtId="0" fontId="10" fillId="6" borderId="1" xfId="0" applyFont="1" applyFill="1" applyBorder="1" applyAlignment="1" applyProtection="1">
      <alignment horizontal="left" vertical="center" wrapText="1"/>
      <protection locked="0"/>
    </xf>
    <xf numFmtId="0" fontId="10" fillId="0" borderId="1" xfId="0" applyFont="1" applyFill="1" applyBorder="1" applyAlignment="1">
      <alignment horizontal="right" vertical="center" wrapText="1"/>
    </xf>
    <xf numFmtId="0" fontId="35" fillId="8" borderId="1" xfId="38" applyFont="1" applyFill="1" applyBorder="1" applyAlignment="1" applyProtection="1">
      <alignment horizontal="center" vertical="center" wrapText="1"/>
    </xf>
    <xf numFmtId="0" fontId="35" fillId="10" borderId="1" xfId="38" applyFont="1" applyFill="1" applyBorder="1" applyAlignment="1" applyProtection="1">
      <alignment horizontal="center" vertical="center" wrapText="1"/>
    </xf>
    <xf numFmtId="2" fontId="35" fillId="10" borderId="1" xfId="38" applyNumberFormat="1" applyFont="1" applyFill="1" applyBorder="1" applyAlignment="1" applyProtection="1">
      <alignment horizontal="center" vertical="center" wrapText="1"/>
    </xf>
    <xf numFmtId="0" fontId="6" fillId="0" borderId="1" xfId="38"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2" fontId="6" fillId="0" borderId="1" xfId="0" applyNumberFormat="1" applyFont="1" applyBorder="1" applyAlignment="1" applyProtection="1">
      <alignment horizontal="center" vertical="center" wrapText="1"/>
      <protection locked="0"/>
    </xf>
    <xf numFmtId="0" fontId="35" fillId="10" borderId="1" xfId="38" applyFont="1" applyFill="1" applyBorder="1" applyAlignment="1" applyProtection="1">
      <alignment horizontal="center" vertical="center" wrapText="1"/>
    </xf>
    <xf numFmtId="2" fontId="35" fillId="10" borderId="1" xfId="38" applyNumberFormat="1" applyFont="1" applyFill="1" applyBorder="1" applyAlignment="1" applyProtection="1">
      <alignment horizontal="center" vertical="center" wrapText="1"/>
    </xf>
    <xf numFmtId="0" fontId="29" fillId="0" borderId="1" xfId="97" applyFont="1" applyBorder="1" applyAlignment="1" applyProtection="1">
      <alignment vertical="top" wrapText="1"/>
      <protection locked="0"/>
    </xf>
    <xf numFmtId="0" fontId="29" fillId="0" borderId="1" xfId="0" applyFont="1" applyBorder="1" applyAlignment="1" applyProtection="1">
      <alignment horizontal="center" vertical="center"/>
      <protection locked="0"/>
    </xf>
    <xf numFmtId="2" fontId="29" fillId="0" borderId="1" xfId="0" applyNumberFormat="1" applyFont="1" applyBorder="1" applyAlignment="1" applyProtection="1">
      <alignment horizontal="center" vertical="center" wrapText="1"/>
      <protection locked="0"/>
    </xf>
    <xf numFmtId="165" fontId="29" fillId="0" borderId="1" xfId="0" applyNumberFormat="1" applyFont="1" applyBorder="1" applyAlignment="1" applyProtection="1">
      <alignment horizontal="center" vertical="center"/>
      <protection locked="0"/>
    </xf>
    <xf numFmtId="0" fontId="29" fillId="0" borderId="1" xfId="97" applyFont="1" applyBorder="1" applyAlignment="1" applyProtection="1">
      <alignment horizontal="left" vertical="top" wrapText="1"/>
    </xf>
    <xf numFmtId="0" fontId="29" fillId="0" borderId="1" xfId="5" applyFont="1" applyBorder="1" applyAlignment="1" applyProtection="1">
      <alignment vertical="top" wrapText="1"/>
    </xf>
    <xf numFmtId="0" fontId="29" fillId="0" borderId="1" xfId="0" applyFont="1" applyFill="1" applyBorder="1" applyAlignment="1" applyProtection="1">
      <alignment horizontal="left" vertical="center" wrapText="1"/>
      <protection locked="0"/>
    </xf>
    <xf numFmtId="0" fontId="29" fillId="17" borderId="1" xfId="4" applyFont="1" applyFill="1" applyBorder="1" applyAlignment="1" applyProtection="1">
      <alignment vertical="center" wrapText="1"/>
    </xf>
    <xf numFmtId="2" fontId="29" fillId="17" borderId="1" xfId="8" applyNumberFormat="1" applyFont="1" applyFill="1" applyBorder="1" applyAlignment="1" applyProtection="1">
      <alignment horizontal="right" vertical="center" wrapText="1"/>
    </xf>
    <xf numFmtId="0" fontId="29" fillId="17" borderId="1" xfId="8" applyFont="1" applyFill="1" applyBorder="1" applyAlignment="1" applyProtection="1">
      <alignment vertical="center" wrapText="1"/>
    </xf>
    <xf numFmtId="0" fontId="29" fillId="33" borderId="1" xfId="4" applyFont="1" applyFill="1" applyBorder="1" applyAlignment="1" applyProtection="1">
      <alignment horizontal="left" vertical="center" wrapText="1"/>
    </xf>
    <xf numFmtId="1" fontId="29" fillId="17" borderId="1" xfId="4" applyNumberFormat="1" applyFont="1" applyFill="1" applyBorder="1" applyAlignment="1" applyProtection="1">
      <alignment horizontal="left" vertical="center" wrapText="1"/>
    </xf>
    <xf numFmtId="2" fontId="29" fillId="17" borderId="1" xfId="4" applyNumberFormat="1" applyFont="1" applyFill="1" applyBorder="1" applyAlignment="1" applyProtection="1">
      <alignment horizontal="right" vertical="center" wrapText="1"/>
    </xf>
    <xf numFmtId="0" fontId="35" fillId="7" borderId="1" xfId="8" applyFont="1" applyFill="1" applyBorder="1" applyAlignment="1" applyProtection="1">
      <alignment horizontal="left" vertical="center" wrapText="1"/>
    </xf>
    <xf numFmtId="2" fontId="35" fillId="7" borderId="1" xfId="8" applyNumberFormat="1" applyFont="1" applyFill="1" applyBorder="1" applyAlignment="1" applyProtection="1">
      <alignment horizontal="right" vertical="center" wrapText="1"/>
    </xf>
    <xf numFmtId="0" fontId="29" fillId="0" borderId="1" xfId="82" applyFont="1" applyFill="1" applyBorder="1" applyAlignment="1" applyProtection="1">
      <alignment horizontal="left" vertical="center"/>
    </xf>
    <xf numFmtId="2" fontId="29" fillId="0" borderId="1" xfId="82" applyNumberFormat="1" applyFont="1" applyFill="1" applyBorder="1" applyAlignment="1" applyProtection="1">
      <alignment horizontal="right" vertical="center"/>
    </xf>
    <xf numFmtId="2" fontId="29" fillId="0" borderId="1" xfId="82" applyNumberFormat="1" applyFont="1" applyFill="1" applyBorder="1" applyAlignment="1" applyProtection="1">
      <alignment vertical="center"/>
    </xf>
    <xf numFmtId="0" fontId="10" fillId="4" borderId="1" xfId="4" applyFont="1" applyFill="1" applyBorder="1" applyAlignment="1" applyProtection="1">
      <alignment horizontal="left" vertical="center" wrapText="1"/>
    </xf>
    <xf numFmtId="0" fontId="10" fillId="2" borderId="1" xfId="4" applyFont="1" applyFill="1" applyBorder="1" applyAlignment="1" applyProtection="1">
      <alignment horizontal="left" vertical="center" wrapText="1"/>
    </xf>
    <xf numFmtId="2" fontId="10" fillId="2" borderId="1" xfId="4" applyNumberFormat="1" applyFont="1" applyFill="1" applyBorder="1" applyAlignment="1" applyProtection="1">
      <alignment horizontal="right" vertical="center" wrapText="1"/>
    </xf>
    <xf numFmtId="0" fontId="6" fillId="0" borderId="1" xfId="4" applyFont="1" applyBorder="1" applyAlignment="1" applyProtection="1">
      <alignment horizontal="left" vertical="center" wrapText="1"/>
    </xf>
    <xf numFmtId="2" fontId="6" fillId="0" borderId="1" xfId="4" applyNumberFormat="1" applyFont="1" applyBorder="1" applyAlignment="1" applyProtection="1">
      <alignment horizontal="right" vertical="center" wrapText="1"/>
    </xf>
    <xf numFmtId="2" fontId="10" fillId="2" borderId="1" xfId="4" applyNumberFormat="1" applyFont="1" applyFill="1" applyBorder="1" applyAlignment="1" applyProtection="1">
      <alignment vertical="center" wrapText="1"/>
    </xf>
    <xf numFmtId="1" fontId="6" fillId="0" borderId="1" xfId="8" applyNumberFormat="1" applyFont="1" applyBorder="1" applyAlignment="1" applyProtection="1">
      <alignment horizontal="left" vertical="center" wrapText="1"/>
    </xf>
    <xf numFmtId="2" fontId="6" fillId="0" borderId="1" xfId="8" applyNumberFormat="1" applyFont="1" applyBorder="1" applyAlignment="1" applyProtection="1">
      <alignment horizontal="right" vertical="center" wrapText="1"/>
    </xf>
    <xf numFmtId="1" fontId="6" fillId="0" borderId="1" xfId="4" applyNumberFormat="1" applyFont="1" applyBorder="1" applyAlignment="1" applyProtection="1">
      <alignment horizontal="left" vertical="center" wrapText="1"/>
    </xf>
    <xf numFmtId="2" fontId="10" fillId="4" borderId="1" xfId="8" applyNumberFormat="1" applyFont="1" applyFill="1" applyBorder="1" applyAlignment="1" applyProtection="1">
      <alignment vertical="center" wrapText="1"/>
    </xf>
    <xf numFmtId="1" fontId="6" fillId="0" borderId="1" xfId="8" applyNumberFormat="1" applyFont="1" applyFill="1" applyBorder="1" applyAlignment="1" applyProtection="1">
      <alignment horizontal="left" vertical="center" wrapText="1"/>
    </xf>
    <xf numFmtId="0" fontId="6" fillId="4" borderId="1" xfId="8" applyFont="1" applyFill="1" applyBorder="1" applyAlignment="1" applyProtection="1">
      <alignment horizontal="left" vertical="center" wrapText="1"/>
    </xf>
    <xf numFmtId="0" fontId="6" fillId="0" borderId="1" xfId="8" applyFont="1" applyBorder="1" applyAlignment="1" applyProtection="1">
      <alignment horizontal="left" vertical="center" wrapText="1"/>
    </xf>
    <xf numFmtId="0" fontId="6" fillId="2" borderId="1" xfId="8" applyFont="1" applyFill="1" applyBorder="1" applyAlignment="1" applyProtection="1">
      <alignment horizontal="left" vertical="center" wrapText="1"/>
    </xf>
    <xf numFmtId="2" fontId="10" fillId="2" borderId="1" xfId="8" applyNumberFormat="1" applyFont="1" applyFill="1" applyBorder="1" applyAlignment="1" applyProtection="1">
      <alignment vertical="center" wrapText="1"/>
    </xf>
    <xf numFmtId="0" fontId="6" fillId="0" borderId="1" xfId="8" applyFont="1" applyFill="1" applyBorder="1" applyAlignment="1" applyProtection="1">
      <alignment horizontal="left" vertical="center" wrapText="1"/>
    </xf>
    <xf numFmtId="2" fontId="6" fillId="0" borderId="1" xfId="8" applyNumberFormat="1" applyFont="1" applyFill="1" applyBorder="1" applyAlignment="1" applyProtection="1">
      <alignment horizontal="right" vertical="center" wrapText="1"/>
    </xf>
    <xf numFmtId="0" fontId="6" fillId="0" borderId="1" xfId="8" applyFont="1" applyFill="1" applyBorder="1" applyAlignment="1" applyProtection="1">
      <alignment horizontal="right" vertical="center" wrapText="1"/>
    </xf>
    <xf numFmtId="0" fontId="6" fillId="0" borderId="1" xfId="8" applyFont="1" applyFill="1" applyBorder="1" applyAlignment="1" applyProtection="1">
      <alignment vertical="center" wrapText="1"/>
    </xf>
    <xf numFmtId="0" fontId="29" fillId="0" borderId="1" xfId="8" applyFont="1" applyFill="1" applyBorder="1" applyAlignment="1" applyProtection="1">
      <alignment horizontal="left" vertical="center" wrapText="1"/>
    </xf>
    <xf numFmtId="2" fontId="29" fillId="0" borderId="1" xfId="8" applyNumberFormat="1" applyFont="1" applyFill="1" applyBorder="1" applyAlignment="1" applyProtection="1">
      <alignment horizontal="right" vertical="center" wrapText="1"/>
    </xf>
    <xf numFmtId="0" fontId="10" fillId="7" borderId="1" xfId="11" applyFont="1" applyFill="1" applyBorder="1" applyAlignment="1" applyProtection="1">
      <alignment horizontal="left" vertical="center" wrapText="1"/>
      <protection locked="0"/>
    </xf>
    <xf numFmtId="2" fontId="10" fillId="7" borderId="1" xfId="11" applyNumberFormat="1" applyFont="1" applyFill="1" applyBorder="1" applyAlignment="1">
      <alignment horizontal="right" vertical="center" wrapText="1"/>
    </xf>
    <xf numFmtId="0" fontId="10" fillId="7" borderId="1" xfId="11" applyFont="1" applyFill="1" applyBorder="1" applyAlignment="1">
      <alignment horizontal="left" vertical="center" wrapText="1"/>
    </xf>
    <xf numFmtId="2" fontId="6" fillId="0" borderId="1" xfId="87" applyNumberFormat="1" applyFont="1" applyBorder="1" applyAlignment="1">
      <alignment horizontal="right" vertical="center"/>
    </xf>
    <xf numFmtId="0" fontId="6" fillId="0" borderId="1" xfId="87" applyFont="1" applyBorder="1" applyAlignment="1" applyProtection="1">
      <alignment horizontal="center" vertical="center"/>
      <protection locked="0"/>
    </xf>
    <xf numFmtId="0" fontId="10" fillId="0" borderId="1" xfId="38" applyFont="1" applyBorder="1" applyAlignment="1" applyProtection="1">
      <alignment horizontal="center" vertical="center" wrapText="1"/>
      <protection locked="0"/>
    </xf>
    <xf numFmtId="0" fontId="6" fillId="0" borderId="1" xfId="87" applyFont="1" applyFill="1" applyBorder="1" applyAlignment="1" applyProtection="1">
      <alignment vertical="center" wrapText="1"/>
      <protection locked="0"/>
    </xf>
    <xf numFmtId="0" fontId="6" fillId="0" borderId="1" xfId="87" applyFont="1" applyFill="1" applyBorder="1" applyAlignment="1" applyProtection="1">
      <alignment vertical="center"/>
      <protection locked="0"/>
    </xf>
    <xf numFmtId="2" fontId="6" fillId="0" borderId="1" xfId="87" applyNumberFormat="1" applyFont="1" applyFill="1" applyBorder="1" applyAlignment="1">
      <alignment horizontal="right" vertical="center"/>
    </xf>
    <xf numFmtId="0" fontId="6" fillId="0" borderId="1" xfId="87" applyFont="1" applyFill="1" applyBorder="1" applyAlignment="1" applyProtection="1">
      <alignment horizontal="left" vertical="center" wrapText="1"/>
      <protection locked="0"/>
    </xf>
    <xf numFmtId="0" fontId="6" fillId="0" borderId="1" xfId="87" applyFont="1" applyFill="1" applyBorder="1" applyAlignment="1">
      <alignment horizontal="left" vertical="center"/>
    </xf>
    <xf numFmtId="0" fontId="6" fillId="0" borderId="1" xfId="87" applyFont="1" applyBorder="1" applyAlignment="1" applyProtection="1">
      <alignment horizontal="center" wrapText="1"/>
      <protection locked="0"/>
    </xf>
    <xf numFmtId="0" fontId="6" fillId="0" borderId="1" xfId="87" applyFont="1" applyBorder="1" applyAlignment="1" applyProtection="1">
      <alignment horizontal="center" vertical="center" wrapText="1"/>
      <protection locked="0"/>
    </xf>
    <xf numFmtId="0" fontId="6" fillId="0" borderId="1" xfId="87" applyFont="1" applyBorder="1" applyAlignment="1" applyProtection="1">
      <alignment horizontal="center"/>
      <protection locked="0"/>
    </xf>
    <xf numFmtId="2" fontId="10" fillId="0" borderId="1" xfId="87" applyNumberFormat="1" applyFont="1" applyBorder="1" applyAlignment="1" applyProtection="1">
      <alignment vertical="center" wrapText="1"/>
      <protection locked="0"/>
    </xf>
    <xf numFmtId="0" fontId="6" fillId="11" borderId="1" xfId="87" applyFont="1" applyFill="1" applyBorder="1" applyAlignment="1" applyProtection="1">
      <alignment horizontal="left" vertical="center"/>
      <protection locked="0"/>
    </xf>
    <xf numFmtId="2" fontId="6" fillId="11" borderId="1" xfId="87" applyNumberFormat="1" applyFont="1" applyFill="1" applyBorder="1" applyAlignment="1" applyProtection="1">
      <alignment horizontal="right" vertical="center"/>
      <protection locked="0"/>
    </xf>
    <xf numFmtId="0" fontId="6" fillId="0" borderId="1" xfId="88" applyFont="1" applyBorder="1" applyAlignment="1" applyProtection="1">
      <alignment vertical="center"/>
      <protection locked="0"/>
    </xf>
    <xf numFmtId="2" fontId="6" fillId="0" borderId="1" xfId="88" applyNumberFormat="1" applyFont="1" applyBorder="1" applyAlignment="1">
      <alignment horizontal="right" vertical="center"/>
    </xf>
    <xf numFmtId="0" fontId="6" fillId="0" borderId="1" xfId="87" applyFont="1" applyFill="1" applyBorder="1" applyAlignment="1" applyProtection="1">
      <alignment horizontal="left" vertical="center"/>
      <protection locked="0"/>
    </xf>
    <xf numFmtId="2" fontId="6" fillId="0" borderId="1" xfId="87" applyNumberFormat="1" applyFont="1" applyFill="1" applyBorder="1" applyAlignment="1" applyProtection="1">
      <alignment horizontal="right" vertical="center"/>
      <protection locked="0"/>
    </xf>
    <xf numFmtId="2" fontId="6" fillId="0" borderId="1" xfId="87" applyNumberFormat="1" applyFont="1" applyBorder="1" applyAlignment="1">
      <alignment horizontal="right" vertical="center" wrapText="1"/>
    </xf>
    <xf numFmtId="1" fontId="6" fillId="0" borderId="1" xfId="87" applyNumberFormat="1" applyFont="1" applyBorder="1" applyAlignment="1">
      <alignment horizontal="left" vertical="center"/>
    </xf>
    <xf numFmtId="0" fontId="6" fillId="0" borderId="1" xfId="93" applyFont="1" applyBorder="1" applyAlignment="1" applyProtection="1">
      <alignment vertical="center" wrapText="1"/>
      <protection locked="0"/>
    </xf>
    <xf numFmtId="0" fontId="6" fillId="0" borderId="1" xfId="93" applyFont="1" applyBorder="1" applyAlignment="1" applyProtection="1">
      <alignment vertical="center"/>
      <protection locked="0"/>
    </xf>
    <xf numFmtId="0" fontId="6" fillId="0" borderId="1" xfId="93" applyFont="1" applyFill="1" applyBorder="1" applyAlignment="1" applyProtection="1">
      <alignment vertical="center" wrapText="1"/>
      <protection locked="0"/>
    </xf>
    <xf numFmtId="0" fontId="6" fillId="0" borderId="1" xfId="93" applyFont="1" applyFill="1" applyBorder="1" applyAlignment="1" applyProtection="1">
      <alignment vertical="center"/>
      <protection locked="0"/>
    </xf>
    <xf numFmtId="0" fontId="6" fillId="0" borderId="1" xfId="0" applyFont="1" applyBorder="1" applyAlignment="1" applyProtection="1">
      <alignment horizontal="center" vertical="top" wrapText="1"/>
      <protection locked="0"/>
    </xf>
    <xf numFmtId="0" fontId="6" fillId="0" borderId="1" xfId="0" applyFont="1" applyBorder="1" applyAlignment="1" applyProtection="1">
      <alignment horizontal="center" vertical="top"/>
      <protection locked="0"/>
    </xf>
    <xf numFmtId="0" fontId="6" fillId="0" borderId="1" xfId="0" applyFont="1" applyBorder="1" applyAlignment="1" applyProtection="1">
      <alignment horizontal="center" wrapText="1"/>
      <protection locked="0"/>
    </xf>
    <xf numFmtId="167" fontId="10" fillId="0" borderId="1" xfId="87" applyNumberFormat="1" applyFont="1" applyBorder="1" applyAlignment="1" applyProtection="1">
      <alignment horizontal="right" vertical="center"/>
      <protection locked="0"/>
    </xf>
    <xf numFmtId="0" fontId="6" fillId="0" borderId="1" xfId="91" applyFont="1" applyBorder="1" applyAlignment="1" applyProtection="1">
      <alignment vertical="center" wrapText="1"/>
      <protection locked="0"/>
    </xf>
    <xf numFmtId="0" fontId="6" fillId="0" borderId="1" xfId="91" applyFont="1" applyBorder="1" applyAlignment="1" applyProtection="1">
      <alignment vertical="center"/>
      <protection locked="0"/>
    </xf>
    <xf numFmtId="0" fontId="6" fillId="0" borderId="1" xfId="91" applyFont="1" applyBorder="1" applyAlignment="1" applyProtection="1">
      <alignment horizontal="left" vertical="center" wrapText="1"/>
      <protection locked="0"/>
    </xf>
    <xf numFmtId="0" fontId="6" fillId="0" borderId="1" xfId="95" applyFont="1" applyBorder="1" applyAlignment="1" applyProtection="1">
      <alignment vertical="center" wrapText="1"/>
      <protection locked="0"/>
    </xf>
    <xf numFmtId="0" fontId="6" fillId="0" borderId="1" xfId="95" applyFont="1" applyBorder="1" applyAlignment="1" applyProtection="1">
      <alignment vertical="center"/>
      <protection locked="0"/>
    </xf>
    <xf numFmtId="2" fontId="6" fillId="0" borderId="1" xfId="87" applyNumberFormat="1" applyFont="1" applyBorder="1" applyAlignment="1">
      <alignment vertical="center"/>
    </xf>
    <xf numFmtId="0" fontId="6" fillId="25" borderId="1" xfId="87" applyFont="1" applyFill="1" applyBorder="1" applyAlignment="1" applyProtection="1">
      <alignment vertical="center"/>
    </xf>
    <xf numFmtId="2" fontId="6" fillId="25" borderId="1" xfId="87" applyNumberFormat="1" applyFont="1" applyFill="1" applyBorder="1" applyAlignment="1" applyProtection="1">
      <alignment horizontal="right" vertical="center"/>
    </xf>
    <xf numFmtId="0" fontId="6" fillId="13" borderId="1" xfId="87" applyFont="1" applyFill="1" applyBorder="1" applyAlignment="1" applyProtection="1">
      <alignment horizontal="left" vertical="center"/>
    </xf>
    <xf numFmtId="0" fontId="6" fillId="25" borderId="1" xfId="87" applyFont="1" applyFill="1" applyBorder="1" applyAlignment="1" applyProtection="1">
      <alignment horizontal="left" vertical="center"/>
    </xf>
    <xf numFmtId="1" fontId="10" fillId="0" borderId="1" xfId="8" applyNumberFormat="1" applyFont="1" applyFill="1" applyBorder="1" applyAlignment="1" applyProtection="1">
      <alignment horizontal="left" vertical="center" wrapText="1"/>
    </xf>
    <xf numFmtId="2" fontId="10" fillId="0" borderId="1" xfId="8" applyNumberFormat="1" applyFont="1" applyFill="1" applyBorder="1" applyAlignment="1" applyProtection="1">
      <alignment horizontal="right" vertical="center" wrapText="1"/>
    </xf>
    <xf numFmtId="1" fontId="6" fillId="4" borderId="1" xfId="8" applyNumberFormat="1" applyFont="1" applyFill="1" applyBorder="1" applyAlignment="1" applyProtection="1">
      <alignment horizontal="left" vertical="center" wrapText="1"/>
    </xf>
    <xf numFmtId="1" fontId="10" fillId="3" borderId="1" xfId="8" applyNumberFormat="1" applyFont="1" applyFill="1" applyBorder="1" applyAlignment="1" applyProtection="1">
      <alignment horizontal="left" vertical="center" wrapText="1"/>
    </xf>
    <xf numFmtId="2" fontId="10" fillId="3" borderId="1" xfId="8" applyNumberFormat="1" applyFont="1" applyFill="1" applyBorder="1" applyAlignment="1" applyProtection="1">
      <alignment horizontal="right" vertical="center" wrapText="1"/>
    </xf>
    <xf numFmtId="2" fontId="10" fillId="2" borderId="1" xfId="4" applyNumberFormat="1" applyFont="1" applyFill="1" applyBorder="1" applyAlignment="1" applyProtection="1">
      <alignment horizontal="left" vertical="center" wrapText="1"/>
    </xf>
    <xf numFmtId="2" fontId="6" fillId="4" borderId="1" xfId="8" applyNumberFormat="1" applyFont="1" applyFill="1" applyBorder="1" applyAlignment="1" applyProtection="1">
      <alignment horizontal="left" vertical="center" wrapText="1"/>
    </xf>
    <xf numFmtId="2" fontId="10" fillId="4" borderId="1" xfId="8" applyNumberFormat="1" applyFont="1" applyFill="1" applyBorder="1" applyAlignment="1" applyProtection="1">
      <alignment horizontal="right" vertical="center" wrapText="1"/>
    </xf>
    <xf numFmtId="2" fontId="6" fillId="14" borderId="1" xfId="8" applyNumberFormat="1" applyFont="1" applyFill="1" applyBorder="1" applyAlignment="1" applyProtection="1">
      <alignment horizontal="left" vertical="center" wrapText="1"/>
    </xf>
    <xf numFmtId="2" fontId="10" fillId="14" borderId="1" xfId="8" applyNumberFormat="1" applyFont="1" applyFill="1" applyBorder="1" applyAlignment="1" applyProtection="1">
      <alignment horizontal="right" vertical="center" wrapText="1"/>
    </xf>
    <xf numFmtId="2" fontId="6" fillId="0" borderId="1" xfId="8" applyNumberFormat="1" applyFont="1" applyBorder="1" applyAlignment="1" applyProtection="1">
      <alignment vertical="center" wrapText="1"/>
    </xf>
    <xf numFmtId="1" fontId="6" fillId="14" borderId="1" xfId="8" applyNumberFormat="1" applyFont="1" applyFill="1" applyBorder="1" applyAlignment="1" applyProtection="1">
      <alignment horizontal="left" vertical="center" wrapText="1"/>
    </xf>
    <xf numFmtId="2" fontId="10" fillId="14" borderId="1" xfId="8" applyNumberFormat="1" applyFont="1" applyFill="1" applyBorder="1" applyAlignment="1" applyProtection="1">
      <alignment vertical="center" wrapText="1"/>
    </xf>
    <xf numFmtId="2" fontId="6" fillId="0" borderId="1" xfId="8" applyNumberFormat="1" applyFont="1" applyFill="1" applyBorder="1" applyAlignment="1" applyProtection="1">
      <alignment vertical="center" wrapText="1"/>
    </xf>
    <xf numFmtId="1" fontId="10" fillId="6" borderId="1" xfId="8" applyNumberFormat="1" applyFont="1" applyFill="1" applyBorder="1" applyAlignment="1" applyProtection="1">
      <alignment horizontal="left" vertical="center" wrapText="1"/>
    </xf>
    <xf numFmtId="2" fontId="10" fillId="6" borderId="1" xfId="8" applyNumberFormat="1" applyFont="1" applyFill="1" applyBorder="1" applyAlignment="1" applyProtection="1">
      <alignment vertical="center" wrapText="1"/>
    </xf>
    <xf numFmtId="1" fontId="10" fillId="2" borderId="1" xfId="4" applyNumberFormat="1" applyFont="1" applyFill="1" applyBorder="1" applyAlignment="1" applyProtection="1">
      <alignment horizontal="left" vertical="center" wrapText="1"/>
    </xf>
    <xf numFmtId="0" fontId="8" fillId="6" borderId="1" xfId="8" applyFont="1" applyFill="1" applyBorder="1" applyAlignment="1" applyProtection="1">
      <alignment vertical="center" wrapText="1"/>
    </xf>
    <xf numFmtId="2" fontId="10" fillId="6" borderId="1" xfId="8" applyNumberFormat="1" applyFont="1" applyFill="1" applyBorder="1" applyAlignment="1" applyProtection="1">
      <alignment horizontal="right" vertical="center" wrapText="1"/>
    </xf>
    <xf numFmtId="0" fontId="10" fillId="4" borderId="1" xfId="8" applyFont="1" applyFill="1" applyBorder="1" applyAlignment="1" applyProtection="1">
      <alignment horizontal="left" vertical="center" wrapText="1"/>
    </xf>
    <xf numFmtId="0" fontId="10" fillId="6" borderId="1" xfId="8" applyFont="1" applyFill="1" applyBorder="1" applyAlignment="1" applyProtection="1">
      <alignment horizontal="left" vertical="center" wrapText="1"/>
    </xf>
    <xf numFmtId="0" fontId="29" fillId="0" borderId="1" xfId="8" applyFont="1" applyBorder="1" applyAlignment="1" applyProtection="1">
      <alignment horizontal="left" vertical="center" wrapText="1"/>
    </xf>
    <xf numFmtId="2" fontId="29" fillId="0" borderId="1" xfId="8" applyNumberFormat="1" applyFont="1" applyBorder="1" applyAlignment="1" applyProtection="1">
      <alignment horizontal="right" vertical="center" wrapText="1"/>
    </xf>
    <xf numFmtId="2" fontId="10" fillId="4" borderId="1" xfId="4" applyNumberFormat="1" applyFont="1" applyFill="1" applyBorder="1" applyAlignment="1" applyProtection="1">
      <alignment horizontal="right" vertical="center" wrapText="1"/>
    </xf>
    <xf numFmtId="0" fontId="6" fillId="0" borderId="1" xfId="0" applyFont="1" applyBorder="1" applyAlignment="1" applyProtection="1">
      <alignment horizontal="left" vertical="center" wrapText="1"/>
    </xf>
    <xf numFmtId="0" fontId="6" fillId="0" borderId="1" xfId="0" applyFont="1" applyFill="1" applyBorder="1" applyAlignment="1" applyProtection="1">
      <alignment horizontal="left" vertical="center" wrapText="1"/>
    </xf>
    <xf numFmtId="2" fontId="6" fillId="0" borderId="1" xfId="0" applyNumberFormat="1" applyFont="1" applyFill="1" applyBorder="1" applyAlignment="1" applyProtection="1">
      <alignment horizontal="right" vertical="center" wrapText="1"/>
    </xf>
    <xf numFmtId="2" fontId="30" fillId="0" borderId="1" xfId="38" applyNumberFormat="1" applyFont="1" applyFill="1" applyBorder="1" applyAlignment="1" applyProtection="1">
      <alignment horizontal="right" vertical="center" wrapText="1"/>
    </xf>
    <xf numFmtId="2" fontId="6" fillId="0" borderId="1" xfId="8" applyNumberFormat="1" applyFont="1" applyFill="1" applyBorder="1" applyAlignment="1" applyProtection="1">
      <alignment horizontal="right" vertical="center" wrapText="1"/>
      <protection locked="0"/>
    </xf>
    <xf numFmtId="2" fontId="30" fillId="0" borderId="1" xfId="38" applyNumberFormat="1" applyFont="1" applyFill="1" applyBorder="1" applyAlignment="1" applyProtection="1">
      <alignment horizontal="right" vertical="center" wrapText="1"/>
      <protection locked="0"/>
    </xf>
    <xf numFmtId="0" fontId="10" fillId="0" borderId="1" xfId="0" applyFont="1" applyFill="1" applyBorder="1" applyAlignment="1" applyProtection="1">
      <alignment horizontal="left" vertical="center" wrapText="1"/>
      <protection locked="0"/>
    </xf>
    <xf numFmtId="0" fontId="10" fillId="0" borderId="1" xfId="8" applyFont="1" applyFill="1" applyBorder="1" applyAlignment="1" applyProtection="1">
      <alignment vertical="center" wrapText="1"/>
      <protection locked="0"/>
    </xf>
    <xf numFmtId="0" fontId="10" fillId="3" borderId="1" xfId="0" applyFont="1" applyFill="1" applyBorder="1" applyAlignment="1">
      <alignment horizontal="left" vertical="center" wrapText="1"/>
    </xf>
    <xf numFmtId="0" fontId="29" fillId="0" borderId="1" xfId="5" applyFont="1" applyFill="1" applyBorder="1" applyAlignment="1">
      <alignment vertical="center" wrapText="1"/>
    </xf>
    <xf numFmtId="0" fontId="6" fillId="17" borderId="1" xfId="0" applyFont="1" applyFill="1" applyBorder="1" applyAlignment="1" applyProtection="1">
      <alignment horizontal="left" vertical="center" wrapText="1"/>
    </xf>
    <xf numFmtId="2" fontId="6" fillId="17" borderId="1" xfId="8" applyNumberFormat="1" applyFont="1" applyFill="1" applyBorder="1" applyAlignment="1" applyProtection="1">
      <alignment horizontal="right" vertical="center" wrapText="1"/>
    </xf>
    <xf numFmtId="0" fontId="6" fillId="17" borderId="1" xfId="8" applyFont="1" applyFill="1" applyBorder="1" applyAlignment="1" applyProtection="1">
      <alignment vertical="center" wrapText="1"/>
    </xf>
    <xf numFmtId="0" fontId="6" fillId="34" borderId="1" xfId="0" applyFont="1" applyFill="1" applyBorder="1" applyAlignment="1" applyProtection="1">
      <alignment horizontal="left" vertical="center" wrapText="1"/>
    </xf>
    <xf numFmtId="0" fontId="10" fillId="3" borderId="1" xfId="0" applyFont="1" applyFill="1" applyBorder="1" applyAlignment="1" applyProtection="1">
      <alignment horizontal="left" vertical="center" wrapText="1"/>
      <protection locked="0"/>
    </xf>
    <xf numFmtId="2" fontId="10" fillId="3" borderId="1" xfId="8" applyNumberFormat="1" applyFont="1" applyFill="1" applyBorder="1" applyAlignment="1" applyProtection="1">
      <alignment horizontal="right" vertical="center" wrapText="1"/>
      <protection locked="0"/>
    </xf>
    <xf numFmtId="0" fontId="30" fillId="3" borderId="1" xfId="50" applyFont="1" applyFill="1" applyBorder="1" applyAlignment="1">
      <alignment vertical="center" wrapText="1"/>
    </xf>
    <xf numFmtId="2" fontId="10" fillId="0" borderId="1" xfId="4" applyNumberFormat="1" applyFont="1" applyFill="1" applyBorder="1" applyAlignment="1" applyProtection="1">
      <alignment horizontal="right" vertical="center" wrapText="1"/>
      <protection locked="0"/>
    </xf>
    <xf numFmtId="0" fontId="35" fillId="0" borderId="1" xfId="40" applyFont="1" applyFill="1" applyBorder="1" applyAlignment="1" applyProtection="1">
      <alignment horizontal="left" vertical="center" wrapText="1"/>
      <protection locked="0"/>
    </xf>
    <xf numFmtId="2" fontId="35" fillId="0" borderId="1" xfId="40" applyNumberFormat="1" applyFont="1" applyFill="1" applyBorder="1" applyAlignment="1" applyProtection="1">
      <alignment horizontal="right" vertical="center" wrapText="1"/>
      <protection locked="0"/>
    </xf>
    <xf numFmtId="2" fontId="30" fillId="0" borderId="1" xfId="38" applyNumberFormat="1" applyFont="1" applyFill="1" applyBorder="1" applyAlignment="1" applyProtection="1">
      <alignment vertical="center" wrapText="1"/>
      <protection locked="0"/>
    </xf>
    <xf numFmtId="0" fontId="30" fillId="15" borderId="1" xfId="38" applyFont="1" applyFill="1" applyBorder="1" applyAlignment="1" applyProtection="1">
      <alignment horizontal="center" vertical="center" wrapText="1"/>
    </xf>
    <xf numFmtId="0" fontId="30" fillId="15" borderId="1" xfId="38" applyFont="1" applyFill="1" applyBorder="1" applyAlignment="1" applyProtection="1">
      <alignment horizontal="left" vertical="center" wrapText="1"/>
    </xf>
    <xf numFmtId="0" fontId="30" fillId="15" borderId="1" xfId="38" applyFont="1" applyFill="1" applyBorder="1" applyAlignment="1" applyProtection="1">
      <alignment vertical="center" wrapText="1"/>
    </xf>
    <xf numFmtId="2" fontId="30" fillId="15" borderId="1" xfId="38" applyNumberFormat="1" applyFont="1" applyFill="1" applyBorder="1" applyAlignment="1" applyProtection="1">
      <alignment vertical="center" wrapText="1"/>
    </xf>
    <xf numFmtId="0" fontId="35" fillId="7" borderId="1" xfId="40" applyFont="1" applyFill="1" applyBorder="1" applyAlignment="1" applyProtection="1">
      <alignment horizontal="left" vertical="center" wrapText="1"/>
    </xf>
    <xf numFmtId="2" fontId="35" fillId="7" borderId="1" xfId="40" applyNumberFormat="1" applyFont="1" applyFill="1" applyBorder="1" applyAlignment="1" applyProtection="1">
      <alignment horizontal="right" vertical="center" wrapText="1"/>
    </xf>
    <xf numFmtId="0" fontId="30" fillId="0" borderId="1" xfId="38" applyFont="1" applyFill="1" applyBorder="1" applyAlignment="1" applyProtection="1">
      <alignment horizontal="center" vertical="center" wrapText="1"/>
    </xf>
    <xf numFmtId="0" fontId="29" fillId="0" borderId="1" xfId="38" applyFont="1" applyFill="1" applyBorder="1" applyAlignment="1" applyProtection="1">
      <alignment horizontal="left" vertical="center" wrapText="1"/>
    </xf>
    <xf numFmtId="1" fontId="30" fillId="0" borderId="1" xfId="38" applyNumberFormat="1" applyFont="1" applyFill="1" applyBorder="1" applyAlignment="1" applyProtection="1">
      <alignment horizontal="right" vertical="center" wrapText="1"/>
    </xf>
    <xf numFmtId="1" fontId="30" fillId="0" borderId="1" xfId="38" applyNumberFormat="1" applyFont="1" applyFill="1" applyBorder="1" applyAlignment="1" applyProtection="1">
      <alignment horizontal="left" vertical="center" wrapText="1"/>
    </xf>
    <xf numFmtId="2" fontId="35" fillId="7" borderId="1" xfId="40" applyNumberFormat="1" applyFont="1" applyFill="1" applyBorder="1" applyAlignment="1" applyProtection="1">
      <alignment horizontal="left" vertical="center" wrapText="1"/>
    </xf>
    <xf numFmtId="0" fontId="10" fillId="2" borderId="1" xfId="4" applyFont="1" applyFill="1" applyBorder="1" applyAlignment="1" applyProtection="1">
      <alignment vertical="center" wrapText="1"/>
    </xf>
    <xf numFmtId="0" fontId="10" fillId="4" borderId="1" xfId="4" applyFont="1" applyFill="1" applyBorder="1" applyAlignment="1" applyProtection="1">
      <alignment vertical="center" wrapText="1"/>
    </xf>
    <xf numFmtId="2" fontId="10" fillId="4" borderId="1" xfId="4" applyNumberFormat="1" applyFont="1" applyFill="1" applyBorder="1" applyAlignment="1" applyProtection="1">
      <alignment vertical="center" wrapText="1"/>
    </xf>
    <xf numFmtId="0" fontId="6" fillId="0" borderId="1" xfId="0" applyFont="1" applyBorder="1" applyAlignment="1" applyProtection="1">
      <alignment horizontal="left" vertical="center"/>
    </xf>
    <xf numFmtId="2" fontId="6" fillId="0" borderId="1" xfId="0" applyNumberFormat="1" applyFont="1" applyBorder="1" applyAlignment="1" applyProtection="1">
      <alignment horizontal="right" vertical="center"/>
    </xf>
    <xf numFmtId="0" fontId="6" fillId="0" borderId="1" xfId="0" applyFont="1" applyBorder="1" applyAlignment="1" applyProtection="1">
      <alignment horizontal="right" vertical="center"/>
    </xf>
    <xf numFmtId="0" fontId="6" fillId="0" borderId="0" xfId="0" applyFont="1" applyAlignment="1" applyProtection="1">
      <alignment horizontal="left" vertical="center"/>
      <protection locked="0"/>
    </xf>
    <xf numFmtId="0" fontId="6" fillId="0" borderId="0" xfId="0" applyFont="1" applyAlignment="1" applyProtection="1">
      <alignment vertical="center"/>
      <protection locked="0"/>
    </xf>
    <xf numFmtId="0" fontId="0" fillId="0" borderId="1" xfId="0" applyBorder="1" applyAlignment="1" applyProtection="1">
      <alignment vertical="center"/>
      <protection locked="0"/>
    </xf>
    <xf numFmtId="166" fontId="6" fillId="0" borderId="1" xfId="1" applyNumberFormat="1" applyFont="1" applyBorder="1" applyAlignment="1" applyProtection="1">
      <alignment horizontal="right" vertical="center"/>
      <protection locked="0"/>
    </xf>
    <xf numFmtId="0" fontId="29" fillId="0" borderId="1" xfId="84" applyFont="1" applyBorder="1" applyAlignment="1" applyProtection="1">
      <alignment horizontal="left" vertical="center" wrapText="1"/>
      <protection locked="0"/>
    </xf>
    <xf numFmtId="0" fontId="6" fillId="0" borderId="1" xfId="9" applyFont="1" applyFill="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protection locked="0"/>
    </xf>
    <xf numFmtId="43" fontId="6" fillId="0" borderId="1" xfId="1" applyFont="1" applyFill="1" applyBorder="1" applyAlignment="1" applyProtection="1">
      <alignment horizontal="center" vertical="center" wrapText="1"/>
      <protection locked="0"/>
    </xf>
    <xf numFmtId="0" fontId="6" fillId="13" borderId="1" xfId="87" applyFont="1" applyFill="1" applyBorder="1" applyAlignment="1" applyProtection="1">
      <alignment horizontal="left" vertical="center"/>
      <protection locked="0"/>
    </xf>
    <xf numFmtId="2" fontId="6" fillId="0" borderId="1" xfId="4"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right" vertical="center"/>
      <protection locked="0"/>
    </xf>
    <xf numFmtId="0" fontId="30" fillId="4" borderId="1" xfId="4" applyFont="1" applyFill="1" applyBorder="1" applyAlignment="1" applyProtection="1">
      <alignment horizontal="left" vertical="center" wrapText="1"/>
      <protection locked="0"/>
    </xf>
    <xf numFmtId="2" fontId="6" fillId="0" borderId="1" xfId="9" applyNumberFormat="1" applyFont="1" applyBorder="1" applyAlignment="1" applyProtection="1">
      <alignment vertical="center" wrapText="1"/>
      <protection locked="0"/>
    </xf>
    <xf numFmtId="2" fontId="6" fillId="0" borderId="1" xfId="9" applyNumberFormat="1" applyFont="1" applyFill="1" applyBorder="1" applyAlignment="1" applyProtection="1">
      <alignment vertical="center" wrapText="1"/>
      <protection locked="0"/>
    </xf>
    <xf numFmtId="0" fontId="21" fillId="0" borderId="1" xfId="82" applyFont="1" applyBorder="1" applyAlignment="1" applyProtection="1">
      <alignment vertical="center"/>
      <protection locked="0"/>
    </xf>
    <xf numFmtId="0" fontId="8" fillId="0" borderId="1" xfId="82" applyFont="1" applyBorder="1" applyAlignment="1" applyProtection="1">
      <alignment vertical="center"/>
      <protection locked="0"/>
    </xf>
    <xf numFmtId="0" fontId="31" fillId="2" borderId="1" xfId="0" applyFont="1" applyFill="1" applyBorder="1" applyAlignment="1" applyProtection="1">
      <alignment horizontal="center" vertical="center" wrapText="1"/>
      <protection locked="0"/>
    </xf>
    <xf numFmtId="0" fontId="0" fillId="0" borderId="0" xfId="0" applyAlignment="1" applyProtection="1">
      <alignment vertical="center" wrapText="1"/>
      <protection locked="0"/>
    </xf>
    <xf numFmtId="0" fontId="31" fillId="2" borderId="1" xfId="0" applyFont="1" applyFill="1" applyBorder="1" applyAlignment="1" applyProtection="1">
      <alignment horizontal="left" vertical="center" wrapText="1"/>
      <protection locked="0"/>
    </xf>
    <xf numFmtId="2" fontId="10" fillId="4" borderId="1" xfId="8" applyNumberFormat="1" applyFont="1" applyFill="1" applyBorder="1" applyAlignment="1" applyProtection="1">
      <alignment horizontal="left" vertical="center" wrapText="1"/>
      <protection locked="0"/>
    </xf>
    <xf numFmtId="0" fontId="28" fillId="17" borderId="1" xfId="0" applyFont="1" applyFill="1" applyBorder="1" applyAlignment="1" applyProtection="1">
      <alignment horizontal="center" vertical="center" wrapText="1"/>
    </xf>
    <xf numFmtId="0" fontId="28" fillId="17" borderId="1" xfId="0" applyFont="1" applyFill="1" applyBorder="1" applyAlignment="1" applyProtection="1">
      <alignment horizontal="left" vertical="center" wrapText="1"/>
    </xf>
    <xf numFmtId="0" fontId="6" fillId="17" borderId="1" xfId="0" applyFont="1" applyFill="1" applyBorder="1" applyAlignment="1" applyProtection="1">
      <alignment horizontal="center" vertical="center" wrapText="1"/>
    </xf>
    <xf numFmtId="0" fontId="15" fillId="15" borderId="1" xfId="0" applyFont="1" applyFill="1" applyBorder="1" applyAlignment="1" applyProtection="1">
      <alignment vertical="center" wrapText="1"/>
      <protection locked="0"/>
    </xf>
    <xf numFmtId="0" fontId="10" fillId="15" borderId="1" xfId="0" applyFont="1" applyFill="1" applyBorder="1" applyAlignment="1" applyProtection="1">
      <alignment vertical="center" wrapText="1"/>
      <protection locked="0"/>
    </xf>
    <xf numFmtId="2" fontId="35" fillId="7" borderId="1" xfId="40" applyNumberFormat="1" applyFont="1" applyFill="1" applyBorder="1" applyAlignment="1" applyProtection="1">
      <alignment horizontal="left" vertical="center" wrapText="1"/>
      <protection locked="0"/>
    </xf>
    <xf numFmtId="0" fontId="29" fillId="0" borderId="1" xfId="82" applyFont="1" applyBorder="1" applyAlignment="1" applyProtection="1">
      <alignment horizontal="center" vertical="center"/>
      <protection locked="0"/>
    </xf>
    <xf numFmtId="2" fontId="6" fillId="0" borderId="1" xfId="0" applyNumberFormat="1" applyFont="1" applyFill="1" applyBorder="1" applyAlignment="1" applyProtection="1">
      <alignment vertical="center" wrapText="1"/>
      <protection locked="0"/>
    </xf>
    <xf numFmtId="0" fontId="6" fillId="0" borderId="0" xfId="0" applyFont="1" applyFill="1" applyAlignment="1" applyProtection="1">
      <alignment vertical="center" wrapText="1"/>
      <protection locked="0"/>
    </xf>
    <xf numFmtId="0" fontId="6" fillId="0" borderId="1" xfId="0" applyFont="1" applyFill="1" applyBorder="1" applyAlignment="1" applyProtection="1">
      <alignment vertical="center" wrapText="1"/>
    </xf>
    <xf numFmtId="1" fontId="6" fillId="0" borderId="1" xfId="4" applyNumberFormat="1" applyFont="1" applyBorder="1" applyAlignment="1">
      <alignment horizontal="left" vertical="center" wrapText="1"/>
    </xf>
    <xf numFmtId="2" fontId="10" fillId="2" borderId="1" xfId="0" applyNumberFormat="1" applyFont="1" applyFill="1" applyBorder="1" applyAlignment="1">
      <alignment vertical="center" wrapText="1"/>
    </xf>
    <xf numFmtId="0" fontId="6" fillId="0" borderId="1" xfId="84" applyFont="1" applyBorder="1" applyAlignment="1" applyProtection="1">
      <alignment horizontal="left"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1" xfId="8" applyFont="1" applyFill="1" applyBorder="1" applyAlignment="1" applyProtection="1">
      <alignment vertical="center" wrapText="1"/>
      <protection locked="0"/>
    </xf>
    <xf numFmtId="0" fontId="7" fillId="4" borderId="1" xfId="8" applyFont="1" applyFill="1" applyBorder="1" applyAlignment="1" applyProtection="1">
      <alignment horizontal="right" vertical="center" wrapText="1"/>
      <protection locked="0"/>
    </xf>
    <xf numFmtId="0" fontId="8" fillId="4" borderId="1" xfId="8" applyFont="1" applyFill="1" applyBorder="1" applyAlignment="1" applyProtection="1">
      <alignment horizontal="left" vertical="top" wrapText="1"/>
      <protection locked="0"/>
    </xf>
    <xf numFmtId="0" fontId="58" fillId="0" borderId="1" xfId="0" applyFont="1" applyBorder="1" applyAlignment="1" applyProtection="1">
      <alignment vertical="top" wrapText="1"/>
      <protection locked="0"/>
    </xf>
    <xf numFmtId="0" fontId="8" fillId="0" borderId="1" xfId="87" applyFont="1" applyFill="1" applyBorder="1" applyAlignment="1" applyProtection="1">
      <alignment vertical="top" wrapText="1"/>
      <protection locked="0"/>
    </xf>
    <xf numFmtId="0" fontId="21" fillId="0" borderId="1" xfId="87" applyFont="1" applyBorder="1" applyAlignment="1" applyProtection="1">
      <alignment vertical="center"/>
      <protection locked="0"/>
    </xf>
    <xf numFmtId="0" fontId="0" fillId="0" borderId="1" xfId="0" applyFill="1" applyBorder="1" applyAlignment="1" applyProtection="1">
      <alignment vertical="top" wrapText="1"/>
      <protection locked="0"/>
    </xf>
    <xf numFmtId="0" fontId="63" fillId="0" borderId="1" xfId="0" applyFont="1" applyBorder="1" applyAlignment="1" applyProtection="1">
      <alignment vertical="top" wrapText="1"/>
      <protection locked="0"/>
    </xf>
    <xf numFmtId="0" fontId="8" fillId="0" borderId="0" xfId="87" applyFont="1" applyAlignment="1" applyProtection="1">
      <alignment vertical="top" wrapText="1"/>
      <protection locked="0"/>
    </xf>
    <xf numFmtId="0" fontId="8" fillId="0" borderId="1" xfId="87" applyFont="1" applyBorder="1" applyAlignment="1" applyProtection="1">
      <alignment vertical="center"/>
      <protection locked="0"/>
    </xf>
    <xf numFmtId="0" fontId="8" fillId="0" borderId="0" xfId="87" applyFont="1" applyAlignment="1" applyProtection="1">
      <alignment vertical="center" wrapText="1"/>
      <protection locked="0"/>
    </xf>
    <xf numFmtId="0" fontId="7" fillId="0" borderId="0" xfId="87" applyFont="1" applyAlignment="1" applyProtection="1">
      <alignment vertical="top" wrapText="1"/>
      <protection locked="0"/>
    </xf>
    <xf numFmtId="0" fontId="8" fillId="0" borderId="5" xfId="87" applyFont="1" applyBorder="1" applyAlignment="1" applyProtection="1">
      <alignment vertical="center" wrapText="1"/>
      <protection locked="0"/>
    </xf>
    <xf numFmtId="0" fontId="7" fillId="0" borderId="0" xfId="87" applyFont="1" applyBorder="1" applyAlignment="1" applyProtection="1">
      <alignment vertical="center" wrapText="1"/>
      <protection locked="0"/>
    </xf>
    <xf numFmtId="0" fontId="8" fillId="2" borderId="1" xfId="8" applyFont="1" applyFill="1" applyBorder="1" applyAlignment="1" applyProtection="1">
      <alignment vertical="top" wrapText="1"/>
      <protection locked="0"/>
    </xf>
    <xf numFmtId="0" fontId="8" fillId="0" borderId="1" xfId="8" applyFont="1" applyBorder="1" applyAlignment="1" applyProtection="1">
      <alignment vertical="center" wrapText="1"/>
      <protection locked="0"/>
    </xf>
    <xf numFmtId="0" fontId="21" fillId="0" borderId="1" xfId="8" applyFont="1" applyFill="1" applyBorder="1" applyAlignment="1" applyProtection="1">
      <alignment vertical="top" wrapText="1"/>
      <protection locked="0"/>
    </xf>
    <xf numFmtId="0" fontId="8" fillId="0" borderId="1" xfId="8" applyFont="1" applyFill="1" applyBorder="1" applyAlignment="1" applyProtection="1">
      <alignment vertical="top" wrapText="1"/>
      <protection locked="0"/>
    </xf>
    <xf numFmtId="0" fontId="21" fillId="0" borderId="1" xfId="8" applyFont="1" applyFill="1" applyBorder="1" applyAlignment="1" applyProtection="1">
      <alignment vertical="center" wrapText="1"/>
      <protection locked="0"/>
    </xf>
    <xf numFmtId="0" fontId="4" fillId="0" borderId="1" xfId="8" applyFont="1" applyFill="1" applyBorder="1" applyAlignment="1" applyProtection="1">
      <alignment vertical="top" wrapText="1"/>
      <protection locked="0"/>
    </xf>
    <xf numFmtId="1" fontId="68" fillId="0" borderId="1" xfId="99" applyNumberFormat="1" applyFont="1" applyFill="1" applyBorder="1" applyAlignment="1" applyProtection="1">
      <alignment horizontal="right" vertical="top" wrapText="1"/>
      <protection locked="0"/>
    </xf>
    <xf numFmtId="2" fontId="8" fillId="0" borderId="1" xfId="8" applyNumberFormat="1" applyFont="1" applyBorder="1" applyAlignment="1" applyProtection="1">
      <alignment vertical="center" wrapText="1"/>
      <protection locked="0"/>
    </xf>
    <xf numFmtId="0" fontId="0" fillId="0" borderId="1" xfId="0" applyFill="1" applyBorder="1" applyAlignment="1" applyProtection="1">
      <alignment vertical="center" wrapText="1"/>
      <protection locked="0"/>
    </xf>
    <xf numFmtId="0" fontId="8" fillId="0" borderId="1" xfId="8" applyFont="1" applyBorder="1" applyAlignment="1" applyProtection="1">
      <alignment vertical="top" wrapText="1"/>
      <protection locked="0"/>
    </xf>
    <xf numFmtId="0" fontId="69" fillId="0" borderId="1" xfId="0" applyFont="1" applyFill="1" applyBorder="1" applyAlignment="1" applyProtection="1">
      <alignment vertical="top" wrapText="1"/>
      <protection locked="0"/>
    </xf>
    <xf numFmtId="0" fontId="25" fillId="0" borderId="1" xfId="0" applyFont="1" applyFill="1" applyBorder="1" applyAlignment="1" applyProtection="1">
      <alignment vertical="top" wrapText="1"/>
      <protection locked="0"/>
    </xf>
    <xf numFmtId="2" fontId="8" fillId="0" borderId="1" xfId="99" applyNumberFormat="1" applyFont="1" applyFill="1" applyBorder="1" applyAlignment="1" applyProtection="1">
      <alignment horizontal="left" vertical="top" wrapText="1"/>
      <protection locked="0"/>
    </xf>
    <xf numFmtId="2" fontId="8" fillId="0" borderId="0" xfId="4" applyNumberFormat="1" applyFont="1" applyAlignment="1" applyProtection="1">
      <alignment horizontal="left" vertical="center" wrapText="1"/>
      <protection locked="0"/>
    </xf>
    <xf numFmtId="0" fontId="8" fillId="0" borderId="1" xfId="0" applyFont="1" applyBorder="1" applyAlignment="1" applyProtection="1">
      <alignment horizontal="right" vertical="top" wrapText="1"/>
      <protection locked="0"/>
    </xf>
    <xf numFmtId="0" fontId="25" fillId="0" borderId="1" xfId="0" applyFont="1" applyBorder="1" applyAlignment="1" applyProtection="1">
      <alignment horizontal="left" vertical="top" wrapText="1"/>
      <protection locked="0"/>
    </xf>
    <xf numFmtId="0" fontId="21" fillId="0" borderId="1" xfId="82" applyFont="1" applyFill="1" applyBorder="1" applyAlignment="1" applyProtection="1">
      <alignment vertical="center"/>
      <protection locked="0"/>
    </xf>
    <xf numFmtId="0" fontId="7" fillId="0" borderId="1" xfId="99" applyFont="1" applyFill="1" applyBorder="1" applyAlignment="1" applyProtection="1">
      <alignment vertical="center" wrapText="1"/>
      <protection locked="0"/>
    </xf>
    <xf numFmtId="0" fontId="8" fillId="0" borderId="1" xfId="82" applyFont="1" applyFill="1" applyBorder="1" applyAlignment="1" applyProtection="1">
      <alignment vertical="center"/>
      <protection locked="0"/>
    </xf>
    <xf numFmtId="0" fontId="55" fillId="0" borderId="1" xfId="8" applyFont="1" applyFill="1" applyBorder="1" applyAlignment="1" applyProtection="1">
      <alignment vertical="top" wrapText="1"/>
      <protection locked="0"/>
    </xf>
    <xf numFmtId="0" fontId="21" fillId="0" borderId="1" xfId="99" applyFont="1" applyFill="1" applyBorder="1" applyAlignment="1" applyProtection="1">
      <alignment vertical="center" wrapText="1"/>
      <protection locked="0"/>
    </xf>
    <xf numFmtId="0" fontId="0" fillId="0" borderId="1" xfId="0" applyBorder="1" applyAlignment="1">
      <alignment horizontal="left" vertical="top"/>
    </xf>
    <xf numFmtId="0" fontId="0" fillId="0" borderId="1" xfId="0" applyBorder="1" applyAlignment="1" applyProtection="1">
      <alignment horizontal="left" vertical="top"/>
      <protection locked="0"/>
    </xf>
    <xf numFmtId="2" fontId="0" fillId="0" borderId="1" xfId="0" applyNumberFormat="1" applyBorder="1" applyAlignment="1" applyProtection="1">
      <alignment horizontal="right" vertical="top"/>
      <protection locked="0"/>
    </xf>
    <xf numFmtId="0" fontId="0" fillId="0" borderId="0" xfId="0" applyAlignment="1">
      <alignment vertical="top"/>
    </xf>
    <xf numFmtId="0" fontId="0" fillId="0" borderId="1" xfId="0" applyFont="1" applyBorder="1" applyAlignment="1" applyProtection="1">
      <alignment horizontal="left" vertical="top" wrapText="1"/>
      <protection locked="0"/>
    </xf>
    <xf numFmtId="0" fontId="8" fillId="4" borderId="1" xfId="8" applyFont="1" applyFill="1" applyBorder="1" applyAlignment="1" applyProtection="1">
      <alignment vertical="center" wrapText="1"/>
      <protection locked="0"/>
    </xf>
    <xf numFmtId="0" fontId="8" fillId="0" borderId="1" xfId="8" applyFont="1" applyBorder="1" applyAlignment="1" applyProtection="1">
      <alignment horizontal="center" vertical="center" wrapText="1"/>
      <protection locked="0"/>
    </xf>
    <xf numFmtId="0" fontId="30" fillId="3" borderId="1" xfId="8" applyFont="1" applyFill="1" applyBorder="1" applyAlignment="1" applyProtection="1">
      <alignment horizontal="center" vertical="center" wrapText="1"/>
      <protection locked="0"/>
    </xf>
    <xf numFmtId="0" fontId="30" fillId="4" borderId="1" xfId="8" applyFont="1" applyFill="1" applyBorder="1" applyAlignment="1" applyProtection="1">
      <alignment horizontal="center" vertical="center" wrapText="1"/>
      <protection locked="0"/>
    </xf>
    <xf numFmtId="0" fontId="30" fillId="2" borderId="1" xfId="8" applyFont="1" applyFill="1" applyBorder="1" applyAlignment="1" applyProtection="1">
      <alignment horizontal="center" vertical="center" wrapText="1"/>
      <protection locked="0"/>
    </xf>
    <xf numFmtId="0" fontId="29" fillId="0" borderId="1" xfId="87" applyFont="1" applyBorder="1" applyAlignment="1" applyProtection="1">
      <alignment horizontal="center" vertical="center"/>
      <protection locked="0"/>
    </xf>
    <xf numFmtId="0" fontId="7" fillId="0" borderId="1" xfId="8" applyFont="1" applyBorder="1" applyAlignment="1" applyProtection="1">
      <alignment vertical="top" wrapText="1"/>
      <protection locked="0"/>
    </xf>
    <xf numFmtId="2" fontId="8" fillId="0" borderId="8" xfId="99" applyNumberFormat="1" applyFont="1" applyBorder="1" applyAlignment="1" applyProtection="1">
      <alignment horizontal="left" vertical="top" wrapText="1"/>
      <protection locked="0"/>
    </xf>
    <xf numFmtId="2" fontId="72" fillId="0" borderId="1" xfId="100" applyNumberFormat="1" applyFont="1" applyBorder="1" applyAlignment="1" applyProtection="1">
      <alignment horizontal="left" vertical="top" wrapText="1"/>
      <protection locked="0"/>
    </xf>
    <xf numFmtId="0" fontId="10" fillId="0" borderId="1" xfId="8" applyFont="1" applyBorder="1" applyAlignment="1" applyProtection="1">
      <alignment vertical="top" wrapText="1"/>
      <protection locked="0"/>
    </xf>
    <xf numFmtId="0" fontId="10" fillId="0" borderId="1" xfId="101" applyFont="1" applyBorder="1" applyAlignment="1" applyProtection="1">
      <alignment vertical="top" wrapText="1"/>
      <protection locked="0"/>
    </xf>
    <xf numFmtId="0" fontId="7" fillId="0" borderId="1" xfId="8" applyFont="1" applyBorder="1" applyAlignment="1" applyProtection="1">
      <alignment vertical="center" wrapText="1"/>
      <protection locked="0"/>
    </xf>
    <xf numFmtId="0" fontId="73" fillId="0" borderId="1" xfId="0" applyFont="1" applyBorder="1" applyAlignment="1" applyProtection="1">
      <alignment vertical="top" wrapText="1"/>
      <protection locked="0"/>
    </xf>
    <xf numFmtId="0" fontId="7" fillId="0" borderId="1" xfId="102" applyFont="1" applyBorder="1" applyAlignment="1" applyProtection="1">
      <alignment horizontal="left" vertical="top" wrapText="1"/>
      <protection locked="0"/>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40" fillId="0" borderId="1" xfId="0" applyFont="1" applyBorder="1" applyAlignment="1">
      <alignment vertical="top" wrapText="1"/>
    </xf>
    <xf numFmtId="2" fontId="6" fillId="0" borderId="1" xfId="8" applyNumberFormat="1" applyFont="1" applyBorder="1" applyAlignment="1">
      <alignment horizontal="right" vertical="top" wrapText="1"/>
    </xf>
    <xf numFmtId="0" fontId="6" fillId="0" borderId="1" xfId="8" applyFont="1" applyBorder="1" applyAlignment="1" applyProtection="1">
      <alignment vertical="top" wrapText="1"/>
      <protection locked="0"/>
    </xf>
    <xf numFmtId="0" fontId="6" fillId="0" borderId="1" xfId="0" applyFont="1" applyBorder="1" applyAlignment="1" applyProtection="1">
      <alignment horizontal="left" vertical="top" wrapText="1"/>
      <protection locked="0"/>
    </xf>
    <xf numFmtId="2" fontId="6" fillId="0" borderId="1" xfId="8" applyNumberFormat="1" applyFont="1" applyBorder="1" applyAlignment="1" applyProtection="1">
      <alignment horizontal="right" vertical="top" wrapText="1"/>
      <protection locked="0"/>
    </xf>
    <xf numFmtId="0" fontId="0" fillId="0" borderId="0" xfId="0" applyAlignment="1">
      <alignment vertical="top" wrapText="1"/>
    </xf>
    <xf numFmtId="0" fontId="8" fillId="0" borderId="1" xfId="101" applyFont="1" applyBorder="1" applyAlignment="1" applyProtection="1">
      <alignment vertical="center" wrapText="1"/>
      <protection locked="0"/>
    </xf>
    <xf numFmtId="0" fontId="6" fillId="0" borderId="1" xfId="101" applyFont="1" applyBorder="1" applyAlignment="1" applyProtection="1">
      <alignment vertical="center" wrapText="1"/>
      <protection locked="0"/>
    </xf>
    <xf numFmtId="0" fontId="6" fillId="0" borderId="1" xfId="101" applyFont="1" applyBorder="1" applyAlignment="1" applyProtection="1">
      <alignment horizontal="center" vertical="center" wrapText="1"/>
      <protection locked="0"/>
    </xf>
    <xf numFmtId="1" fontId="8" fillId="0" borderId="1" xfId="101" applyNumberFormat="1" applyFont="1" applyBorder="1" applyAlignment="1" applyProtection="1">
      <alignment horizontal="left" vertical="center" wrapText="1"/>
      <protection locked="0"/>
    </xf>
    <xf numFmtId="0" fontId="6" fillId="0" borderId="1" xfId="101" applyFont="1" applyBorder="1" applyAlignment="1" applyProtection="1">
      <alignment horizontal="left" vertical="center" wrapText="1"/>
      <protection locked="0"/>
    </xf>
    <xf numFmtId="0" fontId="8" fillId="0" borderId="1" xfId="4" applyFont="1" applyBorder="1" applyAlignment="1" applyProtection="1">
      <alignment vertical="center" wrapText="1"/>
      <protection locked="0"/>
    </xf>
    <xf numFmtId="0" fontId="21" fillId="0" borderId="1" xfId="87" applyFont="1" applyBorder="1" applyAlignment="1" applyProtection="1">
      <alignment vertical="center" wrapText="1"/>
      <protection locked="0"/>
    </xf>
    <xf numFmtId="0" fontId="29" fillId="0" borderId="1" xfId="101" applyFont="1" applyBorder="1" applyAlignment="1" applyProtection="1">
      <alignment vertical="center" wrapText="1"/>
      <protection locked="0"/>
    </xf>
    <xf numFmtId="0" fontId="21" fillId="0" borderId="1" xfId="101" applyFont="1" applyBorder="1" applyAlignment="1" applyProtection="1">
      <alignment vertical="center" wrapText="1"/>
      <protection locked="0"/>
    </xf>
    <xf numFmtId="0" fontId="21" fillId="0" borderId="1" xfId="101" applyFont="1" applyBorder="1" applyAlignment="1" applyProtection="1">
      <alignment horizontal="left" vertical="center" wrapText="1"/>
      <protection locked="0"/>
    </xf>
    <xf numFmtId="0" fontId="21" fillId="0" borderId="1" xfId="101" applyFont="1" applyBorder="1" applyAlignment="1" applyProtection="1">
      <alignment horizontal="left" vertical="top" wrapText="1"/>
      <protection locked="0"/>
    </xf>
    <xf numFmtId="0" fontId="21" fillId="0" borderId="1" xfId="101" applyFont="1" applyBorder="1" applyAlignment="1" applyProtection="1">
      <alignment wrapText="1"/>
      <protection locked="0"/>
    </xf>
    <xf numFmtId="0" fontId="28" fillId="0" borderId="1" xfId="101" applyFont="1" applyBorder="1" applyAlignment="1" applyProtection="1">
      <alignment horizontal="left" vertical="center" wrapText="1"/>
      <protection locked="0"/>
    </xf>
    <xf numFmtId="0" fontId="7" fillId="0" borderId="1" xfId="101" applyFont="1" applyBorder="1" applyAlignment="1" applyProtection="1">
      <alignment vertical="center" wrapText="1"/>
      <protection locked="0"/>
    </xf>
    <xf numFmtId="0" fontId="21" fillId="0" borderId="1" xfId="82" applyFont="1" applyBorder="1" applyAlignment="1" applyProtection="1">
      <alignment horizontal="center" vertical="center"/>
      <protection locked="0"/>
    </xf>
    <xf numFmtId="0" fontId="21" fillId="0" borderId="1" xfId="82" applyFont="1" applyBorder="1" applyAlignment="1" applyProtection="1">
      <alignment vertical="center" wrapText="1"/>
      <protection locked="0"/>
    </xf>
    <xf numFmtId="0" fontId="21" fillId="0" borderId="1" xfId="82" applyFont="1" applyBorder="1" applyAlignment="1" applyProtection="1">
      <alignment wrapText="1"/>
      <protection locked="0"/>
    </xf>
    <xf numFmtId="0" fontId="21" fillId="0" borderId="1" xfId="82" applyFont="1" applyBorder="1" applyAlignment="1" applyProtection="1">
      <alignment horizontal="left" vertical="center"/>
      <protection locked="0"/>
    </xf>
    <xf numFmtId="0" fontId="34" fillId="19" borderId="1" xfId="48" applyFont="1" applyFill="1" applyBorder="1" applyAlignment="1">
      <alignment vertical="top"/>
    </xf>
    <xf numFmtId="0" fontId="47" fillId="19" borderId="1" xfId="0" applyFont="1" applyFill="1" applyBorder="1" applyAlignment="1">
      <alignment horizontal="center" vertical="top" wrapText="1"/>
    </xf>
    <xf numFmtId="0" fontId="20" fillId="9" borderId="1" xfId="3" applyFill="1" applyBorder="1" applyAlignment="1">
      <alignment vertical="top"/>
    </xf>
    <xf numFmtId="0" fontId="8" fillId="0" borderId="1" xfId="0" applyFont="1" applyFill="1" applyBorder="1" applyAlignment="1">
      <alignment vertical="top" wrapText="1"/>
    </xf>
    <xf numFmtId="0" fontId="37" fillId="16" borderId="1" xfId="3" applyFont="1" applyFill="1" applyBorder="1" applyAlignment="1">
      <alignment vertical="top"/>
    </xf>
    <xf numFmtId="0" fontId="34" fillId="0" borderId="1" xfId="8" applyFont="1" applyFill="1" applyBorder="1" applyAlignment="1">
      <alignment horizontal="left" vertical="top"/>
    </xf>
    <xf numFmtId="0" fontId="48" fillId="0" borderId="1" xfId="8" applyFont="1" applyFill="1" applyBorder="1" applyAlignment="1">
      <alignment horizontal="left" vertical="top"/>
    </xf>
    <xf numFmtId="2" fontId="48" fillId="0" borderId="1" xfId="0" applyNumberFormat="1" applyFont="1" applyFill="1" applyBorder="1" applyAlignment="1">
      <alignment vertical="top" wrapText="1"/>
    </xf>
    <xf numFmtId="0" fontId="34" fillId="0" borderId="1" xfId="8" applyFont="1" applyFill="1" applyBorder="1" applyAlignment="1">
      <alignment horizontal="right" vertical="top"/>
    </xf>
    <xf numFmtId="0" fontId="0" fillId="0" borderId="0" xfId="0" applyFill="1" applyAlignment="1">
      <alignment vertical="top"/>
    </xf>
    <xf numFmtId="0" fontId="0" fillId="0" borderId="0" xfId="0" applyFill="1" applyAlignment="1">
      <alignment horizontal="center" vertical="top"/>
    </xf>
    <xf numFmtId="0" fontId="26" fillId="8" borderId="1" xfId="38" applyFont="1" applyFill="1" applyBorder="1" applyAlignment="1">
      <alignment horizontal="center" vertical="top" wrapText="1"/>
    </xf>
    <xf numFmtId="0" fontId="26" fillId="8" borderId="1" xfId="38" applyFont="1" applyFill="1" applyBorder="1" applyAlignment="1" applyProtection="1">
      <alignment horizontal="center" vertical="top" wrapText="1"/>
      <protection locked="0"/>
    </xf>
    <xf numFmtId="0" fontId="26" fillId="10" borderId="1" xfId="38" applyFont="1" applyFill="1" applyBorder="1" applyAlignment="1">
      <alignment horizontal="center" vertical="top" wrapText="1"/>
    </xf>
    <xf numFmtId="2" fontId="26" fillId="10" borderId="1" xfId="38" applyNumberFormat="1" applyFont="1" applyFill="1" applyBorder="1" applyAlignment="1">
      <alignment horizontal="center" vertical="top" wrapText="1"/>
    </xf>
    <xf numFmtId="0" fontId="0" fillId="0" borderId="0" xfId="0" applyAlignment="1">
      <alignment horizontal="center" vertical="top"/>
    </xf>
    <xf numFmtId="0" fontId="26" fillId="7" borderId="1" xfId="50" applyFont="1" applyFill="1" applyBorder="1" applyAlignment="1">
      <alignment horizontal="left" vertical="top" wrapText="1"/>
    </xf>
    <xf numFmtId="0" fontId="26" fillId="7" borderId="1" xfId="50" applyFont="1" applyFill="1" applyBorder="1" applyAlignment="1" applyProtection="1">
      <alignment horizontal="left" vertical="top" wrapText="1"/>
      <protection locked="0"/>
    </xf>
    <xf numFmtId="2" fontId="26" fillId="7" borderId="1" xfId="50" applyNumberFormat="1" applyFont="1" applyFill="1" applyBorder="1" applyAlignment="1">
      <alignment horizontal="right" vertical="top" wrapText="1"/>
    </xf>
    <xf numFmtId="2" fontId="26" fillId="7" borderId="1" xfId="50" applyNumberFormat="1" applyFont="1" applyFill="1" applyBorder="1" applyAlignment="1" applyProtection="1">
      <alignment horizontal="right" vertical="top" wrapText="1"/>
      <protection locked="0"/>
    </xf>
    <xf numFmtId="0" fontId="11" fillId="0" borderId="0" xfId="0" applyFont="1" applyAlignment="1">
      <alignment vertical="top"/>
    </xf>
    <xf numFmtId="0" fontId="0" fillId="0" borderId="1" xfId="0" applyBorder="1" applyAlignment="1" applyProtection="1">
      <alignment horizontal="left" vertical="top" wrapText="1"/>
      <protection locked="0"/>
    </xf>
    <xf numFmtId="2" fontId="0" fillId="0" borderId="1" xfId="0" applyNumberFormat="1" applyBorder="1" applyAlignment="1">
      <alignment horizontal="left" vertical="top"/>
    </xf>
    <xf numFmtId="0" fontId="0" fillId="0" borderId="1" xfId="0" applyBorder="1" applyAlignment="1">
      <alignment vertical="top"/>
    </xf>
    <xf numFmtId="2" fontId="0" fillId="0" borderId="0" xfId="0" applyNumberFormat="1" applyAlignment="1">
      <alignment horizontal="right" vertical="top"/>
    </xf>
    <xf numFmtId="0" fontId="0" fillId="0" borderId="0" xfId="0" applyAlignment="1">
      <alignment horizontal="left" vertical="top"/>
    </xf>
    <xf numFmtId="0" fontId="8" fillId="12" borderId="1" xfId="101" applyFont="1" applyFill="1" applyBorder="1" applyAlignment="1" applyProtection="1">
      <alignment vertical="top" wrapText="1"/>
      <protection locked="0"/>
    </xf>
    <xf numFmtId="165" fontId="8" fillId="12" borderId="1" xfId="101" applyNumberFormat="1" applyFont="1" applyFill="1" applyBorder="1" applyAlignment="1" applyProtection="1">
      <alignment vertical="center" wrapText="1"/>
      <protection locked="0"/>
    </xf>
    <xf numFmtId="0" fontId="8" fillId="12" borderId="1" xfId="101" applyFont="1" applyFill="1" applyBorder="1" applyAlignment="1" applyProtection="1">
      <alignment vertical="center" wrapText="1"/>
      <protection locked="0"/>
    </xf>
    <xf numFmtId="0" fontId="8" fillId="12" borderId="1" xfId="101" applyFont="1" applyFill="1" applyBorder="1" applyAlignment="1" applyProtection="1">
      <alignment horizontal="left" vertical="top" wrapText="1"/>
      <protection locked="0"/>
    </xf>
    <xf numFmtId="0" fontId="8" fillId="12" borderId="17" xfId="0" applyFont="1" applyFill="1" applyBorder="1" applyAlignment="1" applyProtection="1">
      <alignment horizontal="right" vertical="center" wrapText="1"/>
      <protection locked="0"/>
    </xf>
    <xf numFmtId="0" fontId="8" fillId="0" borderId="1" xfId="101" applyFont="1" applyBorder="1" applyAlignment="1" applyProtection="1">
      <alignment horizontal="left" vertical="top" wrapText="1"/>
      <protection locked="0"/>
    </xf>
    <xf numFmtId="0" fontId="8" fillId="0" borderId="17" xfId="0" applyFont="1" applyBorder="1" applyAlignment="1" applyProtection="1">
      <alignment horizontal="right" vertical="center" wrapText="1"/>
      <protection locked="0"/>
    </xf>
    <xf numFmtId="0" fontId="8" fillId="12" borderId="1" xfId="101" applyFont="1" applyFill="1" applyBorder="1" applyAlignment="1" applyProtection="1">
      <alignment horizontal="right" vertical="center" wrapText="1"/>
      <protection locked="0"/>
    </xf>
    <xf numFmtId="0" fontId="8" fillId="0" borderId="1" xfId="101" applyFont="1" applyBorder="1" applyAlignment="1" applyProtection="1">
      <alignment horizontal="right" vertical="center" wrapText="1"/>
      <protection locked="0"/>
    </xf>
    <xf numFmtId="0" fontId="6" fillId="14" borderId="1" xfId="101" applyFont="1" applyFill="1" applyBorder="1" applyAlignment="1" applyProtection="1">
      <alignment vertical="center" wrapText="1"/>
      <protection locked="0"/>
    </xf>
    <xf numFmtId="0" fontId="28" fillId="0" borderId="1" xfId="101" applyFont="1" applyBorder="1" applyAlignment="1" applyProtection="1">
      <alignment vertical="center" wrapText="1"/>
      <protection locked="0"/>
    </xf>
    <xf numFmtId="0" fontId="10" fillId="6" borderId="1" xfId="101" applyFont="1" applyFill="1" applyBorder="1" applyAlignment="1" applyProtection="1">
      <alignment vertical="center" wrapText="1"/>
      <protection locked="0"/>
    </xf>
    <xf numFmtId="0" fontId="6" fillId="4" borderId="1" xfId="101" applyFont="1" applyFill="1" applyBorder="1" applyAlignment="1" applyProtection="1">
      <alignment vertical="center" wrapText="1"/>
      <protection locked="0"/>
    </xf>
    <xf numFmtId="1" fontId="8" fillId="0" borderId="1" xfId="101" applyNumberFormat="1" applyFont="1" applyBorder="1" applyAlignment="1" applyProtection="1">
      <alignment horizontal="right" vertical="center" wrapText="1"/>
      <protection locked="0"/>
    </xf>
    <xf numFmtId="1" fontId="58" fillId="12" borderId="1" xfId="0" applyNumberFormat="1" applyFont="1" applyFill="1" applyBorder="1" applyAlignment="1" applyProtection="1">
      <alignment horizontal="right" vertical="center"/>
      <protection locked="0"/>
    </xf>
    <xf numFmtId="0" fontId="30" fillId="0" borderId="1" xfId="101" applyFont="1" applyBorder="1" applyAlignment="1" applyProtection="1">
      <alignment horizontal="center" vertical="center" wrapText="1"/>
      <protection locked="0"/>
    </xf>
    <xf numFmtId="0" fontId="29" fillId="0" borderId="1" xfId="101" applyFont="1" applyBorder="1" applyAlignment="1" applyProtection="1">
      <alignment wrapText="1"/>
      <protection locked="0"/>
    </xf>
    <xf numFmtId="0" fontId="21" fillId="0" borderId="1" xfId="101" applyFont="1" applyBorder="1" applyAlignment="1" applyProtection="1">
      <alignment horizontal="right" vertical="center" wrapText="1"/>
      <protection locked="0"/>
    </xf>
    <xf numFmtId="0" fontId="55" fillId="0" borderId="1" xfId="101" applyFont="1" applyBorder="1" applyAlignment="1" applyProtection="1">
      <alignment horizontal="right" vertical="center" wrapText="1"/>
      <protection locked="0"/>
    </xf>
    <xf numFmtId="0" fontId="28" fillId="6" borderId="1" xfId="101" applyFont="1" applyFill="1" applyBorder="1" applyAlignment="1" applyProtection="1">
      <alignment vertical="center" wrapText="1"/>
      <protection locked="0"/>
    </xf>
    <xf numFmtId="0" fontId="7" fillId="0" borderId="1" xfId="101" applyFont="1" applyBorder="1" applyAlignment="1" applyProtection="1">
      <alignment horizontal="left" vertical="top" wrapText="1"/>
      <protection locked="0"/>
    </xf>
    <xf numFmtId="0" fontId="10" fillId="3" borderId="1" xfId="101" applyFont="1" applyFill="1" applyBorder="1" applyAlignment="1" applyProtection="1">
      <alignment horizontal="center" vertical="center" wrapText="1"/>
      <protection locked="0"/>
    </xf>
    <xf numFmtId="0" fontId="10" fillId="0" borderId="1" xfId="101" applyFont="1" applyBorder="1" applyAlignment="1" applyProtection="1">
      <alignment horizontal="center" vertical="center" wrapText="1"/>
      <protection locked="0"/>
    </xf>
    <xf numFmtId="0" fontId="31" fillId="0" borderId="1" xfId="101" applyFont="1" applyBorder="1" applyAlignment="1" applyProtection="1">
      <alignment horizontal="center" vertical="center" wrapText="1"/>
      <protection locked="0"/>
    </xf>
    <xf numFmtId="0" fontId="10" fillId="4" borderId="1" xfId="101" applyFont="1" applyFill="1" applyBorder="1" applyAlignment="1" applyProtection="1">
      <alignment horizontal="center" vertical="center" wrapText="1"/>
      <protection locked="0"/>
    </xf>
    <xf numFmtId="1" fontId="8" fillId="12" borderId="1" xfId="101" applyNumberFormat="1" applyFont="1" applyFill="1" applyBorder="1" applyAlignment="1" applyProtection="1">
      <alignment horizontal="right" vertical="top" wrapText="1"/>
      <protection locked="0"/>
    </xf>
    <xf numFmtId="0" fontId="10" fillId="0" borderId="1" xfId="101" applyFont="1" applyBorder="1" applyAlignment="1" applyProtection="1">
      <alignment vertical="center" wrapText="1"/>
      <protection locked="0"/>
    </xf>
    <xf numFmtId="0" fontId="8" fillId="0" borderId="17" xfId="0" applyFont="1" applyBorder="1" applyAlignment="1" applyProtection="1">
      <alignment vertical="center" wrapText="1"/>
      <protection locked="0"/>
    </xf>
    <xf numFmtId="1" fontId="8" fillId="37" borderId="17" xfId="0" applyNumberFormat="1" applyFont="1" applyFill="1" applyBorder="1" applyAlignment="1" applyProtection="1">
      <alignment vertical="center" wrapText="1"/>
      <protection locked="0"/>
    </xf>
    <xf numFmtId="0" fontId="6" fillId="0" borderId="1" xfId="101" applyFont="1" applyBorder="1" applyAlignment="1" applyProtection="1">
      <alignment horizontal="right" vertical="center" wrapText="1"/>
      <protection locked="0"/>
    </xf>
    <xf numFmtId="0" fontId="10" fillId="14" borderId="1" xfId="101" applyFont="1" applyFill="1" applyBorder="1" applyAlignment="1" applyProtection="1">
      <alignment horizontal="center" vertical="center" wrapText="1"/>
      <protection locked="0"/>
    </xf>
    <xf numFmtId="0" fontId="10" fillId="6" borderId="1" xfId="101" applyFont="1" applyFill="1" applyBorder="1" applyAlignment="1" applyProtection="1">
      <alignment horizontal="center" vertical="center" wrapText="1"/>
      <protection locked="0"/>
    </xf>
    <xf numFmtId="1" fontId="75" fillId="0" borderId="1" xfId="0" applyNumberFormat="1" applyFont="1" applyBorder="1" applyAlignment="1" applyProtection="1">
      <alignment horizontal="center" vertical="center"/>
      <protection locked="0"/>
    </xf>
    <xf numFmtId="2" fontId="6" fillId="0" borderId="1" xfId="101" applyNumberFormat="1" applyFont="1" applyBorder="1" applyAlignment="1" applyProtection="1">
      <alignment horizontal="center" vertical="center" wrapText="1"/>
      <protection locked="0"/>
    </xf>
    <xf numFmtId="0" fontId="6" fillId="6" borderId="1" xfId="101" applyFont="1" applyFill="1" applyBorder="1" applyAlignment="1" applyProtection="1">
      <alignment horizontal="center" vertical="center" wrapText="1"/>
      <protection locked="0"/>
    </xf>
    <xf numFmtId="0" fontId="76" fillId="0" borderId="1" xfId="0" applyFont="1" applyBorder="1" applyAlignment="1" applyProtection="1">
      <alignment vertical="top" wrapText="1"/>
      <protection locked="0"/>
    </xf>
    <xf numFmtId="0" fontId="8" fillId="0" borderId="1" xfId="101" applyFont="1" applyBorder="1" applyAlignment="1" applyProtection="1">
      <alignment vertical="top" wrapText="1"/>
      <protection locked="0"/>
    </xf>
    <xf numFmtId="0" fontId="6" fillId="14" borderId="1" xfId="101" applyFont="1" applyFill="1" applyBorder="1" applyAlignment="1" applyProtection="1">
      <alignment horizontal="left" vertical="center" wrapText="1"/>
      <protection locked="0"/>
    </xf>
    <xf numFmtId="0" fontId="10" fillId="6" borderId="1" xfId="101" applyFont="1" applyFill="1" applyBorder="1" applyAlignment="1" applyProtection="1">
      <alignment horizontal="left" vertical="center" wrapText="1"/>
      <protection locked="0"/>
    </xf>
    <xf numFmtId="0" fontId="78" fillId="12" borderId="1" xfId="101" applyFont="1" applyFill="1" applyBorder="1" applyAlignment="1" applyProtection="1">
      <alignment vertical="center" wrapText="1"/>
      <protection locked="0"/>
    </xf>
    <xf numFmtId="0" fontId="6" fillId="4" borderId="1" xfId="101" applyFont="1" applyFill="1" applyBorder="1" applyAlignment="1" applyProtection="1">
      <alignment horizontal="left" vertical="center" wrapText="1"/>
      <protection locked="0"/>
    </xf>
    <xf numFmtId="0" fontId="21" fillId="12" borderId="1" xfId="101" applyFont="1" applyFill="1" applyBorder="1" applyAlignment="1" applyProtection="1">
      <alignment horizontal="left" vertical="center" wrapText="1"/>
      <protection locked="0"/>
    </xf>
    <xf numFmtId="0" fontId="10" fillId="0" borderId="1" xfId="101" applyFont="1" applyBorder="1" applyAlignment="1" applyProtection="1">
      <alignment horizontal="left" vertical="center" wrapText="1"/>
      <protection locked="0"/>
    </xf>
    <xf numFmtId="0" fontId="21" fillId="0" borderId="1" xfId="101" applyFont="1" applyBorder="1" applyAlignment="1" applyProtection="1">
      <alignment vertical="top" wrapText="1"/>
      <protection locked="0"/>
    </xf>
    <xf numFmtId="0" fontId="6" fillId="6" borderId="1" xfId="101" applyFont="1" applyFill="1" applyBorder="1" applyAlignment="1" applyProtection="1">
      <alignment horizontal="left" vertical="center" wrapText="1"/>
      <protection locked="0"/>
    </xf>
    <xf numFmtId="0" fontId="58" fillId="12" borderId="1" xfId="101" applyFont="1" applyFill="1" applyBorder="1" applyAlignment="1" applyProtection="1">
      <alignment horizontal="left" vertical="center" wrapText="1"/>
      <protection locked="0"/>
    </xf>
    <xf numFmtId="0" fontId="80" fillId="12" borderId="1" xfId="101" applyFont="1" applyFill="1" applyBorder="1" applyAlignment="1" applyProtection="1">
      <alignment horizontal="left" vertical="top" wrapText="1"/>
      <protection locked="0"/>
    </xf>
    <xf numFmtId="0" fontId="80" fillId="12" borderId="1" xfId="101" applyFont="1" applyFill="1" applyBorder="1" applyAlignment="1" applyProtection="1">
      <alignment horizontal="left" vertical="center" wrapText="1"/>
      <protection locked="0"/>
    </xf>
    <xf numFmtId="0" fontId="10" fillId="3" borderId="1" xfId="101" applyFont="1" applyFill="1" applyBorder="1" applyAlignment="1" applyProtection="1">
      <alignment horizontal="left" vertical="center" wrapText="1"/>
      <protection locked="0"/>
    </xf>
    <xf numFmtId="0" fontId="10" fillId="4" borderId="1" xfId="101" applyFont="1" applyFill="1" applyBorder="1" applyAlignment="1" applyProtection="1">
      <alignment horizontal="left" vertical="center" wrapText="1"/>
      <protection locked="0"/>
    </xf>
    <xf numFmtId="2" fontId="21" fillId="0" borderId="1" xfId="101" applyNumberFormat="1" applyFont="1" applyBorder="1" applyAlignment="1" applyProtection="1">
      <alignment vertical="center" wrapText="1"/>
      <protection locked="0"/>
    </xf>
    <xf numFmtId="0" fontId="61" fillId="0" borderId="1" xfId="0" applyFont="1" applyBorder="1" applyAlignment="1" applyProtection="1">
      <alignment vertical="center"/>
      <protection locked="0"/>
    </xf>
    <xf numFmtId="0" fontId="21" fillId="12" borderId="1" xfId="82" applyFont="1" applyFill="1" applyBorder="1" applyAlignment="1" applyProtection="1">
      <alignment vertical="top" wrapText="1"/>
      <protection locked="0"/>
    </xf>
    <xf numFmtId="0" fontId="21" fillId="12" borderId="1" xfId="4" applyFont="1" applyFill="1" applyBorder="1" applyAlignment="1" applyProtection="1">
      <alignment vertical="center" wrapText="1"/>
      <protection locked="0"/>
    </xf>
    <xf numFmtId="0" fontId="21" fillId="12" borderId="1" xfId="82" applyFont="1" applyFill="1" applyBorder="1" applyAlignment="1" applyProtection="1">
      <alignment vertical="center" wrapText="1"/>
      <protection locked="0"/>
    </xf>
    <xf numFmtId="2" fontId="0" fillId="0" borderId="0" xfId="0" applyNumberFormat="1" applyAlignment="1" applyProtection="1">
      <alignment vertical="center"/>
      <protection locked="0"/>
    </xf>
    <xf numFmtId="2" fontId="29" fillId="0" borderId="1" xfId="48" applyNumberFormat="1" applyFont="1" applyBorder="1" applyAlignment="1" applyProtection="1">
      <alignment horizontal="left" vertical="center" wrapText="1"/>
      <protection locked="0"/>
    </xf>
    <xf numFmtId="2" fontId="81" fillId="0" borderId="8" xfId="4" applyNumberFormat="1" applyFont="1" applyBorder="1" applyAlignment="1" applyProtection="1">
      <alignment horizontal="left" vertical="top" wrapText="1"/>
      <protection locked="0"/>
    </xf>
    <xf numFmtId="2" fontId="58" fillId="12" borderId="2" xfId="100" applyNumberFormat="1" applyFont="1" applyFill="1" applyBorder="1" applyAlignment="1" applyProtection="1">
      <alignment horizontal="left" vertical="center" wrapText="1"/>
      <protection locked="0"/>
    </xf>
    <xf numFmtId="0" fontId="8" fillId="16" borderId="1" xfId="101" applyFont="1" applyFill="1" applyBorder="1" applyAlignment="1" applyProtection="1">
      <alignment vertical="center" wrapText="1"/>
      <protection locked="0"/>
    </xf>
    <xf numFmtId="2" fontId="80" fillId="12" borderId="1" xfId="100" applyNumberFormat="1" applyFont="1" applyFill="1" applyBorder="1" applyAlignment="1" applyProtection="1">
      <alignment horizontal="left" vertical="top" wrapText="1"/>
      <protection locked="0"/>
    </xf>
    <xf numFmtId="2" fontId="8" fillId="0" borderId="1" xfId="101" applyNumberFormat="1" applyFont="1" applyBorder="1" applyAlignment="1" applyProtection="1">
      <alignment vertical="center" wrapText="1"/>
      <protection locked="0"/>
    </xf>
    <xf numFmtId="2" fontId="80" fillId="0" borderId="1" xfId="100" applyNumberFormat="1" applyFont="1" applyBorder="1" applyAlignment="1" applyProtection="1">
      <alignment horizontal="left" vertical="top" wrapText="1"/>
      <protection locked="0"/>
    </xf>
    <xf numFmtId="0" fontId="88" fillId="0" borderId="1" xfId="101" applyFont="1" applyBorder="1" applyAlignment="1" applyProtection="1">
      <alignment vertical="center" wrapText="1"/>
      <protection locked="0"/>
    </xf>
    <xf numFmtId="0" fontId="88" fillId="0" borderId="1" xfId="62" applyFont="1" applyBorder="1" applyAlignment="1" applyProtection="1">
      <alignment horizontal="left" vertical="top" wrapText="1"/>
      <protection locked="0"/>
    </xf>
    <xf numFmtId="0" fontId="90" fillId="0" borderId="1" xfId="82" applyFont="1" applyBorder="1" applyAlignment="1" applyProtection="1">
      <alignment vertical="center" wrapText="1"/>
      <protection locked="0"/>
    </xf>
    <xf numFmtId="0" fontId="91" fillId="0" borderId="1" xfId="4" applyFont="1" applyBorder="1" applyAlignment="1" applyProtection="1">
      <alignment vertical="center" wrapText="1"/>
      <protection locked="0"/>
    </xf>
    <xf numFmtId="0" fontId="72" fillId="0" borderId="1" xfId="4" applyFont="1" applyBorder="1" applyAlignment="1" applyProtection="1">
      <alignment vertical="center" wrapText="1"/>
      <protection locked="0"/>
    </xf>
    <xf numFmtId="0" fontId="90" fillId="0" borderId="1" xfId="82" applyFont="1" applyBorder="1" applyAlignment="1" applyProtection="1">
      <alignment vertical="center"/>
      <protection locked="0"/>
    </xf>
    <xf numFmtId="0" fontId="92" fillId="0" borderId="1" xfId="82" applyFont="1" applyBorder="1" applyAlignment="1" applyProtection="1">
      <alignment vertical="center" wrapText="1"/>
      <protection locked="0"/>
    </xf>
    <xf numFmtId="0" fontId="92" fillId="0" borderId="1" xfId="4" applyFont="1" applyBorder="1" applyAlignment="1" applyProtection="1">
      <alignment vertical="center" wrapText="1"/>
      <protection locked="0"/>
    </xf>
    <xf numFmtId="0" fontId="29" fillId="0" borderId="1" xfId="8" applyFont="1" applyBorder="1" applyAlignment="1">
      <alignment horizontal="left" vertical="top" wrapText="1"/>
    </xf>
    <xf numFmtId="0" fontId="29" fillId="0" borderId="1" xfId="4" applyFont="1" applyBorder="1" applyAlignment="1">
      <alignment vertical="top" wrapText="1"/>
    </xf>
    <xf numFmtId="0" fontId="29" fillId="0" borderId="1" xfId="8" applyFont="1" applyBorder="1" applyAlignment="1">
      <alignment horizontal="center" vertical="top"/>
    </xf>
    <xf numFmtId="0" fontId="29" fillId="0" borderId="1" xfId="8" applyFont="1" applyBorder="1" applyAlignment="1" applyProtection="1">
      <alignment vertical="top" wrapText="1"/>
      <protection locked="0"/>
    </xf>
    <xf numFmtId="2" fontId="29" fillId="0" borderId="1" xfId="8" applyNumberFormat="1" applyFont="1" applyBorder="1" applyAlignment="1">
      <alignment horizontal="right" vertical="top" wrapText="1"/>
    </xf>
    <xf numFmtId="1" fontId="29" fillId="11" borderId="1" xfId="8" applyNumberFormat="1" applyFont="1" applyFill="1" applyBorder="1" applyAlignment="1" applyProtection="1">
      <alignment horizontal="left" vertical="top"/>
      <protection locked="0"/>
    </xf>
    <xf numFmtId="2" fontId="29" fillId="11" borderId="1" xfId="8" applyNumberFormat="1" applyFont="1" applyFill="1" applyBorder="1" applyAlignment="1" applyProtection="1">
      <alignment horizontal="right" vertical="top" wrapText="1"/>
      <protection locked="0"/>
    </xf>
    <xf numFmtId="0" fontId="21" fillId="0" borderId="0" xfId="8" applyFont="1" applyAlignment="1">
      <alignment vertical="top"/>
    </xf>
    <xf numFmtId="2" fontId="52" fillId="12" borderId="1" xfId="100" applyNumberFormat="1" applyFont="1" applyFill="1" applyBorder="1"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pplyProtection="1">
      <alignment vertical="top"/>
      <protection locked="0"/>
    </xf>
    <xf numFmtId="0" fontId="28" fillId="0" borderId="1" xfId="101" applyFont="1" applyBorder="1" applyAlignment="1" applyProtection="1">
      <alignment horizontal="center" vertical="center" wrapText="1"/>
      <protection locked="0"/>
    </xf>
    <xf numFmtId="0" fontId="8" fillId="2" borderId="1" xfId="101" applyFont="1" applyFill="1" applyBorder="1" applyAlignment="1" applyProtection="1">
      <alignment horizontal="left" vertical="top" wrapText="1"/>
      <protection locked="0"/>
    </xf>
    <xf numFmtId="0" fontId="29" fillId="0" borderId="1" xfId="87" applyFont="1" applyBorder="1" applyAlignment="1" applyProtection="1">
      <alignment horizontal="left" vertical="center" wrapText="1"/>
      <protection locked="0"/>
    </xf>
    <xf numFmtId="0" fontId="29" fillId="0" borderId="1" xfId="101" applyFont="1" applyBorder="1" applyAlignment="1" applyProtection="1">
      <alignment vertical="top" wrapText="1"/>
      <protection locked="0"/>
    </xf>
    <xf numFmtId="0" fontId="29" fillId="0" borderId="1" xfId="101" applyFont="1" applyBorder="1" applyAlignment="1" applyProtection="1">
      <alignment vertical="center"/>
      <protection locked="0"/>
    </xf>
    <xf numFmtId="0" fontId="29" fillId="0" borderId="1" xfId="101" applyFont="1" applyBorder="1" applyAlignment="1" applyProtection="1">
      <alignment horizontal="left" vertical="top" wrapText="1"/>
      <protection locked="0"/>
    </xf>
    <xf numFmtId="0" fontId="91" fillId="12" borderId="8"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protection locked="0"/>
    </xf>
    <xf numFmtId="0" fontId="29" fillId="0" borderId="1" xfId="101" applyFont="1" applyBorder="1" applyAlignment="1" applyProtection="1">
      <alignment horizontal="left" vertical="center" wrapText="1"/>
      <protection locked="0"/>
    </xf>
    <xf numFmtId="0" fontId="21" fillId="19" borderId="1" xfId="8" applyFont="1" applyFill="1" applyBorder="1" applyAlignment="1">
      <alignment horizontal="center" vertical="top"/>
    </xf>
    <xf numFmtId="0" fontId="34" fillId="19" borderId="1" xfId="8" applyFont="1" applyFill="1" applyBorder="1" applyAlignment="1">
      <alignment vertical="top"/>
    </xf>
    <xf numFmtId="0" fontId="47" fillId="19" borderId="0" xfId="0" applyFont="1" applyFill="1" applyBorder="1" applyAlignment="1">
      <alignment horizontal="center" vertical="top" wrapText="1"/>
    </xf>
    <xf numFmtId="0" fontId="47" fillId="19" borderId="10" xfId="0" applyFont="1" applyFill="1" applyBorder="1" applyAlignment="1">
      <alignment horizontal="center" vertical="top" wrapText="1"/>
    </xf>
    <xf numFmtId="0" fontId="20" fillId="9" borderId="3" xfId="3" applyFill="1" applyBorder="1" applyAlignment="1">
      <alignment vertical="top"/>
    </xf>
    <xf numFmtId="0" fontId="8" fillId="0" borderId="3" xfId="0" applyFont="1" applyFill="1" applyBorder="1" applyAlignment="1">
      <alignment vertical="top" wrapText="1"/>
    </xf>
    <xf numFmtId="0" fontId="37" fillId="16" borderId="3" xfId="3" applyFont="1" applyFill="1" applyBorder="1" applyAlignment="1">
      <alignment vertical="top"/>
    </xf>
    <xf numFmtId="0" fontId="21" fillId="0" borderId="0" xfId="8" applyFont="1" applyFill="1" applyAlignment="1">
      <alignment vertical="top"/>
    </xf>
    <xf numFmtId="0" fontId="9" fillId="0" borderId="1" xfId="8" applyFont="1" applyFill="1" applyBorder="1" applyAlignment="1">
      <alignment horizontal="center" vertical="top"/>
    </xf>
    <xf numFmtId="2" fontId="9" fillId="0" borderId="1" xfId="8" applyNumberFormat="1" applyFont="1" applyFill="1" applyBorder="1" applyAlignment="1">
      <alignment horizontal="center" vertical="top"/>
    </xf>
    <xf numFmtId="2" fontId="9" fillId="0" borderId="1" xfId="0" applyNumberFormat="1" applyFont="1" applyFill="1" applyBorder="1" applyAlignment="1">
      <alignment vertical="top" wrapText="1"/>
    </xf>
    <xf numFmtId="0" fontId="21" fillId="0" borderId="0" xfId="8" applyFont="1" applyFill="1" applyAlignment="1">
      <alignment horizontal="center" vertical="top"/>
    </xf>
    <xf numFmtId="0" fontId="35" fillId="8" borderId="1" xfId="38" applyFont="1" applyFill="1" applyBorder="1" applyAlignment="1">
      <alignment horizontal="center" vertical="top" wrapText="1"/>
    </xf>
    <xf numFmtId="0" fontId="35" fillId="8" borderId="1" xfId="38" applyFont="1" applyFill="1" applyBorder="1" applyAlignment="1" applyProtection="1">
      <alignment horizontal="center" vertical="top" wrapText="1"/>
      <protection locked="0"/>
    </xf>
    <xf numFmtId="0" fontId="35" fillId="10" borderId="1" xfId="38" applyFont="1" applyFill="1" applyBorder="1" applyAlignment="1">
      <alignment horizontal="center" vertical="top" wrapText="1"/>
    </xf>
    <xf numFmtId="2" fontId="35" fillId="10" borderId="1" xfId="38" applyNumberFormat="1" applyFont="1" applyFill="1" applyBorder="1" applyAlignment="1">
      <alignment horizontal="center" vertical="top" wrapText="1"/>
    </xf>
    <xf numFmtId="0" fontId="21" fillId="0" borderId="0" xfId="8" applyFont="1" applyAlignment="1">
      <alignment horizontal="center" vertical="top"/>
    </xf>
    <xf numFmtId="0" fontId="35" fillId="7" borderId="1" xfId="8" applyFont="1" applyFill="1" applyBorder="1" applyAlignment="1">
      <alignment horizontal="left" vertical="top" wrapText="1"/>
    </xf>
    <xf numFmtId="0" fontId="35" fillId="7" borderId="1" xfId="8" applyFont="1" applyFill="1" applyBorder="1" applyAlignment="1">
      <alignment horizontal="center" vertical="top" wrapText="1"/>
    </xf>
    <xf numFmtId="0" fontId="35" fillId="7" borderId="1" xfId="8" applyFont="1" applyFill="1" applyBorder="1" applyAlignment="1" applyProtection="1">
      <alignment horizontal="left" vertical="top" wrapText="1"/>
      <protection locked="0"/>
    </xf>
    <xf numFmtId="2" fontId="35" fillId="7" borderId="1" xfId="8" applyNumberFormat="1" applyFont="1" applyFill="1" applyBorder="1" applyAlignment="1">
      <alignment horizontal="right" vertical="top" wrapText="1"/>
    </xf>
    <xf numFmtId="0" fontId="35" fillId="7" borderId="1" xfId="8" applyFont="1" applyFill="1" applyBorder="1" applyAlignment="1" applyProtection="1">
      <alignment horizontal="left" vertical="top" wrapText="1"/>
    </xf>
    <xf numFmtId="2" fontId="35" fillId="7" borderId="1" xfId="8" applyNumberFormat="1" applyFont="1" applyFill="1" applyBorder="1" applyAlignment="1" applyProtection="1">
      <alignment horizontal="right" vertical="top" wrapText="1"/>
    </xf>
    <xf numFmtId="0" fontId="30" fillId="2" borderId="1" xfId="8" applyFont="1" applyFill="1" applyBorder="1" applyAlignment="1">
      <alignment horizontal="left" vertical="top" wrapText="1"/>
    </xf>
    <xf numFmtId="0" fontId="30" fillId="2" borderId="1" xfId="4" applyFont="1" applyFill="1" applyBorder="1" applyAlignment="1">
      <alignment vertical="top" wrapText="1"/>
    </xf>
    <xf numFmtId="0" fontId="29" fillId="2" borderId="1" xfId="8" applyFont="1" applyFill="1" applyBorder="1" applyAlignment="1">
      <alignment horizontal="center" vertical="top" wrapText="1"/>
    </xf>
    <xf numFmtId="0" fontId="29" fillId="2" borderId="1" xfId="8" applyFont="1" applyFill="1" applyBorder="1" applyAlignment="1" applyProtection="1">
      <alignment vertical="top" wrapText="1"/>
      <protection locked="0"/>
    </xf>
    <xf numFmtId="2" fontId="29" fillId="2" borderId="1" xfId="8" applyNumberFormat="1" applyFont="1" applyFill="1" applyBorder="1" applyAlignment="1">
      <alignment horizontal="right" vertical="top" wrapText="1"/>
    </xf>
    <xf numFmtId="0" fontId="30" fillId="2" borderId="1" xfId="8" applyFont="1" applyFill="1" applyBorder="1" applyAlignment="1" applyProtection="1">
      <alignment vertical="top" wrapText="1"/>
      <protection locked="0"/>
    </xf>
    <xf numFmtId="2" fontId="30" fillId="2" borderId="1" xfId="8" applyNumberFormat="1" applyFont="1" applyFill="1" applyBorder="1" applyAlignment="1">
      <alignment horizontal="right" vertical="top" wrapText="1"/>
    </xf>
    <xf numFmtId="0" fontId="29" fillId="2" borderId="1" xfId="8" applyFont="1" applyFill="1" applyBorder="1" applyAlignment="1" applyProtection="1">
      <alignment horizontal="left" vertical="top" wrapText="1"/>
      <protection locked="0"/>
    </xf>
    <xf numFmtId="2" fontId="30" fillId="2" borderId="1" xfId="8" applyNumberFormat="1" applyFont="1" applyFill="1" applyBorder="1" applyAlignment="1" applyProtection="1">
      <alignment horizontal="right" vertical="top" wrapText="1"/>
    </xf>
    <xf numFmtId="0" fontId="30" fillId="6" borderId="1" xfId="8" applyFont="1" applyFill="1" applyBorder="1" applyAlignment="1">
      <alignment horizontal="left" vertical="top"/>
    </xf>
    <xf numFmtId="0" fontId="30" fillId="6" borderId="1" xfId="4" applyFont="1" applyFill="1" applyBorder="1" applyAlignment="1">
      <alignment vertical="top" wrapText="1"/>
    </xf>
    <xf numFmtId="0" fontId="30" fillId="6" borderId="1" xfId="8" applyFont="1" applyFill="1" applyBorder="1" applyAlignment="1">
      <alignment horizontal="center" vertical="top"/>
    </xf>
    <xf numFmtId="0" fontId="30" fillId="6" borderId="1" xfId="8" applyFont="1" applyFill="1" applyBorder="1" applyAlignment="1" applyProtection="1">
      <alignment vertical="top"/>
      <protection locked="0"/>
    </xf>
    <xf numFmtId="0" fontId="30" fillId="6" borderId="1" xfId="8" applyFont="1" applyFill="1" applyBorder="1" applyAlignment="1" applyProtection="1">
      <alignment horizontal="center" vertical="top"/>
      <protection locked="0"/>
    </xf>
    <xf numFmtId="167" fontId="30" fillId="6" borderId="1" xfId="8" applyNumberFormat="1" applyFont="1" applyFill="1" applyBorder="1" applyAlignment="1" applyProtection="1">
      <alignment horizontal="right" vertical="top" wrapText="1"/>
      <protection locked="0"/>
    </xf>
    <xf numFmtId="0" fontId="30" fillId="6" borderId="1" xfId="8" applyFont="1" applyFill="1" applyBorder="1" applyAlignment="1" applyProtection="1">
      <alignment vertical="top" wrapText="1"/>
      <protection locked="0"/>
    </xf>
    <xf numFmtId="2" fontId="30" fillId="6" borderId="1" xfId="8" applyNumberFormat="1" applyFont="1" applyFill="1" applyBorder="1" applyAlignment="1">
      <alignment horizontal="right" vertical="top" wrapText="1"/>
    </xf>
    <xf numFmtId="2" fontId="30" fillId="6" borderId="1" xfId="8" applyNumberFormat="1" applyFont="1" applyFill="1" applyBorder="1" applyAlignment="1" applyProtection="1">
      <alignment horizontal="right" vertical="top"/>
      <protection locked="0"/>
    </xf>
    <xf numFmtId="0" fontId="30" fillId="6" borderId="1" xfId="0" applyFont="1" applyFill="1" applyBorder="1" applyAlignment="1" applyProtection="1">
      <alignment horizontal="left" vertical="top" wrapText="1"/>
      <protection locked="0"/>
    </xf>
    <xf numFmtId="0" fontId="30" fillId="6" borderId="1" xfId="8" applyFont="1" applyFill="1" applyBorder="1" applyAlignment="1" applyProtection="1">
      <alignment horizontal="left" vertical="top"/>
      <protection locked="0"/>
    </xf>
    <xf numFmtId="2" fontId="30" fillId="6" borderId="1" xfId="8" applyNumberFormat="1" applyFont="1" applyFill="1" applyBorder="1" applyAlignment="1" applyProtection="1">
      <alignment horizontal="right" vertical="top"/>
    </xf>
    <xf numFmtId="0" fontId="22" fillId="0" borderId="0" xfId="8" applyFont="1" applyAlignment="1">
      <alignment vertical="top"/>
    </xf>
    <xf numFmtId="0" fontId="29" fillId="0" borderId="1" xfId="8" applyFont="1" applyBorder="1" applyAlignment="1">
      <alignment horizontal="left" vertical="top"/>
    </xf>
    <xf numFmtId="0" fontId="29" fillId="0" borderId="1" xfId="8" applyFont="1" applyBorder="1" applyAlignment="1" applyProtection="1">
      <alignment vertical="top"/>
      <protection locked="0"/>
    </xf>
    <xf numFmtId="0" fontId="29" fillId="0" borderId="1" xfId="8" applyFont="1" applyBorder="1" applyAlignment="1" applyProtection="1">
      <alignment horizontal="center" vertical="top"/>
      <protection locked="0"/>
    </xf>
    <xf numFmtId="167" fontId="29" fillId="0" borderId="1" xfId="8" applyNumberFormat="1" applyFont="1" applyBorder="1" applyAlignment="1" applyProtection="1">
      <alignment horizontal="right" vertical="top" wrapText="1"/>
      <protection locked="0"/>
    </xf>
    <xf numFmtId="0" fontId="29" fillId="0" borderId="1" xfId="0" applyFont="1" applyBorder="1" applyAlignment="1" applyProtection="1">
      <alignment horizontal="left" vertical="top" wrapText="1"/>
      <protection locked="0"/>
    </xf>
    <xf numFmtId="0" fontId="29" fillId="11" borderId="1" xfId="8" applyFont="1" applyFill="1" applyBorder="1" applyAlignment="1" applyProtection="1">
      <alignment horizontal="left" vertical="top"/>
      <protection locked="0"/>
    </xf>
    <xf numFmtId="2" fontId="29" fillId="11" borderId="1" xfId="8" applyNumberFormat="1" applyFont="1" applyFill="1" applyBorder="1" applyAlignment="1" applyProtection="1">
      <alignment horizontal="right" vertical="top"/>
      <protection locked="0"/>
    </xf>
    <xf numFmtId="0" fontId="29" fillId="0" borderId="1" xfId="101" applyFont="1" applyBorder="1" applyAlignment="1" applyProtection="1">
      <alignment vertical="top"/>
      <protection locked="0"/>
    </xf>
    <xf numFmtId="1" fontId="29" fillId="0" borderId="1" xfId="101" applyNumberFormat="1" applyFont="1" applyBorder="1" applyAlignment="1" applyProtection="1">
      <alignment vertical="top"/>
      <protection locked="0"/>
    </xf>
    <xf numFmtId="0" fontId="29" fillId="0" borderId="1" xfId="4" applyFont="1" applyBorder="1" applyAlignment="1" applyProtection="1">
      <alignment vertical="top" wrapText="1"/>
      <protection locked="0"/>
    </xf>
    <xf numFmtId="2" fontId="30" fillId="6" borderId="1" xfId="4" applyNumberFormat="1" applyFont="1" applyFill="1" applyBorder="1" applyAlignment="1">
      <alignment horizontal="left" vertical="top" wrapText="1"/>
    </xf>
    <xf numFmtId="0" fontId="30" fillId="6" borderId="1" xfId="8" applyFont="1" applyFill="1" applyBorder="1" applyAlignment="1" applyProtection="1">
      <alignment horizontal="left" vertical="top" wrapText="1"/>
      <protection locked="0"/>
    </xf>
    <xf numFmtId="0" fontId="30" fillId="6" borderId="1" xfId="8" applyFont="1" applyFill="1" applyBorder="1" applyAlignment="1" applyProtection="1">
      <alignment horizontal="left" vertical="top"/>
    </xf>
    <xf numFmtId="2" fontId="30" fillId="6" borderId="1" xfId="8" applyNumberFormat="1" applyFont="1" applyFill="1" applyBorder="1" applyAlignment="1" applyProtection="1">
      <alignment horizontal="right" vertical="top" wrapText="1"/>
    </xf>
    <xf numFmtId="2" fontId="29" fillId="0" borderId="1" xfId="4" applyNumberFormat="1" applyFont="1" applyBorder="1" applyAlignment="1">
      <alignment horizontal="left" vertical="top" wrapText="1"/>
    </xf>
    <xf numFmtId="0" fontId="29" fillId="0" borderId="1" xfId="8" applyFont="1" applyBorder="1" applyAlignment="1" applyProtection="1">
      <alignment horizontal="left" vertical="top" wrapText="1"/>
      <protection locked="0"/>
    </xf>
    <xf numFmtId="0" fontId="29" fillId="0" borderId="1" xfId="8" applyFont="1" applyBorder="1" applyAlignment="1">
      <alignment vertical="top" wrapText="1"/>
    </xf>
    <xf numFmtId="0" fontId="29" fillId="2" borderId="1" xfId="8" applyFont="1" applyFill="1" applyBorder="1" applyAlignment="1" applyProtection="1">
      <alignment horizontal="left" vertical="top" wrapText="1"/>
    </xf>
    <xf numFmtId="0" fontId="8" fillId="0" borderId="0" xfId="8" applyFont="1" applyAlignment="1">
      <alignment vertical="top"/>
    </xf>
    <xf numFmtId="0" fontId="29" fillId="0" borderId="1" xfId="8" applyFont="1" applyFill="1" applyBorder="1" applyAlignment="1">
      <alignment horizontal="left" vertical="top"/>
    </xf>
    <xf numFmtId="0" fontId="29" fillId="0" borderId="1" xfId="8" applyFont="1" applyFill="1" applyBorder="1" applyAlignment="1">
      <alignment vertical="top" wrapText="1"/>
    </xf>
    <xf numFmtId="0" fontId="29" fillId="0" borderId="1" xfId="8" applyFont="1" applyFill="1" applyBorder="1" applyAlignment="1" applyProtection="1">
      <alignment vertical="top" wrapText="1"/>
      <protection locked="0"/>
    </xf>
    <xf numFmtId="0" fontId="29" fillId="0" borderId="1" xfId="8" applyFont="1" applyFill="1" applyBorder="1" applyAlignment="1">
      <alignment horizontal="center" vertical="top"/>
    </xf>
    <xf numFmtId="0" fontId="29" fillId="0" borderId="1" xfId="8" applyFont="1" applyFill="1" applyBorder="1" applyAlignment="1" applyProtection="1">
      <alignment vertical="top"/>
      <protection locked="0"/>
    </xf>
    <xf numFmtId="2" fontId="29" fillId="0" borderId="1" xfId="8" applyNumberFormat="1" applyFont="1" applyFill="1" applyBorder="1" applyAlignment="1">
      <alignment horizontal="right" vertical="top" wrapText="1"/>
    </xf>
    <xf numFmtId="0" fontId="29" fillId="0" borderId="1" xfId="8" applyFont="1" applyFill="1" applyBorder="1" applyAlignment="1" applyProtection="1">
      <alignment horizontal="left" vertical="top" wrapText="1"/>
      <protection locked="0"/>
    </xf>
    <xf numFmtId="0" fontId="29" fillId="0" borderId="1" xfId="8" applyFont="1" applyFill="1" applyBorder="1" applyAlignment="1" applyProtection="1">
      <alignment horizontal="left" vertical="top"/>
    </xf>
    <xf numFmtId="2" fontId="29" fillId="0" borderId="1" xfId="8" applyNumberFormat="1" applyFont="1" applyFill="1" applyBorder="1" applyAlignment="1" applyProtection="1">
      <alignment horizontal="right" vertical="top"/>
    </xf>
    <xf numFmtId="0" fontId="8" fillId="0" borderId="0" xfId="8" applyFont="1" applyFill="1" applyAlignment="1">
      <alignment vertical="top"/>
    </xf>
    <xf numFmtId="0" fontId="21" fillId="0" borderId="1" xfId="8" applyFont="1" applyBorder="1" applyAlignment="1">
      <alignment vertical="top"/>
    </xf>
    <xf numFmtId="0" fontId="21" fillId="0" borderId="1" xfId="8" applyFont="1" applyBorder="1" applyAlignment="1">
      <alignment vertical="top" wrapText="1"/>
    </xf>
    <xf numFmtId="0" fontId="21" fillId="0" borderId="0" xfId="8" applyFont="1" applyAlignment="1">
      <alignment horizontal="left" vertical="top"/>
    </xf>
    <xf numFmtId="0" fontId="21" fillId="0" borderId="0" xfId="8" applyFont="1" applyAlignment="1">
      <alignment vertical="top" wrapText="1"/>
    </xf>
    <xf numFmtId="2" fontId="21" fillId="0" borderId="0" xfId="8" applyNumberFormat="1" applyFont="1" applyAlignment="1">
      <alignment horizontal="right" vertical="top"/>
    </xf>
    <xf numFmtId="0" fontId="25" fillId="34" borderId="1" xfId="0" applyFont="1" applyFill="1" applyBorder="1" applyAlignment="1" applyProtection="1">
      <alignment horizontal="left" vertical="top" wrapText="1"/>
      <protection locked="0"/>
    </xf>
    <xf numFmtId="0" fontId="29" fillId="34" borderId="1" xfId="82" applyFont="1" applyFill="1" applyBorder="1" applyAlignment="1" applyProtection="1">
      <alignment horizontal="left" vertical="center" wrapText="1"/>
      <protection locked="0"/>
    </xf>
    <xf numFmtId="0" fontId="21" fillId="12" borderId="1" xfId="87" applyFont="1" applyFill="1" applyBorder="1" applyAlignment="1" applyProtection="1">
      <alignment vertical="center"/>
      <protection locked="0"/>
    </xf>
    <xf numFmtId="0" fontId="8" fillId="12" borderId="1" xfId="103" applyFont="1" applyFill="1" applyBorder="1" applyAlignment="1" applyProtection="1">
      <alignment horizontal="left" vertical="top" wrapText="1"/>
      <protection locked="0"/>
    </xf>
    <xf numFmtId="0" fontId="21" fillId="12" borderId="1" xfId="87" applyFont="1" applyFill="1" applyBorder="1" applyAlignment="1" applyProtection="1">
      <alignment vertical="top"/>
      <protection locked="0"/>
    </xf>
    <xf numFmtId="2" fontId="6" fillId="0" borderId="1" xfId="87" applyNumberFormat="1" applyFont="1" applyBorder="1" applyAlignment="1">
      <alignment horizontal="right" vertical="top"/>
    </xf>
    <xf numFmtId="0" fontId="6" fillId="0" borderId="1" xfId="87" applyFont="1" applyBorder="1" applyAlignment="1" applyProtection="1">
      <alignment vertical="top"/>
      <protection locked="0"/>
    </xf>
    <xf numFmtId="0" fontId="21" fillId="12" borderId="1" xfId="103" applyFont="1" applyFill="1" applyBorder="1" applyAlignment="1" applyProtection="1">
      <alignment horizontal="center" vertical="center" wrapText="1"/>
      <protection locked="0"/>
    </xf>
    <xf numFmtId="0" fontId="21" fillId="12" borderId="1" xfId="87" applyFont="1" applyFill="1" applyBorder="1" applyAlignment="1" applyProtection="1">
      <alignment horizontal="right" vertical="center"/>
      <protection locked="0"/>
    </xf>
    <xf numFmtId="0" fontId="21" fillId="12" borderId="1" xfId="103" applyFont="1" applyFill="1" applyBorder="1" applyAlignment="1" applyProtection="1">
      <alignment horizontal="right" vertical="center" wrapText="1"/>
      <protection locked="0"/>
    </xf>
    <xf numFmtId="0" fontId="8" fillId="12" borderId="1" xfId="87" applyFont="1" applyFill="1" applyBorder="1" applyAlignment="1" applyProtection="1">
      <alignment vertical="center"/>
      <protection locked="0"/>
    </xf>
    <xf numFmtId="0" fontId="55" fillId="12" borderId="1" xfId="87" applyFont="1" applyFill="1" applyBorder="1" applyAlignment="1" applyProtection="1">
      <alignment vertical="center"/>
      <protection locked="0"/>
    </xf>
    <xf numFmtId="0" fontId="21" fillId="12" borderId="1" xfId="87" applyFont="1" applyFill="1" applyBorder="1" applyAlignment="1" applyProtection="1">
      <alignment horizontal="left" vertical="center" wrapText="1"/>
      <protection locked="0"/>
    </xf>
    <xf numFmtId="0" fontId="55" fillId="12" borderId="1" xfId="87" applyFont="1" applyFill="1" applyBorder="1" applyAlignment="1" applyProtection="1">
      <alignment vertical="center" wrapText="1"/>
      <protection locked="0"/>
    </xf>
    <xf numFmtId="0" fontId="55" fillId="12" borderId="5" xfId="87" applyFont="1" applyFill="1" applyBorder="1" applyAlignment="1" applyProtection="1">
      <alignment vertical="center" wrapText="1"/>
      <protection locked="0"/>
    </xf>
    <xf numFmtId="0" fontId="21" fillId="12" borderId="1" xfId="103" applyFont="1" applyFill="1" applyBorder="1" applyAlignment="1" applyProtection="1">
      <alignment vertical="center" wrapText="1"/>
      <protection locked="0"/>
    </xf>
    <xf numFmtId="0" fontId="21" fillId="12" borderId="1" xfId="103" applyFont="1" applyFill="1" applyBorder="1" applyAlignment="1" applyProtection="1">
      <alignment wrapText="1"/>
      <protection locked="0"/>
    </xf>
    <xf numFmtId="2" fontId="8" fillId="12" borderId="1" xfId="103" applyNumberFormat="1" applyFont="1" applyFill="1" applyBorder="1" applyAlignment="1" applyProtection="1">
      <alignment vertical="center" wrapText="1"/>
      <protection locked="0"/>
    </xf>
    <xf numFmtId="2" fontId="21" fillId="12" borderId="1" xfId="103" applyNumberFormat="1" applyFont="1" applyFill="1" applyBorder="1" applyAlignment="1" applyProtection="1">
      <alignment vertical="center" wrapText="1"/>
      <protection locked="0"/>
    </xf>
    <xf numFmtId="0" fontId="0" fillId="0" borderId="0" xfId="0" applyAlignment="1" applyProtection="1">
      <alignment horizontal="center" wrapText="1"/>
      <protection locked="0"/>
    </xf>
    <xf numFmtId="0" fontId="21" fillId="12" borderId="1" xfId="103" applyFont="1" applyFill="1" applyBorder="1" applyAlignment="1" applyProtection="1">
      <alignment horizontal="left" vertical="center" wrapText="1"/>
      <protection locked="0"/>
    </xf>
    <xf numFmtId="2" fontId="8" fillId="12" borderId="1" xfId="99" applyNumberFormat="1" applyFont="1" applyFill="1" applyBorder="1" applyAlignment="1" applyProtection="1">
      <alignment horizontal="right" vertical="center" wrapText="1"/>
      <protection locked="0"/>
    </xf>
    <xf numFmtId="0" fontId="8" fillId="12" borderId="1" xfId="103" applyFont="1" applyFill="1" applyBorder="1" applyAlignment="1" applyProtection="1">
      <alignment horizontal="right" vertical="center" wrapText="1"/>
      <protection locked="0"/>
    </xf>
    <xf numFmtId="0" fontId="8" fillId="12" borderId="1" xfId="103" applyFont="1" applyFill="1" applyBorder="1" applyAlignment="1" applyProtection="1">
      <alignment vertical="center" wrapText="1"/>
      <protection locked="0"/>
    </xf>
    <xf numFmtId="2" fontId="8" fillId="12" borderId="1" xfId="99" applyNumberFormat="1" applyFont="1" applyFill="1" applyBorder="1" applyAlignment="1" applyProtection="1">
      <alignment horizontal="left" vertical="center" wrapText="1"/>
      <protection locked="0"/>
    </xf>
    <xf numFmtId="0" fontId="21" fillId="0" borderId="1" xfId="0" applyFont="1" applyBorder="1" applyAlignment="1" applyProtection="1">
      <alignment vertical="top" wrapText="1"/>
      <protection locked="0"/>
    </xf>
    <xf numFmtId="0" fontId="7" fillId="0" borderId="1"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101" fillId="12" borderId="1" xfId="82" applyFont="1" applyFill="1" applyBorder="1" applyAlignment="1" applyProtection="1">
      <alignment vertical="center"/>
      <protection locked="0"/>
    </xf>
    <xf numFmtId="0" fontId="25" fillId="16" borderId="1" xfId="0" applyFont="1" applyFill="1" applyBorder="1" applyAlignment="1" applyProtection="1">
      <alignment horizontal="left" vertical="top" wrapText="1"/>
      <protection locked="0"/>
    </xf>
    <xf numFmtId="0" fontId="25" fillId="0" borderId="1" xfId="0" applyFont="1" applyBorder="1" applyAlignment="1" applyProtection="1">
      <alignment vertical="top" wrapText="1"/>
      <protection locked="0"/>
    </xf>
    <xf numFmtId="0" fontId="25" fillId="39" borderId="1" xfId="0" applyFont="1" applyFill="1" applyBorder="1" applyAlignment="1" applyProtection="1">
      <alignment vertical="top" wrapText="1"/>
      <protection locked="0"/>
    </xf>
    <xf numFmtId="0" fontId="25" fillId="16" borderId="1" xfId="0" applyFont="1" applyFill="1" applyBorder="1" applyAlignment="1" applyProtection="1">
      <alignment vertical="top" wrapText="1"/>
      <protection locked="0"/>
    </xf>
    <xf numFmtId="0" fontId="25" fillId="0" borderId="1" xfId="0" applyFont="1" applyBorder="1" applyAlignment="1" applyProtection="1">
      <alignment horizontal="center" vertical="top" wrapText="1"/>
      <protection locked="0"/>
    </xf>
    <xf numFmtId="0" fontId="25" fillId="39" borderId="1" xfId="0" applyFont="1" applyFill="1" applyBorder="1" applyAlignment="1" applyProtection="1">
      <alignment horizontal="center" vertical="top" wrapText="1"/>
      <protection locked="0"/>
    </xf>
    <xf numFmtId="0" fontId="29" fillId="16" borderId="1" xfId="9" applyFont="1" applyFill="1" applyBorder="1" applyAlignment="1" applyProtection="1">
      <alignment vertical="center" wrapText="1"/>
      <protection locked="0"/>
    </xf>
    <xf numFmtId="0" fontId="6" fillId="16" borderId="1" xfId="9" applyFont="1" applyFill="1" applyBorder="1" applyAlignment="1" applyProtection="1">
      <alignment horizontal="left" vertical="center" wrapText="1"/>
      <protection locked="0"/>
    </xf>
    <xf numFmtId="1" fontId="21" fillId="16" borderId="1" xfId="82" applyNumberFormat="1" applyFont="1" applyFill="1" applyBorder="1" applyAlignment="1" applyProtection="1">
      <alignment horizontal="left" vertical="top"/>
      <protection locked="0"/>
    </xf>
    <xf numFmtId="0" fontId="29" fillId="16" borderId="1" xfId="82" applyFont="1" applyFill="1" applyBorder="1" applyAlignment="1" applyProtection="1">
      <alignment vertical="center" wrapText="1"/>
      <protection locked="0"/>
    </xf>
    <xf numFmtId="0" fontId="7" fillId="0" borderId="0" xfId="0" applyFont="1" applyAlignment="1" applyProtection="1">
      <alignment vertical="center" wrapText="1"/>
      <protection locked="0"/>
    </xf>
    <xf numFmtId="0" fontId="7" fillId="16" borderId="1" xfId="101" applyFont="1" applyFill="1" applyBorder="1" applyAlignment="1" applyProtection="1">
      <alignment vertical="center" wrapText="1"/>
      <protection locked="0"/>
    </xf>
    <xf numFmtId="165" fontId="28" fillId="0" borderId="0" xfId="0" applyNumberFormat="1" applyFont="1" applyAlignment="1" applyProtection="1">
      <alignment horizontal="center" vertical="center"/>
      <protection locked="0"/>
    </xf>
    <xf numFmtId="0" fontId="21" fillId="0" borderId="1" xfId="101" applyFont="1" applyBorder="1" applyAlignment="1" applyProtection="1">
      <alignment vertical="top"/>
      <protection locked="0"/>
    </xf>
    <xf numFmtId="0" fontId="22" fillId="0" borderId="1" xfId="101" applyFont="1" applyBorder="1" applyAlignment="1" applyProtection="1">
      <alignment vertical="top"/>
      <protection locked="0"/>
    </xf>
    <xf numFmtId="0" fontId="6" fillId="40" borderId="1" xfId="0" applyFont="1" applyFill="1" applyBorder="1" applyAlignment="1" applyProtection="1">
      <alignment vertical="center" wrapText="1"/>
      <protection locked="0"/>
    </xf>
    <xf numFmtId="0" fontId="28" fillId="40" borderId="1" xfId="101" applyFont="1" applyFill="1" applyBorder="1" applyAlignment="1" applyProtection="1">
      <alignment vertical="center" wrapText="1"/>
      <protection locked="0"/>
    </xf>
    <xf numFmtId="0" fontId="28" fillId="40" borderId="1" xfId="101" applyFont="1" applyFill="1" applyBorder="1" applyAlignment="1" applyProtection="1">
      <alignment horizontal="center" vertical="center" wrapText="1"/>
      <protection locked="0"/>
    </xf>
    <xf numFmtId="167" fontId="28" fillId="40" borderId="1" xfId="101" applyNumberFormat="1" applyFont="1" applyFill="1" applyBorder="1" applyAlignment="1" applyProtection="1">
      <alignment horizontal="right" vertical="center" wrapText="1"/>
      <protection locked="0"/>
    </xf>
    <xf numFmtId="0" fontId="29" fillId="40" borderId="1" xfId="9" applyFont="1" applyFill="1" applyBorder="1" applyAlignment="1" applyProtection="1">
      <alignment vertical="center" wrapText="1"/>
      <protection locked="0"/>
    </xf>
    <xf numFmtId="167" fontId="6" fillId="40" borderId="1" xfId="9" applyNumberFormat="1" applyFont="1" applyFill="1" applyBorder="1" applyAlignment="1" applyProtection="1">
      <alignment vertical="center" wrapText="1"/>
      <protection locked="0"/>
    </xf>
    <xf numFmtId="0" fontId="6" fillId="40" borderId="1" xfId="9" applyFont="1" applyFill="1" applyBorder="1" applyAlignment="1" applyProtection="1">
      <alignment vertical="center" wrapText="1"/>
      <protection locked="0"/>
    </xf>
    <xf numFmtId="167" fontId="29" fillId="40" borderId="1" xfId="14" applyNumberFormat="1" applyFont="1" applyFill="1" applyBorder="1" applyAlignment="1" applyProtection="1">
      <alignment vertical="center" wrapText="1"/>
      <protection locked="0"/>
    </xf>
    <xf numFmtId="0" fontId="29" fillId="40" borderId="1" xfId="101" applyFont="1" applyFill="1" applyBorder="1" applyAlignment="1" applyProtection="1">
      <alignment vertical="center"/>
      <protection locked="0"/>
    </xf>
    <xf numFmtId="166" fontId="29" fillId="40" borderId="1" xfId="101" applyNumberFormat="1" applyFont="1" applyFill="1" applyBorder="1" applyAlignment="1" applyProtection="1">
      <alignment vertical="center"/>
      <protection locked="0"/>
    </xf>
    <xf numFmtId="167" fontId="29" fillId="40" borderId="1" xfId="101" applyNumberFormat="1" applyFont="1" applyFill="1" applyBorder="1" applyAlignment="1" applyProtection="1">
      <alignment horizontal="right" vertical="center" wrapText="1"/>
      <protection locked="0"/>
    </xf>
    <xf numFmtId="0" fontId="29" fillId="40" borderId="1" xfId="101" applyFont="1" applyFill="1" applyBorder="1" applyAlignment="1" applyProtection="1">
      <alignment vertical="center" wrapText="1"/>
      <protection locked="0"/>
    </xf>
    <xf numFmtId="2" fontId="29" fillId="40" borderId="1" xfId="4" applyNumberFormat="1" applyFont="1" applyFill="1" applyBorder="1" applyAlignment="1" applyProtection="1">
      <alignment horizontal="left" vertical="center" wrapText="1"/>
      <protection locked="0"/>
    </xf>
    <xf numFmtId="1" fontId="29" fillId="40" borderId="1" xfId="101" applyNumberFormat="1" applyFont="1" applyFill="1" applyBorder="1" applyAlignment="1" applyProtection="1">
      <alignment vertical="center"/>
      <protection locked="0"/>
    </xf>
    <xf numFmtId="0" fontId="30" fillId="40" borderId="1" xfId="101" applyFont="1" applyFill="1" applyBorder="1" applyAlignment="1" applyProtection="1">
      <alignment vertical="center"/>
      <protection locked="0"/>
    </xf>
    <xf numFmtId="2" fontId="29" fillId="40" borderId="1" xfId="101" applyNumberFormat="1" applyFont="1" applyFill="1" applyBorder="1" applyAlignment="1" applyProtection="1">
      <alignment vertical="center"/>
      <protection locked="0"/>
    </xf>
    <xf numFmtId="0" fontId="28" fillId="0" borderId="1" xfId="101" applyFont="1" applyBorder="1" applyAlignment="1" applyProtection="1">
      <alignment horizontal="right" vertical="center" wrapText="1"/>
      <protection locked="0"/>
    </xf>
    <xf numFmtId="0" fontId="30" fillId="0" borderId="1" xfId="101" applyFont="1" applyBorder="1" applyAlignment="1" applyProtection="1">
      <alignment horizontal="right" vertical="center" wrapText="1"/>
      <protection locked="0"/>
    </xf>
    <xf numFmtId="0" fontId="10" fillId="0" borderId="1" xfId="101" applyFont="1" applyBorder="1" applyAlignment="1" applyProtection="1">
      <alignment horizontal="right" vertical="center" wrapText="1"/>
      <protection locked="0"/>
    </xf>
    <xf numFmtId="167" fontId="28" fillId="0" borderId="1" xfId="101" applyNumberFormat="1" applyFont="1" applyBorder="1" applyAlignment="1" applyProtection="1">
      <alignment horizontal="right" vertical="center" wrapText="1"/>
      <protection locked="0"/>
    </xf>
    <xf numFmtId="2" fontId="10" fillId="14" borderId="1" xfId="101" applyNumberFormat="1" applyFont="1" applyFill="1" applyBorder="1" applyAlignment="1" applyProtection="1">
      <alignment horizontal="right" vertical="center" wrapText="1"/>
      <protection locked="0"/>
    </xf>
    <xf numFmtId="2" fontId="28" fillId="0" borderId="1" xfId="101" applyNumberFormat="1" applyFont="1" applyBorder="1" applyAlignment="1" applyProtection="1">
      <alignment horizontal="right" vertical="center" wrapText="1"/>
      <protection locked="0"/>
    </xf>
    <xf numFmtId="2" fontId="10" fillId="6" borderId="1" xfId="101" applyNumberFormat="1" applyFont="1" applyFill="1" applyBorder="1" applyAlignment="1" applyProtection="1">
      <alignment horizontal="right" vertical="center" wrapText="1"/>
      <protection locked="0"/>
    </xf>
    <xf numFmtId="2" fontId="6" fillId="0" borderId="1" xfId="101" applyNumberFormat="1" applyFont="1" applyBorder="1" applyAlignment="1" applyProtection="1">
      <alignment horizontal="right" vertical="center" wrapText="1"/>
      <protection locked="0"/>
    </xf>
    <xf numFmtId="2" fontId="10" fillId="4" borderId="1" xfId="101" applyNumberFormat="1" applyFont="1" applyFill="1" applyBorder="1" applyAlignment="1" applyProtection="1">
      <alignment horizontal="right" vertical="center" wrapText="1"/>
      <protection locked="0"/>
    </xf>
    <xf numFmtId="167" fontId="28" fillId="0" borderId="1" xfId="101" applyNumberFormat="1" applyFont="1" applyBorder="1" applyAlignment="1" applyProtection="1">
      <alignment vertical="center" wrapText="1"/>
      <protection locked="0"/>
    </xf>
    <xf numFmtId="167" fontId="28" fillId="6" borderId="1" xfId="101" applyNumberFormat="1" applyFont="1" applyFill="1" applyBorder="1" applyAlignment="1" applyProtection="1">
      <alignment horizontal="right" vertical="center" wrapText="1"/>
      <protection locked="0"/>
    </xf>
    <xf numFmtId="2" fontId="10" fillId="0" borderId="1" xfId="101" applyNumberFormat="1" applyFont="1" applyBorder="1" applyAlignment="1" applyProtection="1">
      <alignment horizontal="right" vertical="center" wrapText="1"/>
      <protection locked="0"/>
    </xf>
    <xf numFmtId="2" fontId="10" fillId="3" borderId="1" xfId="101" applyNumberFormat="1" applyFont="1" applyFill="1" applyBorder="1" applyAlignment="1" applyProtection="1">
      <alignment horizontal="right" vertical="center" wrapText="1"/>
      <protection locked="0"/>
    </xf>
    <xf numFmtId="2" fontId="35" fillId="7" borderId="1" xfId="101" applyNumberFormat="1" applyFont="1" applyFill="1" applyBorder="1" applyAlignment="1" applyProtection="1">
      <alignment horizontal="right" vertical="center" wrapText="1"/>
      <protection locked="0"/>
    </xf>
    <xf numFmtId="0" fontId="29" fillId="16" borderId="1" xfId="4" applyFont="1" applyFill="1" applyBorder="1" applyAlignment="1" applyProtection="1">
      <alignment vertical="center" wrapText="1"/>
      <protection locked="0"/>
    </xf>
    <xf numFmtId="0" fontId="30" fillId="16" borderId="1" xfId="4" applyFont="1" applyFill="1" applyBorder="1" applyAlignment="1" applyProtection="1">
      <alignment vertical="center" wrapText="1"/>
      <protection locked="0"/>
    </xf>
    <xf numFmtId="0" fontId="29" fillId="16" borderId="1" xfId="82" applyFont="1" applyFill="1" applyBorder="1" applyAlignment="1" applyProtection="1">
      <alignment vertical="center"/>
      <protection locked="0"/>
    </xf>
    <xf numFmtId="0" fontId="29" fillId="16" borderId="1" xfId="4" applyFont="1" applyFill="1" applyBorder="1" applyAlignment="1" applyProtection="1">
      <alignment horizontal="left" vertical="center" wrapText="1"/>
      <protection locked="0"/>
    </xf>
    <xf numFmtId="0" fontId="6" fillId="32" borderId="1" xfId="0" applyFont="1" applyFill="1" applyBorder="1" applyAlignment="1" applyProtection="1">
      <alignment vertical="center" wrapText="1"/>
      <protection locked="0"/>
    </xf>
    <xf numFmtId="0" fontId="6" fillId="32" borderId="1" xfId="0" applyFont="1" applyFill="1" applyBorder="1" applyAlignment="1" applyProtection="1">
      <alignment horizontal="left" vertical="center" wrapText="1"/>
      <protection locked="0"/>
    </xf>
    <xf numFmtId="0" fontId="6" fillId="32" borderId="1" xfId="9" applyFont="1" applyFill="1" applyBorder="1" applyAlignment="1" applyProtection="1">
      <alignment vertical="center" wrapText="1"/>
      <protection locked="0"/>
    </xf>
    <xf numFmtId="0" fontId="6" fillId="32" borderId="1" xfId="87" applyFont="1" applyFill="1" applyBorder="1" applyAlignment="1" applyProtection="1">
      <alignment vertical="center" wrapText="1"/>
      <protection locked="0"/>
    </xf>
    <xf numFmtId="0" fontId="6" fillId="32" borderId="1" xfId="87" applyFont="1" applyFill="1" applyBorder="1" applyAlignment="1" applyProtection="1">
      <alignment vertical="center"/>
      <protection locked="0"/>
    </xf>
    <xf numFmtId="0" fontId="6" fillId="32" borderId="1" xfId="87" applyFont="1" applyFill="1" applyBorder="1" applyAlignment="1" applyProtection="1">
      <alignment horizontal="left" vertical="center" wrapText="1"/>
      <protection locked="0"/>
    </xf>
    <xf numFmtId="166" fontId="6" fillId="32" borderId="1" xfId="1" applyNumberFormat="1" applyFont="1" applyFill="1" applyBorder="1" applyAlignment="1" applyProtection="1">
      <alignment horizontal="right" vertical="center"/>
      <protection locked="0"/>
    </xf>
    <xf numFmtId="2" fontId="6" fillId="32" borderId="1" xfId="0" applyNumberFormat="1" applyFont="1" applyFill="1" applyBorder="1" applyAlignment="1" applyProtection="1">
      <alignment vertical="center" wrapText="1"/>
      <protection locked="0"/>
    </xf>
    <xf numFmtId="0" fontId="29" fillId="32" borderId="1" xfId="9" applyFont="1" applyFill="1" applyBorder="1" applyAlignment="1" applyProtection="1">
      <alignment horizontal="center" vertical="center" wrapText="1"/>
      <protection locked="0"/>
    </xf>
    <xf numFmtId="0" fontId="6" fillId="32" borderId="1" xfId="9" applyFont="1" applyFill="1" applyBorder="1" applyAlignment="1" applyProtection="1">
      <alignment horizontal="center" vertical="center" wrapText="1"/>
      <protection locked="0"/>
    </xf>
    <xf numFmtId="167" fontId="6" fillId="32" borderId="1" xfId="9" applyNumberFormat="1" applyFont="1" applyFill="1" applyBorder="1" applyAlignment="1" applyProtection="1">
      <alignment vertical="center" wrapText="1"/>
      <protection locked="0"/>
    </xf>
    <xf numFmtId="0" fontId="29" fillId="32" borderId="1" xfId="9" applyFont="1" applyFill="1" applyBorder="1" applyAlignment="1" applyProtection="1">
      <alignment vertical="center" wrapText="1"/>
      <protection locked="0"/>
    </xf>
    <xf numFmtId="0" fontId="29" fillId="32" borderId="1" xfId="101" applyFont="1" applyFill="1" applyBorder="1" applyAlignment="1" applyProtection="1">
      <alignment horizontal="center" vertical="center" wrapText="1"/>
      <protection locked="0"/>
    </xf>
    <xf numFmtId="0" fontId="29" fillId="32" borderId="1" xfId="0" applyFont="1" applyFill="1" applyBorder="1" applyAlignment="1" applyProtection="1">
      <alignment horizontal="center" vertical="center"/>
      <protection locked="0"/>
    </xf>
    <xf numFmtId="0" fontId="6" fillId="32" borderId="2" xfId="9" applyFont="1" applyFill="1" applyBorder="1" applyAlignment="1" applyProtection="1">
      <alignment vertical="center" wrapText="1"/>
      <protection locked="0"/>
    </xf>
    <xf numFmtId="0" fontId="10" fillId="32" borderId="1" xfId="9" applyFont="1" applyFill="1" applyBorder="1" applyAlignment="1" applyProtection="1">
      <alignment vertical="center" wrapText="1"/>
      <protection locked="0"/>
    </xf>
    <xf numFmtId="0" fontId="22" fillId="0" borderId="1" xfId="101" applyFont="1" applyBorder="1" applyAlignment="1" applyProtection="1">
      <alignment vertical="top" wrapText="1"/>
      <protection locked="0"/>
    </xf>
    <xf numFmtId="1" fontId="6" fillId="32" borderId="1" xfId="4" applyNumberFormat="1" applyFont="1" applyFill="1" applyBorder="1" applyAlignment="1" applyProtection="1">
      <alignment horizontal="center" vertical="center" wrapText="1"/>
      <protection locked="0"/>
    </xf>
    <xf numFmtId="2" fontId="6" fillId="32" borderId="1" xfId="4" applyNumberFormat="1" applyFont="1" applyFill="1" applyBorder="1" applyAlignment="1" applyProtection="1">
      <alignment horizontal="center" vertical="center" wrapText="1"/>
      <protection locked="0"/>
    </xf>
    <xf numFmtId="167" fontId="6" fillId="32" borderId="1" xfId="9" applyNumberFormat="1" applyFont="1" applyFill="1" applyBorder="1" applyAlignment="1" applyProtection="1">
      <alignment horizontal="center" vertical="center" wrapText="1"/>
      <protection locked="0"/>
    </xf>
    <xf numFmtId="2" fontId="6" fillId="32" borderId="1" xfId="4" applyNumberFormat="1" applyFont="1" applyFill="1" applyBorder="1" applyAlignment="1" applyProtection="1">
      <alignment horizontal="left" vertical="center" wrapText="1"/>
      <protection locked="0"/>
    </xf>
    <xf numFmtId="0" fontId="29" fillId="32" borderId="1" xfId="82" applyFont="1" applyFill="1" applyBorder="1" applyAlignment="1" applyProtection="1">
      <alignment vertical="center" wrapText="1"/>
      <protection locked="0"/>
    </xf>
    <xf numFmtId="0" fontId="29" fillId="32" borderId="1" xfId="82" applyFont="1" applyFill="1" applyBorder="1" applyAlignment="1" applyProtection="1">
      <alignment vertical="center"/>
      <protection locked="0"/>
    </xf>
    <xf numFmtId="0" fontId="29" fillId="32" borderId="1" xfId="4" applyFont="1" applyFill="1" applyBorder="1" applyAlignment="1" applyProtection="1">
      <alignment vertical="center" wrapText="1"/>
      <protection locked="0"/>
    </xf>
    <xf numFmtId="0" fontId="29" fillId="32" borderId="1" xfId="82" applyFont="1" applyFill="1" applyBorder="1" applyAlignment="1" applyProtection="1">
      <alignment horizontal="left" vertical="center" wrapText="1"/>
      <protection locked="0"/>
    </xf>
    <xf numFmtId="0" fontId="29" fillId="32" borderId="1" xfId="0" applyFont="1" applyFill="1" applyBorder="1" applyAlignment="1" applyProtection="1">
      <alignment horizontal="left" vertical="center" wrapText="1"/>
      <protection locked="0"/>
    </xf>
    <xf numFmtId="0" fontId="29" fillId="32" borderId="1" xfId="82" applyFont="1" applyFill="1" applyBorder="1" applyAlignment="1" applyProtection="1">
      <alignment horizontal="center" vertical="center"/>
      <protection locked="0"/>
    </xf>
    <xf numFmtId="0" fontId="29" fillId="32" borderId="1" xfId="82" applyFont="1" applyFill="1" applyBorder="1" applyAlignment="1" applyProtection="1">
      <alignment horizontal="left" vertical="center"/>
      <protection locked="0"/>
    </xf>
    <xf numFmtId="167" fontId="29" fillId="32" borderId="1" xfId="14" applyNumberFormat="1" applyFont="1" applyFill="1" applyBorder="1" applyAlignment="1" applyProtection="1">
      <alignment horizontal="right" vertical="center" wrapText="1"/>
      <protection locked="0"/>
    </xf>
    <xf numFmtId="0" fontId="0" fillId="32" borderId="1" xfId="0" applyFill="1" applyBorder="1" applyAlignment="1" applyProtection="1">
      <alignment vertical="top"/>
      <protection locked="0"/>
    </xf>
    <xf numFmtId="0" fontId="0" fillId="32" borderId="1" xfId="0" applyFill="1" applyBorder="1" applyProtection="1">
      <protection locked="0"/>
    </xf>
    <xf numFmtId="0" fontId="0" fillId="32" borderId="1" xfId="0" applyFill="1" applyBorder="1" applyAlignment="1" applyProtection="1">
      <alignment vertical="top" wrapText="1"/>
      <protection locked="0"/>
    </xf>
    <xf numFmtId="0" fontId="0" fillId="32" borderId="1" xfId="0" applyFill="1" applyBorder="1" applyAlignment="1" applyProtection="1">
      <alignment vertical="center" wrapText="1"/>
      <protection locked="0"/>
    </xf>
    <xf numFmtId="0" fontId="0" fillId="32" borderId="1" xfId="0" applyFill="1" applyBorder="1" applyAlignment="1" applyProtection="1">
      <alignment vertical="center"/>
      <protection locked="0"/>
    </xf>
    <xf numFmtId="0" fontId="11" fillId="32" borderId="1" xfId="0" applyFont="1" applyFill="1" applyBorder="1" applyAlignment="1" applyProtection="1">
      <alignment horizontal="left" vertical="center"/>
      <protection locked="0"/>
    </xf>
    <xf numFmtId="0" fontId="107" fillId="0" borderId="1" xfId="0" applyFont="1" applyBorder="1" applyAlignment="1" applyProtection="1">
      <alignment horizontal="justify" vertical="top" wrapText="1" readingOrder="1"/>
      <protection locked="0"/>
    </xf>
    <xf numFmtId="0" fontId="109" fillId="0" borderId="1" xfId="0" applyFont="1" applyBorder="1" applyAlignment="1" applyProtection="1">
      <alignment horizontal="left" vertical="top" wrapText="1" readingOrder="1"/>
      <protection locked="0"/>
    </xf>
    <xf numFmtId="0" fontId="5" fillId="0" borderId="1" xfId="0" applyFont="1" applyBorder="1" applyAlignment="1" applyProtection="1">
      <alignment vertical="top" wrapText="1"/>
      <protection locked="0"/>
    </xf>
    <xf numFmtId="0" fontId="21" fillId="0" borderId="1" xfId="87"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8" fillId="0" borderId="1" xfId="99" applyFont="1" applyFill="1" applyBorder="1" applyAlignment="1" applyProtection="1">
      <alignment vertical="top" wrapText="1"/>
      <protection locked="0"/>
    </xf>
    <xf numFmtId="0" fontId="107" fillId="0" borderId="1" xfId="0" applyFont="1" applyBorder="1" applyAlignment="1" applyProtection="1">
      <alignment horizontal="left" vertical="top" wrapText="1" readingOrder="1"/>
      <protection locked="0"/>
    </xf>
    <xf numFmtId="0" fontId="110" fillId="0" borderId="0" xfId="0" applyFont="1" applyAlignment="1" applyProtection="1">
      <alignment horizontal="justify" vertical="center" wrapText="1" readingOrder="1"/>
      <protection locked="0"/>
    </xf>
    <xf numFmtId="0" fontId="110" fillId="0" borderId="0" xfId="0" applyFont="1" applyAlignment="1" applyProtection="1">
      <alignment horizontal="justify" vertical="center" readingOrder="1"/>
      <protection locked="0"/>
    </xf>
    <xf numFmtId="2" fontId="81" fillId="0" borderId="1" xfId="99" applyNumberFormat="1" applyFont="1" applyBorder="1" applyAlignment="1" applyProtection="1">
      <alignment horizontal="center" vertical="center" wrapText="1"/>
      <protection locked="0"/>
    </xf>
    <xf numFmtId="0" fontId="8" fillId="0" borderId="0" xfId="82" applyFont="1" applyAlignment="1" applyProtection="1">
      <alignment vertical="center"/>
      <protection locked="0"/>
    </xf>
    <xf numFmtId="0" fontId="81" fillId="0" borderId="1" xfId="99" applyFont="1" applyBorder="1" applyAlignment="1" applyProtection="1">
      <alignment horizontal="left" vertical="top" wrapText="1"/>
      <protection locked="0"/>
    </xf>
    <xf numFmtId="0" fontId="23" fillId="41" borderId="1" xfId="0" applyFont="1" applyFill="1" applyBorder="1" applyAlignment="1" applyProtection="1">
      <alignment horizontal="left" vertical="top" wrapText="1"/>
      <protection locked="0"/>
    </xf>
    <xf numFmtId="0" fontId="6" fillId="0" borderId="1" xfId="4" applyFont="1" applyBorder="1" applyAlignment="1" applyProtection="1">
      <alignment horizontal="left" vertical="top" wrapText="1"/>
      <protection locked="0"/>
    </xf>
    <xf numFmtId="0" fontId="6" fillId="0" borderId="1" xfId="88" applyFont="1" applyBorder="1" applyAlignment="1" applyProtection="1">
      <alignment vertical="center" wrapText="1"/>
      <protection locked="0"/>
    </xf>
    <xf numFmtId="0" fontId="6" fillId="0" borderId="1" xfId="88" applyFont="1" applyBorder="1" applyAlignment="1" applyProtection="1">
      <alignment horizontal="left" vertical="top" wrapText="1"/>
      <protection locked="0"/>
    </xf>
    <xf numFmtId="0" fontId="6" fillId="0" borderId="1" xfId="87" applyFont="1" applyBorder="1" applyAlignment="1" applyProtection="1">
      <alignment horizontal="left" vertical="top" wrapText="1"/>
      <protection locked="0"/>
    </xf>
    <xf numFmtId="0" fontId="34" fillId="19" borderId="1" xfId="11" applyFont="1" applyFill="1" applyBorder="1" applyAlignment="1">
      <alignment vertical="top"/>
    </xf>
    <xf numFmtId="0" fontId="21" fillId="0" borderId="0" xfId="11" applyFont="1" applyAlignment="1">
      <alignment vertical="top"/>
    </xf>
    <xf numFmtId="0" fontId="34" fillId="0" borderId="1" xfId="8" applyFont="1" applyFill="1" applyBorder="1" applyAlignment="1">
      <alignment horizontal="center" vertical="top"/>
    </xf>
    <xf numFmtId="0" fontId="30" fillId="0" borderId="1" xfId="8" applyFont="1" applyFill="1" applyBorder="1" applyAlignment="1">
      <alignment horizontal="center" vertical="top"/>
    </xf>
    <xf numFmtId="0" fontId="21" fillId="0" borderId="0" xfId="11" applyFont="1" applyFill="1" applyAlignment="1">
      <alignment vertical="top"/>
    </xf>
    <xf numFmtId="0" fontId="21" fillId="0" borderId="0" xfId="11" applyFont="1" applyFill="1" applyAlignment="1">
      <alignment horizontal="center" vertical="top"/>
    </xf>
    <xf numFmtId="0" fontId="21" fillId="0" borderId="0" xfId="11" applyFont="1" applyAlignment="1">
      <alignment horizontal="center" vertical="top"/>
    </xf>
    <xf numFmtId="0" fontId="35" fillId="7" borderId="1" xfId="11" applyFont="1" applyFill="1" applyBorder="1" applyAlignment="1">
      <alignment horizontal="left" vertical="top" wrapText="1"/>
    </xf>
    <xf numFmtId="0" fontId="36" fillId="7" borderId="1" xfId="11" applyFont="1" applyFill="1" applyBorder="1" applyAlignment="1">
      <alignment horizontal="left" vertical="top" wrapText="1"/>
    </xf>
    <xf numFmtId="0" fontId="35" fillId="7" borderId="1" xfId="11" applyFont="1" applyFill="1" applyBorder="1" applyAlignment="1">
      <alignment horizontal="center" vertical="top" wrapText="1"/>
    </xf>
    <xf numFmtId="0" fontId="36" fillId="7" borderId="1" xfId="11" applyFont="1" applyFill="1" applyBorder="1" applyAlignment="1">
      <alignment horizontal="center" vertical="top" wrapText="1"/>
    </xf>
    <xf numFmtId="0" fontId="36" fillId="7" borderId="1" xfId="11" applyFont="1" applyFill="1" applyBorder="1" applyAlignment="1" applyProtection="1">
      <alignment horizontal="left" vertical="top" wrapText="1"/>
      <protection locked="0"/>
    </xf>
    <xf numFmtId="0" fontId="35" fillId="7" borderId="1" xfId="11" applyFont="1" applyFill="1" applyBorder="1" applyAlignment="1" applyProtection="1">
      <alignment horizontal="left" vertical="top" wrapText="1"/>
      <protection locked="0"/>
    </xf>
    <xf numFmtId="2" fontId="35" fillId="7" borderId="1" xfId="11" applyNumberFormat="1" applyFont="1" applyFill="1" applyBorder="1" applyAlignment="1">
      <alignment horizontal="right" vertical="top" wrapText="1"/>
    </xf>
    <xf numFmtId="0" fontId="30" fillId="2" borderId="1" xfId="11" applyFont="1" applyFill="1" applyBorder="1" applyAlignment="1">
      <alignment horizontal="left" vertical="top"/>
    </xf>
    <xf numFmtId="0" fontId="29" fillId="2" borderId="1" xfId="4" applyFont="1" applyFill="1" applyBorder="1" applyAlignment="1">
      <alignment horizontal="left" vertical="top" wrapText="1"/>
    </xf>
    <xf numFmtId="0" fontId="30" fillId="2" borderId="1" xfId="4" applyFont="1" applyFill="1" applyBorder="1" applyAlignment="1">
      <alignment horizontal="left" vertical="top" wrapText="1"/>
    </xf>
    <xf numFmtId="0" fontId="30" fillId="2" borderId="1" xfId="4" applyFont="1" applyFill="1" applyBorder="1" applyAlignment="1">
      <alignment horizontal="center" vertical="top" wrapText="1"/>
    </xf>
    <xf numFmtId="0" fontId="29" fillId="2" borderId="1" xfId="4" applyFont="1" applyFill="1" applyBorder="1" applyAlignment="1">
      <alignment horizontal="center" vertical="top" wrapText="1"/>
    </xf>
    <xf numFmtId="2" fontId="29" fillId="2" borderId="1" xfId="4" applyNumberFormat="1" applyFont="1" applyFill="1" applyBorder="1" applyAlignment="1" applyProtection="1">
      <alignment horizontal="left" vertical="top" wrapText="1"/>
      <protection locked="0"/>
    </xf>
    <xf numFmtId="0" fontId="29" fillId="2" borderId="1" xfId="11" applyFont="1" applyFill="1" applyBorder="1" applyAlignment="1" applyProtection="1">
      <alignment vertical="top"/>
      <protection locked="0"/>
    </xf>
    <xf numFmtId="2" fontId="29" fillId="2" borderId="1" xfId="11" applyNumberFormat="1" applyFont="1" applyFill="1" applyBorder="1" applyAlignment="1">
      <alignment horizontal="right" vertical="top"/>
    </xf>
    <xf numFmtId="0" fontId="30" fillId="2" borderId="1" xfId="11" applyFont="1" applyFill="1" applyBorder="1" applyAlignment="1" applyProtection="1">
      <alignment vertical="top"/>
      <protection locked="0"/>
    </xf>
    <xf numFmtId="2" fontId="30" fillId="2" borderId="1" xfId="11" applyNumberFormat="1" applyFont="1" applyFill="1" applyBorder="1" applyAlignment="1">
      <alignment horizontal="right" vertical="top"/>
    </xf>
    <xf numFmtId="0" fontId="29" fillId="2" borderId="1" xfId="11" applyFont="1" applyFill="1" applyBorder="1" applyAlignment="1" applyProtection="1">
      <alignment horizontal="left" vertical="top"/>
      <protection locked="0"/>
    </xf>
    <xf numFmtId="0" fontId="29" fillId="0" borderId="1" xfId="11" applyFont="1" applyBorder="1" applyAlignment="1">
      <alignment horizontal="left" vertical="top"/>
    </xf>
    <xf numFmtId="0" fontId="29" fillId="0" borderId="1" xfId="4" applyFont="1" applyBorder="1" applyAlignment="1">
      <alignment horizontal="left" vertical="top" wrapText="1"/>
    </xf>
    <xf numFmtId="0" fontId="29" fillId="0" borderId="1" xfId="4" applyFont="1" applyBorder="1" applyAlignment="1">
      <alignment horizontal="center" vertical="top" wrapText="1"/>
    </xf>
    <xf numFmtId="2" fontId="29" fillId="0" borderId="1" xfId="4" applyNumberFormat="1" applyFont="1" applyBorder="1" applyAlignment="1">
      <alignment horizontal="center" vertical="top" wrapText="1"/>
    </xf>
    <xf numFmtId="2" fontId="29" fillId="0" borderId="1" xfId="4" applyNumberFormat="1" applyFont="1" applyBorder="1" applyAlignment="1" applyProtection="1">
      <alignment horizontal="center" vertical="top" wrapText="1"/>
      <protection locked="0"/>
    </xf>
    <xf numFmtId="0" fontId="29" fillId="0" borderId="1" xfId="11" applyFont="1" applyBorder="1" applyAlignment="1" applyProtection="1">
      <alignment vertical="top"/>
      <protection locked="0"/>
    </xf>
    <xf numFmtId="2" fontId="29" fillId="0" borderId="1" xfId="11" applyNumberFormat="1" applyFont="1" applyBorder="1" applyAlignment="1">
      <alignment horizontal="right" vertical="top" wrapText="1"/>
    </xf>
    <xf numFmtId="0" fontId="29" fillId="0" borderId="1" xfId="11" applyFont="1" applyBorder="1" applyAlignment="1" applyProtection="1">
      <alignment horizontal="left" vertical="top"/>
      <protection locked="0"/>
    </xf>
    <xf numFmtId="2" fontId="29" fillId="0" borderId="1" xfId="11" applyNumberFormat="1" applyFont="1" applyBorder="1" applyAlignment="1">
      <alignment horizontal="right" vertical="top"/>
    </xf>
    <xf numFmtId="2" fontId="29" fillId="2" borderId="1" xfId="4" applyNumberFormat="1" applyFont="1" applyFill="1" applyBorder="1" applyAlignment="1">
      <alignment horizontal="center" vertical="top" wrapText="1"/>
    </xf>
    <xf numFmtId="2" fontId="29" fillId="2" borderId="1" xfId="4" applyNumberFormat="1" applyFont="1" applyFill="1" applyBorder="1" applyAlignment="1" applyProtection="1">
      <alignment horizontal="center" vertical="top" wrapText="1"/>
      <protection locked="0"/>
    </xf>
    <xf numFmtId="0" fontId="29" fillId="12" borderId="1" xfId="4" applyFont="1" applyFill="1" applyBorder="1" applyAlignment="1">
      <alignment horizontal="left" vertical="top" wrapText="1"/>
    </xf>
    <xf numFmtId="0" fontId="29" fillId="0" borderId="1" xfId="11" applyFont="1" applyBorder="1" applyAlignment="1">
      <alignment horizontal="center" vertical="top"/>
    </xf>
    <xf numFmtId="0" fontId="29" fillId="0" borderId="1" xfId="11" applyFont="1" applyBorder="1" applyAlignment="1">
      <alignment horizontal="left" vertical="top" wrapText="1"/>
    </xf>
    <xf numFmtId="0" fontId="29" fillId="0" borderId="1" xfId="4" applyFont="1" applyBorder="1" applyAlignment="1" applyProtection="1">
      <alignment horizontal="center" vertical="top" wrapText="1"/>
      <protection locked="0"/>
    </xf>
    <xf numFmtId="0" fontId="8" fillId="12" borderId="1" xfId="99" applyFont="1" applyFill="1" applyBorder="1" applyAlignment="1" applyProtection="1">
      <alignment horizontal="center" vertical="top" wrapText="1"/>
      <protection locked="0"/>
    </xf>
    <xf numFmtId="0" fontId="29" fillId="6" borderId="1" xfId="11" applyFont="1" applyFill="1" applyBorder="1" applyAlignment="1">
      <alignment horizontal="left" vertical="top"/>
    </xf>
    <xf numFmtId="0" fontId="29" fillId="6" borderId="1" xfId="11" applyFont="1" applyFill="1" applyBorder="1" applyAlignment="1">
      <alignment horizontal="left" vertical="top" wrapText="1"/>
    </xf>
    <xf numFmtId="0" fontId="29" fillId="6" borderId="1" xfId="11" applyFont="1" applyFill="1" applyBorder="1" applyAlignment="1">
      <alignment horizontal="center" vertical="top"/>
    </xf>
    <xf numFmtId="0" fontId="29" fillId="6" borderId="1" xfId="4" applyFont="1" applyFill="1" applyBorder="1" applyAlignment="1">
      <alignment horizontal="center" vertical="top" wrapText="1"/>
    </xf>
    <xf numFmtId="0" fontId="29" fillId="6" borderId="1" xfId="4" applyFont="1" applyFill="1" applyBorder="1" applyAlignment="1" applyProtection="1">
      <alignment horizontal="center" vertical="top" wrapText="1"/>
      <protection locked="0"/>
    </xf>
    <xf numFmtId="0" fontId="29" fillId="6" borderId="1" xfId="11" applyFont="1" applyFill="1" applyBorder="1" applyAlignment="1" applyProtection="1">
      <alignment vertical="top"/>
      <protection locked="0"/>
    </xf>
    <xf numFmtId="2" fontId="29" fillId="6" borderId="1" xfId="11" applyNumberFormat="1" applyFont="1" applyFill="1" applyBorder="1" applyAlignment="1">
      <alignment horizontal="right" vertical="top" wrapText="1"/>
    </xf>
    <xf numFmtId="0" fontId="29" fillId="6" borderId="1" xfId="11" applyFont="1" applyFill="1" applyBorder="1" applyAlignment="1" applyProtection="1">
      <alignment vertical="top" wrapText="1"/>
      <protection locked="0"/>
    </xf>
    <xf numFmtId="2" fontId="30" fillId="6" borderId="1" xfId="11" applyNumberFormat="1" applyFont="1" applyFill="1" applyBorder="1" applyAlignment="1">
      <alignment horizontal="right" vertical="top"/>
    </xf>
    <xf numFmtId="0" fontId="29" fillId="6" borderId="1" xfId="11" applyFont="1" applyFill="1" applyBorder="1" applyAlignment="1" applyProtection="1">
      <alignment horizontal="left" vertical="top"/>
      <protection locked="0"/>
    </xf>
    <xf numFmtId="2" fontId="29" fillId="6" borderId="1" xfId="11" applyNumberFormat="1" applyFont="1" applyFill="1" applyBorder="1" applyAlignment="1">
      <alignment horizontal="right" vertical="top"/>
    </xf>
    <xf numFmtId="0" fontId="29" fillId="0" borderId="1" xfId="11" applyFont="1" applyFill="1" applyBorder="1" applyAlignment="1">
      <alignment horizontal="left" vertical="top"/>
    </xf>
    <xf numFmtId="0" fontId="29" fillId="0" borderId="1" xfId="11" applyFont="1" applyFill="1" applyBorder="1" applyAlignment="1">
      <alignment horizontal="left" vertical="top" wrapText="1"/>
    </xf>
    <xf numFmtId="0" fontId="29" fillId="0" borderId="1" xfId="11" applyFont="1" applyFill="1" applyBorder="1" applyAlignment="1">
      <alignment horizontal="center" vertical="top"/>
    </xf>
    <xf numFmtId="0" fontId="29" fillId="0" borderId="1" xfId="4" applyFont="1" applyFill="1" applyBorder="1" applyAlignment="1">
      <alignment horizontal="center" vertical="top" wrapText="1"/>
    </xf>
    <xf numFmtId="0" fontId="29" fillId="0" borderId="1" xfId="4" applyFont="1" applyFill="1" applyBorder="1" applyAlignment="1" applyProtection="1">
      <alignment horizontal="center" vertical="top" wrapText="1"/>
      <protection locked="0"/>
    </xf>
    <xf numFmtId="0" fontId="29" fillId="0" borderId="1" xfId="101" applyFont="1" applyBorder="1" applyAlignment="1" applyProtection="1">
      <alignment horizontal="center" vertical="top"/>
      <protection locked="0"/>
    </xf>
    <xf numFmtId="2" fontId="29" fillId="0" borderId="1" xfId="11" applyNumberFormat="1" applyFont="1" applyFill="1" applyBorder="1" applyAlignment="1">
      <alignment horizontal="right" vertical="top" wrapText="1"/>
    </xf>
    <xf numFmtId="0" fontId="29" fillId="0" borderId="1" xfId="11" applyFont="1" applyFill="1" applyBorder="1" applyAlignment="1" applyProtection="1">
      <alignment vertical="top" wrapText="1"/>
      <protection locked="0"/>
    </xf>
    <xf numFmtId="2" fontId="29" fillId="0" borderId="1" xfId="11" applyNumberFormat="1" applyFont="1" applyFill="1" applyBorder="1" applyAlignment="1">
      <alignment horizontal="right" vertical="top"/>
    </xf>
    <xf numFmtId="0" fontId="16" fillId="0" borderId="0" xfId="0" applyFont="1" applyFill="1" applyAlignment="1">
      <alignment vertical="top"/>
    </xf>
    <xf numFmtId="0" fontId="29" fillId="0" borderId="1" xfId="11" applyFont="1" applyFill="1" applyBorder="1" applyAlignment="1" applyProtection="1">
      <alignment vertical="top"/>
      <protection locked="0"/>
    </xf>
    <xf numFmtId="0" fontId="29" fillId="0" borderId="1" xfId="11" applyFont="1" applyFill="1" applyBorder="1" applyAlignment="1" applyProtection="1">
      <alignment horizontal="left" vertical="top" wrapText="1"/>
      <protection locked="0"/>
    </xf>
    <xf numFmtId="0" fontId="16" fillId="0" borderId="1" xfId="0" applyFont="1" applyFill="1" applyBorder="1" applyAlignment="1">
      <alignment vertical="top"/>
    </xf>
    <xf numFmtId="0" fontId="30" fillId="4" borderId="1" xfId="11" applyFont="1" applyFill="1" applyBorder="1" applyAlignment="1">
      <alignment vertical="top"/>
    </xf>
    <xf numFmtId="0" fontId="29" fillId="4" borderId="1" xfId="11" applyFont="1" applyFill="1" applyBorder="1" applyAlignment="1">
      <alignment vertical="top" wrapText="1"/>
    </xf>
    <xf numFmtId="0" fontId="30" fillId="4" borderId="1" xfId="11" applyFont="1" applyFill="1" applyBorder="1" applyAlignment="1">
      <alignment horizontal="left" vertical="top" wrapText="1"/>
    </xf>
    <xf numFmtId="0" fontId="29" fillId="4" borderId="1" xfId="4" applyFont="1" applyFill="1" applyBorder="1" applyAlignment="1">
      <alignment horizontal="center" vertical="top" wrapText="1"/>
    </xf>
    <xf numFmtId="2" fontId="29" fillId="4" borderId="1" xfId="4" applyNumberFormat="1" applyFont="1" applyFill="1" applyBorder="1" applyAlignment="1">
      <alignment horizontal="center" vertical="top" wrapText="1"/>
    </xf>
    <xf numFmtId="2" fontId="29" fillId="4" borderId="1" xfId="4" applyNumberFormat="1" applyFont="1" applyFill="1" applyBorder="1" applyAlignment="1" applyProtection="1">
      <alignment horizontal="center" vertical="top" wrapText="1"/>
      <protection locked="0"/>
    </xf>
    <xf numFmtId="0" fontId="30" fillId="4" borderId="1" xfId="11" applyFont="1" applyFill="1" applyBorder="1" applyAlignment="1" applyProtection="1">
      <alignment vertical="top"/>
      <protection locked="0"/>
    </xf>
    <xf numFmtId="2" fontId="30" fillId="4" borderId="1" xfId="11" applyNumberFormat="1" applyFont="1" applyFill="1" applyBorder="1" applyAlignment="1">
      <alignment horizontal="right" vertical="top" wrapText="1"/>
    </xf>
    <xf numFmtId="0" fontId="30" fillId="4" borderId="1" xfId="11" applyFont="1" applyFill="1" applyBorder="1" applyAlignment="1" applyProtection="1">
      <alignment vertical="top" wrapText="1"/>
      <protection locked="0"/>
    </xf>
    <xf numFmtId="0" fontId="30" fillId="4" borderId="1" xfId="11" applyFont="1" applyFill="1" applyBorder="1" applyAlignment="1" applyProtection="1">
      <alignment horizontal="left" vertical="top"/>
      <protection locked="0"/>
    </xf>
    <xf numFmtId="0" fontId="29" fillId="0" borderId="1" xfId="11" applyFont="1" applyBorder="1" applyAlignment="1">
      <alignment vertical="top"/>
    </xf>
    <xf numFmtId="0" fontId="29" fillId="0" borderId="1" xfId="11" applyFont="1" applyBorder="1" applyAlignment="1">
      <alignment vertical="top" wrapText="1"/>
    </xf>
    <xf numFmtId="0" fontId="29" fillId="27" borderId="1" xfId="11" applyFont="1" applyFill="1" applyBorder="1" applyAlignment="1">
      <alignment horizontal="left" vertical="top" wrapText="1"/>
    </xf>
    <xf numFmtId="2" fontId="29" fillId="17" borderId="1" xfId="4" applyNumberFormat="1" applyFont="1" applyFill="1" applyBorder="1" applyAlignment="1" applyProtection="1">
      <alignment horizontal="center" vertical="top" wrapText="1"/>
      <protection locked="0"/>
    </xf>
    <xf numFmtId="0" fontId="29" fillId="17" borderId="1" xfId="11" applyFont="1" applyFill="1" applyBorder="1" applyAlignment="1" applyProtection="1">
      <alignment vertical="top" wrapText="1"/>
    </xf>
    <xf numFmtId="0" fontId="29" fillId="17" borderId="1" xfId="11" applyFont="1" applyFill="1" applyBorder="1" applyAlignment="1" applyProtection="1">
      <alignment vertical="top"/>
    </xf>
    <xf numFmtId="2" fontId="29" fillId="17" borderId="1" xfId="11" applyNumberFormat="1" applyFont="1" applyFill="1" applyBorder="1" applyAlignment="1" applyProtection="1">
      <alignment horizontal="right" vertical="top" wrapText="1"/>
    </xf>
    <xf numFmtId="0" fontId="29" fillId="27" borderId="1" xfId="11" applyFont="1" applyFill="1" applyBorder="1" applyAlignment="1" applyProtection="1">
      <alignment horizontal="left" vertical="top" wrapText="1"/>
    </xf>
    <xf numFmtId="0" fontId="29" fillId="17" borderId="1" xfId="11" applyFont="1" applyFill="1" applyBorder="1" applyAlignment="1" applyProtection="1">
      <alignment horizontal="left" vertical="top"/>
    </xf>
    <xf numFmtId="2" fontId="29" fillId="17" borderId="1" xfId="11" applyNumberFormat="1" applyFont="1" applyFill="1" applyBorder="1" applyAlignment="1" applyProtection="1">
      <alignment horizontal="right" vertical="top"/>
    </xf>
    <xf numFmtId="0" fontId="30" fillId="2" borderId="1" xfId="11" applyFont="1" applyFill="1" applyBorder="1" applyAlignment="1" applyProtection="1">
      <alignment horizontal="right" vertical="top"/>
      <protection locked="0"/>
    </xf>
    <xf numFmtId="0" fontId="29" fillId="11" borderId="1" xfId="11" applyFont="1" applyFill="1" applyBorder="1" applyAlignment="1" applyProtection="1">
      <alignment horizontal="left" vertical="top"/>
      <protection locked="0"/>
    </xf>
    <xf numFmtId="2" fontId="29" fillId="11" borderId="1" xfId="11" applyNumberFormat="1" applyFont="1" applyFill="1" applyBorder="1" applyAlignment="1" applyProtection="1">
      <alignment horizontal="right" vertical="top"/>
      <protection locked="0"/>
    </xf>
    <xf numFmtId="2" fontId="29" fillId="0" borderId="1" xfId="0" applyNumberFormat="1" applyFont="1" applyBorder="1" applyAlignment="1" applyProtection="1">
      <alignment horizontal="center" vertical="top" wrapText="1"/>
      <protection locked="0"/>
    </xf>
    <xf numFmtId="165" fontId="29" fillId="0" borderId="1" xfId="0" applyNumberFormat="1" applyFont="1" applyBorder="1" applyAlignment="1" applyProtection="1">
      <alignment horizontal="center" vertical="top"/>
      <protection locked="0"/>
    </xf>
    <xf numFmtId="0" fontId="29" fillId="0" borderId="1" xfId="0" applyFont="1" applyBorder="1" applyAlignment="1" applyProtection="1">
      <alignment horizontal="center" vertical="top" wrapText="1"/>
      <protection locked="0"/>
    </xf>
    <xf numFmtId="0" fontId="29" fillId="0" borderId="1" xfId="0" applyFont="1" applyBorder="1" applyAlignment="1">
      <alignment vertical="top"/>
    </xf>
    <xf numFmtId="0" fontId="29" fillId="0" borderId="1" xfId="0" applyFont="1" applyFill="1" applyBorder="1" applyAlignment="1">
      <alignment vertical="top"/>
    </xf>
    <xf numFmtId="0" fontId="29" fillId="0" borderId="1" xfId="4" applyFont="1" applyFill="1" applyBorder="1" applyAlignment="1">
      <alignment vertical="top" wrapText="1"/>
    </xf>
    <xf numFmtId="2" fontId="29" fillId="0" borderId="1" xfId="4" applyNumberFormat="1" applyFont="1" applyFill="1" applyBorder="1" applyAlignment="1">
      <alignment horizontal="center" vertical="top" wrapText="1"/>
    </xf>
    <xf numFmtId="2" fontId="29" fillId="0" borderId="1" xfId="4" applyNumberFormat="1" applyFont="1" applyFill="1" applyBorder="1" applyAlignment="1" applyProtection="1">
      <alignment horizontal="center" vertical="top" wrapText="1"/>
      <protection locked="0"/>
    </xf>
    <xf numFmtId="0" fontId="29" fillId="0" borderId="1" xfId="11" applyFont="1" applyFill="1" applyBorder="1" applyAlignment="1" applyProtection="1">
      <alignment horizontal="left" vertical="top"/>
      <protection locked="0"/>
    </xf>
    <xf numFmtId="0" fontId="21" fillId="0" borderId="0" xfId="11" applyFont="1" applyAlignment="1">
      <alignment horizontal="left" vertical="top"/>
    </xf>
    <xf numFmtId="2" fontId="21" fillId="0" borderId="0" xfId="11" applyNumberFormat="1" applyFont="1" applyAlignment="1">
      <alignment horizontal="right" vertical="top"/>
    </xf>
    <xf numFmtId="2" fontId="29" fillId="0" borderId="1" xfId="103" applyNumberFormat="1" applyFont="1" applyBorder="1" applyAlignment="1" applyProtection="1">
      <alignment horizontal="left" vertical="top" wrapText="1"/>
      <protection locked="0"/>
    </xf>
    <xf numFmtId="0" fontId="7" fillId="0" borderId="1" xfId="101" applyFont="1" applyBorder="1" applyAlignment="1" applyProtection="1">
      <alignment vertical="top" wrapText="1"/>
      <protection locked="0"/>
    </xf>
    <xf numFmtId="0" fontId="25" fillId="0" borderId="17" xfId="0" applyFont="1" applyBorder="1" applyAlignment="1" applyProtection="1">
      <alignment vertical="top" wrapText="1"/>
      <protection locked="0"/>
    </xf>
    <xf numFmtId="0" fontId="0" fillId="0" borderId="1" xfId="0" applyBorder="1" applyAlignment="1" applyProtection="1">
      <alignment wrapText="1"/>
      <protection locked="0"/>
    </xf>
    <xf numFmtId="0" fontId="35" fillId="10" borderId="1" xfId="38" applyFont="1" applyFill="1" applyBorder="1" applyAlignment="1">
      <alignment horizontal="center" vertical="top" wrapText="1"/>
    </xf>
    <xf numFmtId="2" fontId="35" fillId="10" borderId="1" xfId="38" applyNumberFormat="1" applyFont="1" applyFill="1" applyBorder="1" applyAlignment="1">
      <alignment horizontal="center" vertical="top" wrapText="1"/>
    </xf>
    <xf numFmtId="0" fontId="34" fillId="19" borderId="1" xfId="8" applyFont="1" applyFill="1" applyBorder="1" applyAlignment="1">
      <alignment horizontal="left" vertical="top"/>
    </xf>
    <xf numFmtId="0" fontId="21" fillId="12" borderId="1" xfId="8" applyFont="1" applyFill="1" applyBorder="1" applyAlignment="1" applyProtection="1">
      <alignment vertical="center" wrapText="1"/>
      <protection locked="0"/>
    </xf>
    <xf numFmtId="0" fontId="29" fillId="0" borderId="1" xfId="11" applyFont="1" applyBorder="1" applyProtection="1">
      <protection locked="0"/>
    </xf>
    <xf numFmtId="0" fontId="29" fillId="0" borderId="1" xfId="11" applyFont="1" applyBorder="1" applyAlignment="1" applyProtection="1">
      <alignment horizontal="left" wrapText="1"/>
      <protection locked="0"/>
    </xf>
    <xf numFmtId="0" fontId="29" fillId="0" borderId="1" xfId="9" applyFont="1" applyBorder="1" applyAlignment="1" applyProtection="1">
      <alignment horizontal="left" vertical="top" wrapText="1"/>
      <protection locked="0"/>
    </xf>
    <xf numFmtId="0" fontId="35" fillId="10" borderId="1" xfId="38" applyFont="1" applyFill="1" applyBorder="1" applyAlignment="1">
      <alignment horizontal="center" vertical="top" wrapText="1"/>
    </xf>
    <xf numFmtId="2" fontId="35" fillId="10" borderId="1" xfId="38" applyNumberFormat="1" applyFont="1" applyFill="1" applyBorder="1" applyAlignment="1">
      <alignment horizontal="center" vertical="top" wrapText="1"/>
    </xf>
    <xf numFmtId="0" fontId="32" fillId="19" borderId="0" xfId="0" applyFont="1" applyFill="1" applyBorder="1" applyAlignment="1">
      <alignment vertical="top" wrapText="1"/>
    </xf>
    <xf numFmtId="0" fontId="8" fillId="0" borderId="0" xfId="0" applyFont="1" applyAlignment="1">
      <alignment horizontal="center" vertical="top" wrapText="1"/>
    </xf>
    <xf numFmtId="0" fontId="47" fillId="0" borderId="0" xfId="0" applyFont="1" applyFill="1" applyBorder="1" applyAlignment="1">
      <alignment horizontal="center" vertical="top" wrapText="1"/>
    </xf>
    <xf numFmtId="0" fontId="8" fillId="0" borderId="0" xfId="0" applyFont="1" applyAlignment="1">
      <alignment vertical="top" wrapText="1"/>
    </xf>
    <xf numFmtId="0" fontId="20" fillId="9" borderId="0" xfId="3" applyFont="1" applyFill="1" applyAlignment="1">
      <alignment vertical="top"/>
    </xf>
    <xf numFmtId="0" fontId="5" fillId="0" borderId="0" xfId="0" applyFont="1" applyFill="1" applyAlignment="1">
      <alignment vertical="top" wrapText="1"/>
    </xf>
    <xf numFmtId="0" fontId="8" fillId="0" borderId="0" xfId="0" applyFont="1" applyFill="1" applyAlignment="1">
      <alignment vertical="top" wrapText="1"/>
    </xf>
    <xf numFmtId="0" fontId="51" fillId="0" borderId="1" xfId="0" applyFont="1" applyFill="1" applyBorder="1" applyAlignment="1">
      <alignment vertical="top" wrapText="1"/>
    </xf>
    <xf numFmtId="2" fontId="7" fillId="0" borderId="1" xfId="0" applyNumberFormat="1" applyFont="1" applyBorder="1" applyAlignment="1">
      <alignment horizontal="right" vertical="top" wrapText="1"/>
    </xf>
    <xf numFmtId="2" fontId="52" fillId="0" borderId="1" xfId="0" applyNumberFormat="1" applyFont="1" applyFill="1" applyBorder="1" applyAlignment="1">
      <alignment vertical="top" wrapText="1"/>
    </xf>
    <xf numFmtId="0" fontId="6" fillId="0" borderId="0" xfId="0" applyFont="1" applyAlignment="1">
      <alignment vertical="top" wrapText="1"/>
    </xf>
    <xf numFmtId="0" fontId="9" fillId="0" borderId="1" xfId="0" applyFont="1" applyFill="1" applyBorder="1" applyAlignment="1">
      <alignment vertical="top" wrapText="1"/>
    </xf>
    <xf numFmtId="2" fontId="7" fillId="0" borderId="0" xfId="0" applyNumberFormat="1" applyFont="1" applyFill="1" applyBorder="1" applyAlignment="1">
      <alignment horizontal="right" vertical="top" wrapText="1"/>
    </xf>
    <xf numFmtId="0" fontId="50" fillId="0" borderId="1" xfId="0" applyFont="1" applyFill="1" applyBorder="1" applyAlignment="1">
      <alignment vertical="top" wrapText="1"/>
    </xf>
    <xf numFmtId="2" fontId="8" fillId="0" borderId="0" xfId="0" applyNumberFormat="1" applyFont="1" applyFill="1" applyAlignment="1">
      <alignment vertical="top" wrapText="1"/>
    </xf>
    <xf numFmtId="2" fontId="7" fillId="0" borderId="0" xfId="0" applyNumberFormat="1" applyFont="1" applyBorder="1" applyAlignment="1">
      <alignment horizontal="right" vertical="top" wrapText="1"/>
    </xf>
    <xf numFmtId="0" fontId="21" fillId="0" borderId="0" xfId="38" applyFont="1" applyAlignment="1">
      <alignment horizontal="center" vertical="top" wrapText="1"/>
    </xf>
    <xf numFmtId="0" fontId="35" fillId="7" borderId="1" xfId="38" applyFont="1" applyFill="1" applyBorder="1" applyAlignment="1">
      <alignment horizontal="left" vertical="top" wrapText="1"/>
    </xf>
    <xf numFmtId="0" fontId="36" fillId="7" borderId="1" xfId="38" applyFont="1" applyFill="1" applyBorder="1" applyAlignment="1">
      <alignment horizontal="left" vertical="top" wrapText="1"/>
    </xf>
    <xf numFmtId="0" fontId="35" fillId="7" borderId="1" xfId="38" applyFont="1" applyFill="1" applyBorder="1" applyAlignment="1">
      <alignment horizontal="center" vertical="top" wrapText="1"/>
    </xf>
    <xf numFmtId="0" fontId="36" fillId="7" borderId="1" xfId="38" applyFont="1" applyFill="1" applyBorder="1" applyAlignment="1">
      <alignment horizontal="center" vertical="top" wrapText="1"/>
    </xf>
    <xf numFmtId="0" fontId="36" fillId="7" borderId="1" xfId="38" applyFont="1" applyFill="1" applyBorder="1" applyAlignment="1" applyProtection="1">
      <alignment horizontal="left" vertical="top" wrapText="1"/>
      <protection locked="0"/>
    </xf>
    <xf numFmtId="0" fontId="35" fillId="7" borderId="1" xfId="38" applyFont="1" applyFill="1" applyBorder="1" applyAlignment="1" applyProtection="1">
      <alignment horizontal="left" vertical="top" wrapText="1"/>
      <protection locked="0"/>
    </xf>
    <xf numFmtId="2" fontId="35" fillId="7" borderId="1" xfId="38" applyNumberFormat="1" applyFont="1" applyFill="1" applyBorder="1" applyAlignment="1">
      <alignment horizontal="right" vertical="top" wrapText="1"/>
    </xf>
    <xf numFmtId="0" fontId="35" fillId="7" borderId="1" xfId="38" applyFont="1" applyFill="1" applyBorder="1" applyAlignment="1" applyProtection="1">
      <alignment horizontal="left" vertical="top" wrapText="1"/>
    </xf>
    <xf numFmtId="2" fontId="35" fillId="7" borderId="1" xfId="38" applyNumberFormat="1" applyFont="1" applyFill="1" applyBorder="1" applyAlignment="1" applyProtection="1">
      <alignment horizontal="right" vertical="top" wrapText="1"/>
    </xf>
    <xf numFmtId="0" fontId="21" fillId="0" borderId="0" xfId="38" applyFont="1" applyAlignment="1">
      <alignment vertical="top" wrapText="1"/>
    </xf>
    <xf numFmtId="0" fontId="30" fillId="2" borderId="1" xfId="38" applyFont="1" applyFill="1" applyBorder="1" applyAlignment="1">
      <alignment horizontal="left" vertical="top" wrapText="1"/>
    </xf>
    <xf numFmtId="0" fontId="6" fillId="2" borderId="1" xfId="4" applyFont="1" applyFill="1" applyBorder="1" applyAlignment="1">
      <alignment horizontal="left" vertical="top" wrapText="1"/>
    </xf>
    <xf numFmtId="0" fontId="10" fillId="2" borderId="1" xfId="4" applyFont="1" applyFill="1" applyBorder="1" applyAlignment="1">
      <alignment horizontal="left" vertical="top" wrapText="1"/>
    </xf>
    <xf numFmtId="0" fontId="10" fillId="2" borderId="1" xfId="4" applyFont="1" applyFill="1" applyBorder="1" applyAlignment="1">
      <alignment horizontal="center" vertical="top" wrapText="1"/>
    </xf>
    <xf numFmtId="0" fontId="6" fillId="2" borderId="1" xfId="4" applyFont="1" applyFill="1" applyBorder="1" applyAlignment="1">
      <alignment horizontal="center" vertical="top" wrapText="1"/>
    </xf>
    <xf numFmtId="2" fontId="6" fillId="2" borderId="1" xfId="4" applyNumberFormat="1" applyFont="1" applyFill="1" applyBorder="1" applyAlignment="1" applyProtection="1">
      <alignment horizontal="left" vertical="top" wrapText="1"/>
      <protection locked="0"/>
    </xf>
    <xf numFmtId="0" fontId="29" fillId="2" borderId="1" xfId="38" applyFont="1" applyFill="1" applyBorder="1" applyAlignment="1" applyProtection="1">
      <alignment vertical="top" wrapText="1"/>
      <protection locked="0"/>
    </xf>
    <xf numFmtId="2" fontId="29" fillId="2" borderId="1" xfId="38" applyNumberFormat="1" applyFont="1" applyFill="1" applyBorder="1" applyAlignment="1">
      <alignment horizontal="right" vertical="top" wrapText="1"/>
    </xf>
    <xf numFmtId="0" fontId="30" fillId="2" borderId="1" xfId="38" applyFont="1" applyFill="1" applyBorder="1" applyAlignment="1" applyProtection="1">
      <alignment vertical="top" wrapText="1"/>
      <protection locked="0"/>
    </xf>
    <xf numFmtId="2" fontId="30" fillId="2" borderId="1" xfId="38" applyNumberFormat="1" applyFont="1" applyFill="1" applyBorder="1" applyAlignment="1">
      <alignment horizontal="right" vertical="top" wrapText="1"/>
    </xf>
    <xf numFmtId="0" fontId="29" fillId="2" borderId="1" xfId="38" applyFont="1" applyFill="1" applyBorder="1" applyAlignment="1" applyProtection="1">
      <alignment horizontal="left" vertical="top" wrapText="1"/>
      <protection locked="0"/>
    </xf>
    <xf numFmtId="0" fontId="29" fillId="2" borderId="1" xfId="38" applyFont="1" applyFill="1" applyBorder="1" applyAlignment="1" applyProtection="1">
      <alignment horizontal="left" vertical="top" wrapText="1"/>
    </xf>
    <xf numFmtId="2" fontId="30" fillId="2" borderId="1" xfId="38" applyNumberFormat="1" applyFont="1" applyFill="1" applyBorder="1" applyAlignment="1" applyProtection="1">
      <alignment horizontal="right" vertical="top" wrapText="1"/>
    </xf>
    <xf numFmtId="0" fontId="10" fillId="4" borderId="1" xfId="38" applyFont="1" applyFill="1" applyBorder="1" applyAlignment="1">
      <alignment horizontal="left" vertical="top" wrapText="1"/>
    </xf>
    <xf numFmtId="0" fontId="6" fillId="4" borderId="1" xfId="4" applyFont="1" applyFill="1" applyBorder="1" applyAlignment="1">
      <alignment vertical="top" wrapText="1"/>
    </xf>
    <xf numFmtId="0" fontId="10" fillId="4" borderId="1" xfId="4" applyFont="1" applyFill="1" applyBorder="1" applyAlignment="1">
      <alignment vertical="top" wrapText="1"/>
    </xf>
    <xf numFmtId="0" fontId="10" fillId="4" borderId="1" xfId="38" applyFont="1" applyFill="1" applyBorder="1" applyAlignment="1">
      <alignment horizontal="center" vertical="top" wrapText="1"/>
    </xf>
    <xf numFmtId="0" fontId="6" fillId="4" borderId="1" xfId="4" applyFont="1" applyFill="1" applyBorder="1" applyAlignment="1">
      <alignment horizontal="center" vertical="top" wrapText="1"/>
    </xf>
    <xf numFmtId="0" fontId="10" fillId="4" borderId="1" xfId="4" applyFont="1" applyFill="1" applyBorder="1" applyAlignment="1" applyProtection="1">
      <alignment vertical="top" wrapText="1"/>
      <protection locked="0"/>
    </xf>
    <xf numFmtId="0" fontId="10" fillId="4" borderId="1" xfId="38" applyFont="1" applyFill="1" applyBorder="1" applyAlignment="1" applyProtection="1">
      <alignment horizontal="left" vertical="top" wrapText="1"/>
      <protection locked="0"/>
    </xf>
    <xf numFmtId="0" fontId="6" fillId="4" borderId="1" xfId="4" applyFont="1" applyFill="1" applyBorder="1" applyAlignment="1" applyProtection="1">
      <alignment vertical="top" wrapText="1"/>
      <protection locked="0"/>
    </xf>
    <xf numFmtId="2" fontId="10" fillId="4" borderId="1" xfId="4" applyNumberFormat="1" applyFont="1" applyFill="1" applyBorder="1" applyAlignment="1">
      <alignment horizontal="right" vertical="top" wrapText="1"/>
    </xf>
    <xf numFmtId="0" fontId="10" fillId="4" borderId="1" xfId="4" applyFont="1" applyFill="1" applyBorder="1" applyAlignment="1" applyProtection="1">
      <alignment horizontal="left" vertical="top" wrapText="1"/>
      <protection locked="0"/>
    </xf>
    <xf numFmtId="0" fontId="10" fillId="4" borderId="1" xfId="4" applyFont="1" applyFill="1" applyBorder="1" applyAlignment="1" applyProtection="1">
      <alignment horizontal="left" vertical="top" wrapText="1"/>
    </xf>
    <xf numFmtId="2" fontId="10" fillId="4" borderId="1" xfId="4" applyNumberFormat="1" applyFont="1" applyFill="1" applyBorder="1" applyAlignment="1" applyProtection="1">
      <alignment horizontal="right" vertical="top" wrapText="1"/>
    </xf>
    <xf numFmtId="0" fontId="6" fillId="0" borderId="1" xfId="0" applyFont="1" applyBorder="1" applyAlignment="1">
      <alignment vertical="top" wrapText="1"/>
    </xf>
    <xf numFmtId="0" fontId="29" fillId="0" borderId="1" xfId="0" applyFont="1" applyBorder="1" applyAlignment="1">
      <alignment horizontal="center" vertical="top" wrapText="1"/>
    </xf>
    <xf numFmtId="0" fontId="6" fillId="0" borderId="1" xfId="8" applyFont="1" applyBorder="1" applyAlignment="1" applyProtection="1">
      <alignment horizontal="center" vertical="top" wrapText="1"/>
      <protection locked="0"/>
    </xf>
    <xf numFmtId="4" fontId="6" fillId="0" borderId="1" xfId="8" applyNumberFormat="1" applyFont="1" applyBorder="1" applyAlignment="1" applyProtection="1">
      <alignment horizontal="center" vertical="top" wrapText="1"/>
      <protection locked="0"/>
    </xf>
    <xf numFmtId="2" fontId="29" fillId="0" borderId="1" xfId="0" applyNumberFormat="1" applyFont="1" applyBorder="1" applyAlignment="1" applyProtection="1">
      <alignment horizontal="right" vertical="top" wrapText="1"/>
    </xf>
    <xf numFmtId="2" fontId="29" fillId="0" borderId="1" xfId="0" applyNumberFormat="1" applyFont="1" applyBorder="1" applyAlignment="1">
      <alignment horizontal="right" vertical="top" wrapText="1"/>
    </xf>
    <xf numFmtId="0" fontId="6" fillId="0" borderId="1" xfId="0" applyFont="1" applyBorder="1" applyAlignment="1" applyProtection="1">
      <alignment horizontal="left" vertical="top" wrapText="1"/>
    </xf>
    <xf numFmtId="2" fontId="6" fillId="0" borderId="1" xfId="0" applyNumberFormat="1" applyFont="1" applyBorder="1" applyAlignment="1" applyProtection="1">
      <alignment horizontal="right" vertical="top" wrapText="1"/>
    </xf>
    <xf numFmtId="0" fontId="6" fillId="0" borderId="1" xfId="0" applyFont="1" applyBorder="1" applyAlignment="1" applyProtection="1">
      <alignment vertical="top" wrapText="1"/>
      <protection locked="0"/>
    </xf>
    <xf numFmtId="166" fontId="6" fillId="0" borderId="1" xfId="1" applyNumberFormat="1" applyFont="1" applyBorder="1" applyAlignment="1" applyProtection="1">
      <alignment horizontal="right" vertical="top"/>
      <protection locked="0"/>
    </xf>
    <xf numFmtId="167" fontId="6" fillId="0" borderId="1" xfId="0" applyNumberFormat="1" applyFont="1" applyBorder="1" applyAlignment="1" applyProtection="1">
      <alignment horizontal="right" vertical="top" wrapText="1"/>
      <protection locked="0"/>
    </xf>
    <xf numFmtId="0" fontId="6" fillId="0" borderId="1" xfId="38" applyFont="1" applyBorder="1" applyAlignment="1" applyProtection="1">
      <alignment horizontal="center" vertical="top" wrapText="1"/>
      <protection locked="0"/>
    </xf>
    <xf numFmtId="0" fontId="29" fillId="0" borderId="1" xfId="0" applyFont="1" applyBorder="1" applyAlignment="1" applyProtection="1">
      <alignment vertical="top" wrapText="1"/>
      <protection locked="0"/>
    </xf>
    <xf numFmtId="2" fontId="6" fillId="0" borderId="1" xfId="0" applyNumberFormat="1" applyFont="1" applyBorder="1" applyAlignment="1" applyProtection="1">
      <alignment vertical="top" wrapText="1"/>
    </xf>
    <xf numFmtId="2" fontId="6" fillId="0" borderId="1" xfId="0" applyNumberFormat="1" applyFont="1" applyBorder="1" applyAlignment="1" applyProtection="1">
      <alignment vertical="top" wrapText="1"/>
      <protection locked="0"/>
    </xf>
    <xf numFmtId="2" fontId="30" fillId="4" borderId="1" xfId="4" applyNumberFormat="1" applyFont="1" applyFill="1" applyBorder="1" applyAlignment="1">
      <alignment horizontal="right" vertical="top" wrapText="1"/>
    </xf>
    <xf numFmtId="0" fontId="30" fillId="4" borderId="1" xfId="4" applyFont="1" applyFill="1" applyBorder="1" applyAlignment="1" applyProtection="1">
      <alignment vertical="top" wrapText="1"/>
      <protection locked="0"/>
    </xf>
    <xf numFmtId="0" fontId="28" fillId="0" borderId="1" xfId="0" applyFont="1" applyBorder="1" applyAlignment="1" applyProtection="1">
      <alignment vertical="top" wrapText="1"/>
      <protection locked="0"/>
    </xf>
    <xf numFmtId="0" fontId="10" fillId="0" borderId="1" xfId="0" applyFont="1" applyBorder="1" applyAlignment="1" applyProtection="1">
      <alignment vertical="top" wrapText="1"/>
      <protection locked="0"/>
    </xf>
    <xf numFmtId="0" fontId="105" fillId="0" borderId="1" xfId="99" applyFont="1" applyBorder="1" applyAlignment="1" applyProtection="1">
      <alignment horizontal="left" vertical="top" wrapText="1"/>
      <protection locked="0"/>
    </xf>
    <xf numFmtId="0" fontId="8" fillId="0" borderId="1" xfId="0" applyFont="1" applyBorder="1" applyAlignment="1">
      <alignment vertical="top" wrapText="1"/>
    </xf>
    <xf numFmtId="0" fontId="6" fillId="11" borderId="1" xfId="0" applyFont="1" applyFill="1" applyBorder="1" applyAlignment="1" applyProtection="1">
      <alignment horizontal="left" vertical="top" wrapText="1"/>
      <protection locked="0"/>
    </xf>
    <xf numFmtId="2" fontId="6" fillId="11" borderId="1" xfId="0" applyNumberFormat="1" applyFont="1" applyFill="1" applyBorder="1" applyAlignment="1" applyProtection="1">
      <alignment horizontal="right" vertical="top" wrapText="1"/>
      <protection locked="0"/>
    </xf>
    <xf numFmtId="0" fontId="30" fillId="6" borderId="1" xfId="38" applyFont="1" applyFill="1" applyBorder="1" applyAlignment="1">
      <alignment vertical="top" wrapText="1"/>
    </xf>
    <xf numFmtId="0" fontId="6" fillId="6" borderId="1" xfId="0" applyFont="1" applyFill="1" applyBorder="1" applyAlignment="1">
      <alignment horizontal="center" vertical="top" wrapText="1"/>
    </xf>
    <xf numFmtId="0" fontId="30" fillId="6" borderId="1" xfId="38" applyFont="1" applyFill="1" applyBorder="1" applyAlignment="1">
      <alignment horizontal="center" vertical="top" wrapText="1"/>
    </xf>
    <xf numFmtId="0" fontId="10" fillId="6" borderId="1" xfId="38" applyFont="1" applyFill="1" applyBorder="1" applyAlignment="1" applyProtection="1">
      <alignment vertical="top" wrapText="1"/>
      <protection locked="0"/>
    </xf>
    <xf numFmtId="0" fontId="30" fillId="6" borderId="1" xfId="38" applyFont="1" applyFill="1" applyBorder="1" applyAlignment="1" applyProtection="1">
      <alignment vertical="top" wrapText="1"/>
      <protection locked="0"/>
    </xf>
    <xf numFmtId="2" fontId="30" fillId="6" borderId="1" xfId="38" applyNumberFormat="1" applyFont="1" applyFill="1" applyBorder="1" applyAlignment="1">
      <alignment horizontal="right" vertical="top" wrapText="1"/>
    </xf>
    <xf numFmtId="0" fontId="30" fillId="6" borderId="1" xfId="38" applyFont="1" applyFill="1" applyBorder="1" applyAlignment="1" applyProtection="1">
      <alignment horizontal="left" vertical="top" wrapText="1"/>
      <protection locked="0"/>
    </xf>
    <xf numFmtId="0" fontId="30" fillId="6" borderId="1" xfId="38" applyFont="1" applyFill="1" applyBorder="1" applyAlignment="1" applyProtection="1">
      <alignment horizontal="left" vertical="top" wrapText="1"/>
    </xf>
    <xf numFmtId="2" fontId="30" fillId="6" borderId="1" xfId="38" applyNumberFormat="1" applyFont="1" applyFill="1" applyBorder="1" applyAlignment="1" applyProtection="1">
      <alignment horizontal="right" vertical="top" wrapText="1"/>
    </xf>
    <xf numFmtId="0" fontId="6" fillId="0" borderId="1" xfId="0" applyFont="1" applyFill="1" applyBorder="1" applyAlignment="1">
      <alignment vertical="top" wrapText="1"/>
    </xf>
    <xf numFmtId="0" fontId="29" fillId="0" borderId="1" xfId="0" applyFont="1" applyFill="1" applyBorder="1" applyAlignment="1">
      <alignment horizontal="center" vertical="top" wrapText="1"/>
    </xf>
    <xf numFmtId="0" fontId="6" fillId="0" borderId="1" xfId="0" applyFont="1" applyFill="1" applyBorder="1" applyAlignment="1" applyProtection="1">
      <alignment horizontal="center" vertical="top" wrapText="1"/>
      <protection locked="0"/>
    </xf>
    <xf numFmtId="1" fontId="6" fillId="0" borderId="1" xfId="0" applyNumberFormat="1" applyFont="1" applyFill="1" applyBorder="1" applyAlignment="1" applyProtection="1">
      <alignment horizontal="center" vertical="top"/>
      <protection locked="0"/>
    </xf>
    <xf numFmtId="167" fontId="6" fillId="0" borderId="1" xfId="0" applyNumberFormat="1" applyFont="1" applyFill="1" applyBorder="1" applyAlignment="1" applyProtection="1">
      <alignment horizontal="right" vertical="top" wrapText="1"/>
      <protection locked="0"/>
    </xf>
    <xf numFmtId="2" fontId="29" fillId="0" borderId="1" xfId="0" applyNumberFormat="1" applyFont="1" applyFill="1" applyBorder="1" applyAlignment="1">
      <alignment horizontal="right" vertical="top" wrapText="1"/>
    </xf>
    <xf numFmtId="0" fontId="6" fillId="0" borderId="1" xfId="0" applyFont="1" applyFill="1" applyBorder="1" applyAlignment="1" applyProtection="1">
      <alignment horizontal="left" vertical="top" wrapText="1"/>
    </xf>
    <xf numFmtId="2" fontId="6" fillId="0" borderId="1" xfId="0" applyNumberFormat="1" applyFont="1" applyFill="1" applyBorder="1" applyAlignment="1" applyProtection="1">
      <alignment horizontal="right" vertical="top" wrapText="1"/>
    </xf>
    <xf numFmtId="0" fontId="8" fillId="12" borderId="1" xfId="0" applyFont="1" applyFill="1" applyBorder="1" applyAlignment="1" applyProtection="1">
      <alignment vertical="top" wrapText="1"/>
      <protection locked="0"/>
    </xf>
    <xf numFmtId="0" fontId="10" fillId="0" borderId="1" xfId="0" applyFont="1" applyBorder="1" applyAlignment="1">
      <alignment vertical="top" wrapText="1"/>
    </xf>
    <xf numFmtId="0" fontId="30" fillId="0" borderId="1" xfId="4" applyFont="1" applyBorder="1" applyAlignment="1">
      <alignment vertical="top" wrapText="1"/>
    </xf>
    <xf numFmtId="0" fontId="30" fillId="0" borderId="1" xfId="0" applyFont="1" applyBorder="1" applyAlignment="1">
      <alignment horizontal="center" vertical="top" wrapText="1"/>
    </xf>
    <xf numFmtId="2" fontId="30" fillId="0" borderId="1" xfId="0" applyNumberFormat="1" applyFont="1" applyBorder="1" applyAlignment="1">
      <alignment horizontal="right" vertical="top" wrapText="1"/>
    </xf>
    <xf numFmtId="0" fontId="30" fillId="0" borderId="1" xfId="0" applyFont="1" applyBorder="1" applyAlignment="1" applyProtection="1">
      <alignment vertical="top" wrapText="1"/>
      <protection locked="0"/>
    </xf>
    <xf numFmtId="0" fontId="10"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xf>
    <xf numFmtId="2" fontId="10" fillId="0" borderId="1" xfId="0" applyNumberFormat="1" applyFont="1" applyBorder="1" applyAlignment="1" applyProtection="1">
      <alignment horizontal="right" vertical="top" wrapText="1"/>
    </xf>
    <xf numFmtId="0" fontId="6" fillId="0" borderId="1" xfId="4" applyFont="1" applyBorder="1" applyAlignment="1" applyProtection="1">
      <alignment vertical="top" wrapText="1"/>
      <protection locked="0"/>
    </xf>
    <xf numFmtId="0" fontId="29" fillId="0" borderId="1" xfId="0" applyFont="1" applyBorder="1" applyAlignment="1">
      <alignment horizontal="left" vertical="top" wrapText="1"/>
    </xf>
    <xf numFmtId="0" fontId="6" fillId="12" borderId="1" xfId="0" applyFont="1" applyFill="1" applyBorder="1" applyAlignment="1" applyProtection="1">
      <alignment horizontal="center" vertical="top" wrapText="1"/>
      <protection locked="0"/>
    </xf>
    <xf numFmtId="0" fontId="29" fillId="0" borderId="1" xfId="0" applyFont="1" applyBorder="1" applyAlignment="1">
      <alignment vertical="top" wrapText="1"/>
    </xf>
    <xf numFmtId="0" fontId="21" fillId="12" borderId="1" xfId="0" applyFont="1" applyFill="1" applyBorder="1" applyAlignment="1" applyProtection="1">
      <alignment vertical="top" wrapText="1"/>
      <protection locked="0"/>
    </xf>
    <xf numFmtId="0" fontId="6" fillId="16" borderId="1" xfId="0" applyFont="1" applyFill="1" applyBorder="1" applyAlignment="1" applyProtection="1">
      <alignment horizontal="left" vertical="top" wrapText="1"/>
      <protection locked="0"/>
    </xf>
    <xf numFmtId="0" fontId="29" fillId="0" borderId="1" xfId="0" applyFont="1" applyFill="1" applyBorder="1" applyAlignment="1">
      <alignment horizontal="left" vertical="top" wrapText="1"/>
    </xf>
    <xf numFmtId="0" fontId="6" fillId="0" borderId="1" xfId="0" applyFont="1" applyFill="1" applyBorder="1" applyAlignment="1" applyProtection="1">
      <alignment vertical="top" wrapText="1"/>
      <protection locked="0"/>
    </xf>
    <xf numFmtId="2" fontId="6" fillId="0" borderId="1" xfId="0" applyNumberFormat="1" applyFont="1" applyFill="1" applyBorder="1" applyAlignment="1">
      <alignment horizontal="right" vertical="top" wrapText="1"/>
    </xf>
    <xf numFmtId="0" fontId="6" fillId="0" borderId="1" xfId="0" applyFont="1" applyFill="1" applyBorder="1" applyAlignment="1" applyProtection="1">
      <alignment horizontal="left" vertical="top" wrapText="1"/>
      <protection locked="0"/>
    </xf>
    <xf numFmtId="2" fontId="6" fillId="0" borderId="1" xfId="0" applyNumberFormat="1" applyFont="1" applyFill="1" applyBorder="1" applyAlignment="1" applyProtection="1">
      <alignment horizontal="right" vertical="top" wrapText="1"/>
      <protection locked="0"/>
    </xf>
    <xf numFmtId="0" fontId="10" fillId="6" borderId="1" xfId="0" applyFont="1" applyFill="1" applyBorder="1" applyAlignment="1">
      <alignment vertical="top" wrapText="1"/>
    </xf>
    <xf numFmtId="0" fontId="30"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10" fillId="6" borderId="1" xfId="0" applyFont="1" applyFill="1" applyBorder="1" applyAlignment="1" applyProtection="1">
      <alignment vertical="top" wrapText="1"/>
      <protection locked="0"/>
    </xf>
    <xf numFmtId="0" fontId="10" fillId="6" borderId="1" xfId="0" applyFont="1" applyFill="1" applyBorder="1" applyAlignment="1" applyProtection="1">
      <alignment horizontal="center" vertical="top" wrapText="1"/>
      <protection locked="0"/>
    </xf>
    <xf numFmtId="0" fontId="31" fillId="6" borderId="1" xfId="0" applyFont="1" applyFill="1" applyBorder="1" applyAlignment="1" applyProtection="1">
      <alignment vertical="top" wrapText="1"/>
      <protection locked="0"/>
    </xf>
    <xf numFmtId="2" fontId="30" fillId="6" borderId="1" xfId="0" applyNumberFormat="1" applyFont="1" applyFill="1" applyBorder="1" applyAlignment="1">
      <alignment horizontal="right" vertical="top" wrapText="1"/>
    </xf>
    <xf numFmtId="0" fontId="30" fillId="6" borderId="1" xfId="0" applyFont="1" applyFill="1" applyBorder="1" applyAlignment="1" applyProtection="1">
      <alignment vertical="top" wrapText="1"/>
      <protection locked="0"/>
    </xf>
    <xf numFmtId="0" fontId="31" fillId="6" borderId="1" xfId="0" applyFont="1" applyFill="1" applyBorder="1" applyAlignment="1" applyProtection="1">
      <alignment horizontal="left" vertical="top" wrapText="1"/>
      <protection locked="0"/>
    </xf>
    <xf numFmtId="2" fontId="10" fillId="6" borderId="1" xfId="0" applyNumberFormat="1" applyFont="1" applyFill="1" applyBorder="1" applyAlignment="1" applyProtection="1">
      <alignment horizontal="left" vertical="top" wrapText="1"/>
    </xf>
    <xf numFmtId="2" fontId="10" fillId="6" borderId="1" xfId="0" applyNumberFormat="1" applyFont="1" applyFill="1" applyBorder="1" applyAlignment="1" applyProtection="1">
      <alignment horizontal="right" vertical="top" wrapText="1"/>
    </xf>
    <xf numFmtId="0" fontId="30" fillId="0" borderId="1" xfId="0" applyFont="1" applyFill="1" applyBorder="1" applyAlignment="1">
      <alignment horizontal="center" vertical="top" wrapText="1"/>
    </xf>
    <xf numFmtId="0" fontId="28" fillId="0" borderId="1" xfId="0" applyFont="1" applyFill="1" applyBorder="1" applyAlignment="1" applyProtection="1">
      <alignment vertical="top" wrapText="1"/>
      <protection locked="0"/>
    </xf>
    <xf numFmtId="0" fontId="29" fillId="0" borderId="1" xfId="0" applyFont="1" applyFill="1" applyBorder="1" applyAlignment="1" applyProtection="1">
      <alignment vertical="top" wrapText="1"/>
      <protection locked="0"/>
    </xf>
    <xf numFmtId="0" fontId="28" fillId="0" borderId="1" xfId="0" applyFont="1" applyFill="1" applyBorder="1" applyAlignment="1" applyProtection="1">
      <alignment horizontal="left" vertical="top" wrapText="1"/>
      <protection locked="0"/>
    </xf>
    <xf numFmtId="0" fontId="6" fillId="0" borderId="1" xfId="8" applyFont="1" applyBorder="1" applyAlignment="1">
      <alignment horizontal="center" vertical="top" wrapText="1"/>
    </xf>
    <xf numFmtId="0" fontId="29" fillId="12" borderId="1" xfId="0" applyFont="1" applyFill="1" applyBorder="1" applyAlignment="1">
      <alignment vertical="top" wrapText="1"/>
    </xf>
    <xf numFmtId="0" fontId="29" fillId="12" borderId="1" xfId="4" applyFont="1" applyFill="1" applyBorder="1" applyAlignment="1">
      <alignment vertical="top" wrapText="1"/>
    </xf>
    <xf numFmtId="0" fontId="29" fillId="12" borderId="1" xfId="0" applyFont="1" applyFill="1" applyBorder="1" applyAlignment="1">
      <alignment horizontal="center" vertical="top" wrapText="1"/>
    </xf>
    <xf numFmtId="0" fontId="6" fillId="2" borderId="1" xfId="38" applyFont="1" applyFill="1" applyBorder="1" applyAlignment="1" applyProtection="1">
      <alignment vertical="top" wrapText="1"/>
      <protection locked="0"/>
    </xf>
    <xf numFmtId="0" fontId="22" fillId="3" borderId="1" xfId="38" applyFont="1" applyFill="1" applyBorder="1" applyAlignment="1" applyProtection="1">
      <alignment vertical="top" wrapText="1"/>
      <protection locked="0"/>
    </xf>
    <xf numFmtId="0" fontId="28" fillId="0" borderId="1" xfId="0" applyFont="1" applyBorder="1" applyAlignment="1" applyProtection="1">
      <alignment horizontal="center" vertical="top" wrapText="1"/>
      <protection locked="0"/>
    </xf>
    <xf numFmtId="0" fontId="30" fillId="0" borderId="1" xfId="38" applyFont="1" applyFill="1" applyBorder="1" applyAlignment="1">
      <alignment vertical="top" wrapText="1"/>
    </xf>
    <xf numFmtId="0" fontId="30" fillId="0" borderId="1" xfId="38" applyFont="1" applyFill="1" applyBorder="1" applyAlignment="1">
      <alignment horizontal="center" vertical="top" wrapText="1"/>
    </xf>
    <xf numFmtId="0" fontId="10" fillId="0" borderId="1" xfId="38" applyFont="1" applyFill="1" applyBorder="1" applyAlignment="1" applyProtection="1">
      <alignment vertical="top" wrapText="1"/>
      <protection locked="0"/>
    </xf>
    <xf numFmtId="0" fontId="30" fillId="0" borderId="1" xfId="38" applyFont="1" applyFill="1" applyBorder="1" applyAlignment="1" applyProtection="1">
      <alignment vertical="top" wrapText="1"/>
      <protection locked="0"/>
    </xf>
    <xf numFmtId="2" fontId="30" fillId="0" borderId="1" xfId="38" applyNumberFormat="1" applyFont="1" applyFill="1" applyBorder="1" applyAlignment="1">
      <alignment horizontal="right" vertical="top" wrapText="1"/>
    </xf>
    <xf numFmtId="0" fontId="30" fillId="0" borderId="1" xfId="38" applyFont="1" applyFill="1" applyBorder="1" applyAlignment="1" applyProtection="1">
      <alignment horizontal="left" vertical="top" wrapText="1"/>
      <protection locked="0"/>
    </xf>
    <xf numFmtId="0" fontId="30" fillId="0" borderId="1" xfId="38" applyFont="1" applyFill="1" applyBorder="1" applyAlignment="1" applyProtection="1">
      <alignment horizontal="left" vertical="top" wrapText="1"/>
    </xf>
    <xf numFmtId="2" fontId="30" fillId="0" borderId="1" xfId="38" applyNumberFormat="1" applyFont="1" applyFill="1" applyBorder="1" applyAlignment="1" applyProtection="1">
      <alignment horizontal="right" vertical="top" wrapText="1"/>
    </xf>
    <xf numFmtId="0" fontId="10" fillId="0" borderId="1" xfId="0" applyFont="1" applyBorder="1" applyAlignment="1" applyProtection="1">
      <alignment horizontal="center" vertical="top" wrapText="1"/>
      <protection locked="0"/>
    </xf>
    <xf numFmtId="1" fontId="6" fillId="0" borderId="1" xfId="6" applyNumberFormat="1" applyFont="1" applyBorder="1" applyAlignment="1" applyProtection="1">
      <alignment horizontal="center" vertical="top"/>
      <protection locked="0"/>
    </xf>
    <xf numFmtId="2" fontId="6" fillId="0" borderId="1" xfId="0" applyNumberFormat="1" applyFont="1" applyBorder="1" applyAlignment="1" applyProtection="1">
      <alignment horizontal="center" vertical="top" wrapText="1"/>
      <protection locked="0"/>
    </xf>
    <xf numFmtId="0" fontId="8" fillId="12" borderId="1" xfId="0" applyFont="1" applyFill="1" applyBorder="1" applyAlignment="1" applyProtection="1">
      <alignment horizontal="center" vertical="top" wrapText="1"/>
      <protection locked="0"/>
    </xf>
    <xf numFmtId="2" fontId="83" fillId="12" borderId="1" xfId="100" applyNumberFormat="1" applyFont="1" applyFill="1" applyBorder="1" applyAlignment="1" applyProtection="1">
      <alignment horizontal="left" vertical="top" wrapText="1"/>
      <protection locked="0"/>
    </xf>
    <xf numFmtId="2" fontId="58" fillId="12" borderId="1" xfId="100" applyNumberFormat="1" applyFont="1" applyFill="1" applyBorder="1" applyAlignment="1" applyProtection="1">
      <alignment horizontal="left" vertical="top" wrapText="1"/>
      <protection locked="0"/>
    </xf>
    <xf numFmtId="167" fontId="10" fillId="0" borderId="1" xfId="0" applyNumberFormat="1" applyFont="1" applyBorder="1" applyAlignment="1" applyProtection="1">
      <alignment horizontal="right" vertical="top" wrapText="1"/>
      <protection locked="0"/>
    </xf>
    <xf numFmtId="0" fontId="7" fillId="0" borderId="1" xfId="0" applyFont="1" applyBorder="1" applyAlignment="1" applyProtection="1">
      <alignment vertical="top" wrapText="1"/>
      <protection locked="0"/>
    </xf>
    <xf numFmtId="0" fontId="7" fillId="0" borderId="0" xfId="0" applyFont="1" applyAlignment="1">
      <alignment vertical="top" wrapText="1"/>
    </xf>
    <xf numFmtId="0" fontId="31" fillId="0" borderId="1" xfId="0" applyFont="1" applyBorder="1" applyAlignment="1" applyProtection="1">
      <alignment vertical="top" wrapText="1"/>
      <protection locked="0"/>
    </xf>
    <xf numFmtId="0" fontId="6" fillId="0" borderId="1" xfId="4" applyFont="1" applyFill="1" applyBorder="1" applyAlignment="1" applyProtection="1">
      <alignment horizontal="left" vertical="top" wrapText="1"/>
      <protection locked="0"/>
    </xf>
    <xf numFmtId="0" fontId="6" fillId="0" borderId="1" xfId="0" applyFont="1" applyFill="1" applyBorder="1" applyAlignment="1" applyProtection="1">
      <alignment horizontal="right" vertical="top" wrapText="1"/>
    </xf>
    <xf numFmtId="0" fontId="10" fillId="4" borderId="1" xfId="0" applyFont="1" applyFill="1" applyBorder="1" applyAlignment="1">
      <alignment vertical="top" wrapText="1"/>
    </xf>
    <xf numFmtId="0" fontId="30" fillId="4" borderId="1" xfId="0" applyFont="1" applyFill="1" applyBorder="1" applyAlignment="1">
      <alignment horizontal="center" vertical="top" wrapText="1"/>
    </xf>
    <xf numFmtId="0" fontId="10" fillId="4" borderId="1" xfId="0" applyFont="1" applyFill="1" applyBorder="1" applyAlignment="1" applyProtection="1">
      <alignment vertical="top" wrapText="1"/>
      <protection locked="0"/>
    </xf>
    <xf numFmtId="0" fontId="30" fillId="4" borderId="1" xfId="0" applyFont="1" applyFill="1" applyBorder="1" applyAlignment="1">
      <alignment vertical="top" wrapText="1"/>
    </xf>
    <xf numFmtId="0" fontId="30" fillId="4" borderId="1" xfId="0" applyFont="1" applyFill="1" applyBorder="1" applyAlignment="1" applyProtection="1">
      <alignment vertical="top" wrapText="1"/>
      <protection locked="0"/>
    </xf>
    <xf numFmtId="2" fontId="30" fillId="4" borderId="1" xfId="0" applyNumberFormat="1" applyFont="1" applyFill="1" applyBorder="1" applyAlignment="1">
      <alignment horizontal="right" vertical="top" wrapText="1"/>
    </xf>
    <xf numFmtId="0" fontId="10" fillId="4" borderId="1" xfId="0" applyFont="1" applyFill="1" applyBorder="1" applyAlignment="1" applyProtection="1">
      <alignment horizontal="left" vertical="top" wrapText="1"/>
      <protection locked="0"/>
    </xf>
    <xf numFmtId="0" fontId="10" fillId="4" borderId="1" xfId="0" applyFont="1" applyFill="1" applyBorder="1" applyAlignment="1" applyProtection="1">
      <alignment horizontal="left" vertical="top" wrapText="1"/>
    </xf>
    <xf numFmtId="2" fontId="30" fillId="4" borderId="1" xfId="0" applyNumberFormat="1" applyFont="1" applyFill="1" applyBorder="1" applyAlignment="1" applyProtection="1">
      <alignment horizontal="right" vertical="top" wrapText="1"/>
    </xf>
    <xf numFmtId="0" fontId="49" fillId="0" borderId="0" xfId="0" applyFont="1" applyFill="1" applyAlignment="1">
      <alignment vertical="top" wrapText="1"/>
    </xf>
    <xf numFmtId="2" fontId="28" fillId="0" borderId="1" xfId="0" applyNumberFormat="1" applyFont="1" applyBorder="1" applyAlignment="1" applyProtection="1">
      <alignment vertical="top" wrapText="1"/>
      <protection locked="0"/>
    </xf>
    <xf numFmtId="0" fontId="6" fillId="0" borderId="1" xfId="8" applyFont="1" applyBorder="1" applyAlignment="1" applyProtection="1">
      <alignment horizontal="left" vertical="top" wrapText="1"/>
      <protection locked="0"/>
    </xf>
    <xf numFmtId="0" fontId="28" fillId="0" borderId="1" xfId="8" applyFont="1" applyBorder="1" applyAlignment="1" applyProtection="1">
      <alignment horizontal="right" vertical="top" wrapText="1"/>
      <protection locked="0"/>
    </xf>
    <xf numFmtId="0" fontId="28" fillId="0" borderId="1" xfId="8" applyFont="1" applyBorder="1" applyAlignment="1" applyProtection="1">
      <alignment horizontal="left" vertical="top" wrapText="1"/>
      <protection locked="0"/>
    </xf>
    <xf numFmtId="2" fontId="8" fillId="0" borderId="0" xfId="0" applyNumberFormat="1" applyFont="1" applyAlignment="1">
      <alignment horizontal="right" vertical="top" wrapText="1"/>
    </xf>
    <xf numFmtId="0" fontId="8" fillId="0" borderId="0" xfId="0" applyFont="1" applyAlignment="1">
      <alignment horizontal="left" vertical="top" wrapText="1"/>
    </xf>
    <xf numFmtId="0" fontId="0" fillId="0" borderId="1" xfId="0" applyBorder="1" applyAlignment="1" applyProtection="1">
      <alignment vertical="center" wrapText="1"/>
      <protection locked="0"/>
    </xf>
    <xf numFmtId="0" fontId="16" fillId="0" borderId="1" xfId="0" applyFont="1" applyBorder="1" applyAlignment="1" applyProtection="1">
      <alignment horizontal="left" vertical="center" wrapText="1"/>
      <protection locked="0"/>
    </xf>
    <xf numFmtId="0" fontId="29" fillId="16" borderId="1" xfId="82" applyFont="1" applyFill="1" applyBorder="1" applyAlignment="1" applyProtection="1">
      <alignment horizontal="left" vertical="center" wrapText="1"/>
      <protection locked="0"/>
    </xf>
    <xf numFmtId="0" fontId="29" fillId="16" borderId="1" xfId="0" applyFont="1" applyFill="1" applyBorder="1" applyAlignment="1" applyProtection="1">
      <alignment horizontal="left" vertical="center" wrapText="1"/>
      <protection locked="0"/>
    </xf>
    <xf numFmtId="0" fontId="21" fillId="0" borderId="1" xfId="97" applyFont="1" applyBorder="1" applyAlignment="1" applyProtection="1">
      <alignment horizontal="right" vertical="top"/>
      <protection locked="0"/>
    </xf>
    <xf numFmtId="0" fontId="21" fillId="0" borderId="1" xfId="97" applyFont="1" applyBorder="1" applyAlignment="1" applyProtection="1">
      <alignment vertical="top"/>
      <protection locked="0"/>
    </xf>
    <xf numFmtId="0" fontId="21" fillId="0" borderId="1" xfId="97" applyFont="1" applyBorder="1" applyAlignment="1" applyProtection="1">
      <alignment vertical="top" wrapText="1"/>
      <protection locked="0"/>
    </xf>
    <xf numFmtId="0" fontId="21" fillId="12" borderId="1" xfId="97" applyFont="1" applyFill="1" applyBorder="1" applyAlignment="1" applyProtection="1">
      <alignment vertical="top" wrapText="1"/>
      <protection locked="0"/>
    </xf>
    <xf numFmtId="0" fontId="21" fillId="12" borderId="1" xfId="97" applyFont="1" applyFill="1" applyBorder="1" applyAlignment="1" applyProtection="1">
      <alignment horizontal="right" vertical="top"/>
      <protection locked="0"/>
    </xf>
    <xf numFmtId="0" fontId="34" fillId="0" borderId="1" xfId="8" applyFont="1" applyFill="1" applyBorder="1" applyAlignment="1" applyProtection="1">
      <alignment horizontal="left" vertical="top" wrapText="1"/>
    </xf>
    <xf numFmtId="2" fontId="35" fillId="7" borderId="1" xfId="50" applyNumberFormat="1" applyFont="1" applyFill="1" applyBorder="1" applyAlignment="1" applyProtection="1">
      <alignment horizontal="left" vertical="top" wrapText="1"/>
      <protection locked="0"/>
    </xf>
    <xf numFmtId="2" fontId="30" fillId="2" borderId="1" xfId="50" applyNumberFormat="1" applyFont="1" applyFill="1" applyBorder="1" applyAlignment="1" applyProtection="1">
      <alignment horizontal="left" vertical="top" wrapText="1"/>
      <protection locked="0"/>
    </xf>
    <xf numFmtId="2" fontId="30" fillId="4" borderId="1" xfId="50" applyNumberFormat="1" applyFont="1" applyFill="1" applyBorder="1" applyAlignment="1" applyProtection="1">
      <alignment horizontal="left" vertical="top" wrapText="1"/>
      <protection locked="0"/>
    </xf>
    <xf numFmtId="2" fontId="30" fillId="0" borderId="1" xfId="48" applyNumberFormat="1" applyFont="1" applyBorder="1" applyAlignment="1" applyProtection="1">
      <alignment horizontal="left" vertical="top" wrapText="1"/>
      <protection locked="0"/>
    </xf>
    <xf numFmtId="2" fontId="30" fillId="40" borderId="1" xfId="103" applyNumberFormat="1" applyFont="1" applyFill="1" applyBorder="1" applyAlignment="1" applyProtection="1">
      <alignment horizontal="left" vertical="top" wrapText="1"/>
      <protection locked="0"/>
    </xf>
    <xf numFmtId="2" fontId="30" fillId="0" borderId="1" xfId="48" applyNumberFormat="1" applyFont="1" applyFill="1" applyBorder="1" applyAlignment="1" applyProtection="1">
      <alignment horizontal="left" vertical="top" wrapText="1"/>
      <protection locked="0"/>
    </xf>
    <xf numFmtId="2" fontId="52" fillId="12" borderId="1" xfId="100" applyNumberFormat="1" applyFont="1" applyFill="1" applyBorder="1" applyAlignment="1" applyProtection="1">
      <alignment horizontal="center" vertical="top" wrapText="1"/>
      <protection locked="0"/>
    </xf>
    <xf numFmtId="0" fontId="21" fillId="16" borderId="1" xfId="97" applyFont="1" applyFill="1" applyBorder="1" applyAlignment="1" applyProtection="1">
      <alignment vertical="top" wrapText="1"/>
      <protection locked="0"/>
    </xf>
    <xf numFmtId="2" fontId="30" fillId="16" borderId="1" xfId="103" applyNumberFormat="1" applyFont="1" applyFill="1" applyBorder="1" applyAlignment="1" applyProtection="1">
      <alignment horizontal="left" vertical="top" wrapText="1"/>
      <protection locked="0"/>
    </xf>
    <xf numFmtId="0" fontId="29" fillId="16" borderId="1" xfId="97" applyFont="1" applyFill="1" applyBorder="1" applyAlignment="1" applyProtection="1">
      <alignment horizontal="left" vertical="top" wrapText="1"/>
      <protection locked="0"/>
    </xf>
    <xf numFmtId="2" fontId="29" fillId="16" borderId="1" xfId="103" applyNumberFormat="1" applyFont="1" applyFill="1" applyBorder="1" applyAlignment="1" applyProtection="1">
      <alignment horizontal="left" vertical="top" wrapText="1"/>
      <protection locked="0"/>
    </xf>
    <xf numFmtId="2" fontId="30" fillId="2" borderId="1" xfId="5" applyNumberFormat="1" applyFont="1" applyFill="1" applyBorder="1" applyAlignment="1" applyProtection="1">
      <alignment horizontal="left" vertical="top" wrapText="1"/>
      <protection locked="0"/>
    </xf>
    <xf numFmtId="0" fontId="29" fillId="0" borderId="1" xfId="5" applyFont="1" applyBorder="1" applyAlignment="1" applyProtection="1">
      <alignment vertical="top" wrapText="1"/>
      <protection locked="0"/>
    </xf>
    <xf numFmtId="2" fontId="29" fillId="0" borderId="1" xfId="48" applyNumberFormat="1" applyFont="1" applyBorder="1" applyAlignment="1" applyProtection="1">
      <alignment horizontal="left" vertical="top" wrapText="1"/>
      <protection locked="0"/>
    </xf>
    <xf numFmtId="2" fontId="30" fillId="6" borderId="1" xfId="50" applyNumberFormat="1" applyFont="1" applyFill="1" applyBorder="1" applyAlignment="1" applyProtection="1">
      <alignment horizontal="left" vertical="top" wrapText="1"/>
      <protection locked="0"/>
    </xf>
    <xf numFmtId="0" fontId="8" fillId="0" borderId="1" xfId="50" applyFont="1" applyBorder="1" applyAlignment="1" applyProtection="1">
      <alignment horizontal="left" vertical="top" wrapText="1"/>
      <protection locked="0"/>
    </xf>
    <xf numFmtId="0" fontId="21" fillId="0" borderId="1" xfId="82" applyFont="1" applyBorder="1" applyAlignment="1" applyProtection="1">
      <alignment horizontal="left" vertical="top" wrapText="1"/>
      <protection locked="0"/>
    </xf>
    <xf numFmtId="2" fontId="30" fillId="12" borderId="1" xfId="48" applyNumberFormat="1" applyFont="1" applyFill="1" applyBorder="1" applyAlignment="1" applyProtection="1">
      <alignment horizontal="left" vertical="top" wrapText="1"/>
      <protection locked="0"/>
    </xf>
    <xf numFmtId="0" fontId="21" fillId="16" borderId="1" xfId="97" applyFont="1" applyFill="1" applyBorder="1" applyAlignment="1" applyProtection="1">
      <alignment horizontal="center" vertical="top" wrapText="1"/>
      <protection locked="0"/>
    </xf>
    <xf numFmtId="2" fontId="30" fillId="0" borderId="1" xfId="0" applyNumberFormat="1" applyFont="1" applyBorder="1" applyAlignment="1" applyProtection="1">
      <alignment horizontal="left" vertical="top" wrapText="1"/>
      <protection locked="0"/>
    </xf>
    <xf numFmtId="2" fontId="111" fillId="0" borderId="1" xfId="48" applyNumberFormat="1" applyFont="1" applyBorder="1" applyAlignment="1" applyProtection="1">
      <alignment horizontal="left" vertical="top" wrapText="1"/>
      <protection locked="0"/>
    </xf>
    <xf numFmtId="0" fontId="30" fillId="13" borderId="1" xfId="97" applyFont="1" applyFill="1" applyBorder="1" applyAlignment="1" applyProtection="1">
      <alignment horizontal="left" vertical="top" wrapText="1"/>
    </xf>
    <xf numFmtId="2" fontId="30" fillId="0" borderId="1" xfId="97" applyNumberFormat="1" applyFont="1" applyBorder="1" applyAlignment="1" applyProtection="1">
      <alignment horizontal="left" vertical="top" wrapText="1"/>
      <protection locked="0"/>
    </xf>
    <xf numFmtId="2" fontId="21" fillId="0" borderId="0" xfId="97" applyNumberFormat="1" applyFont="1" applyAlignment="1" applyProtection="1">
      <alignment horizontal="left" vertical="top" wrapText="1"/>
      <protection locked="0"/>
    </xf>
    <xf numFmtId="0" fontId="21" fillId="12" borderId="1" xfId="104" applyFont="1" applyFill="1" applyBorder="1" applyAlignment="1" applyProtection="1">
      <alignment vertical="top" wrapText="1"/>
      <protection locked="0"/>
    </xf>
    <xf numFmtId="0" fontId="21" fillId="16" borderId="1" xfId="104" applyFont="1" applyFill="1" applyBorder="1" applyAlignment="1" applyProtection="1">
      <alignment vertical="top" wrapText="1"/>
      <protection locked="0"/>
    </xf>
    <xf numFmtId="0" fontId="21" fillId="12" borderId="1" xfId="104" applyFont="1" applyFill="1" applyBorder="1" applyAlignment="1" applyProtection="1">
      <alignment horizontal="right" vertical="top" wrapText="1"/>
      <protection locked="0"/>
    </xf>
    <xf numFmtId="0" fontId="25" fillId="16" borderId="1" xfId="0" applyFont="1" applyFill="1" applyBorder="1" applyAlignment="1" applyProtection="1">
      <alignment horizontal="right" vertical="top" wrapText="1"/>
      <protection locked="0"/>
    </xf>
    <xf numFmtId="2" fontId="30" fillId="16" borderId="1" xfId="48" applyNumberFormat="1" applyFont="1" applyFill="1" applyBorder="1" applyAlignment="1" applyProtection="1">
      <alignment horizontal="left" vertical="top" wrapText="1"/>
      <protection locked="0"/>
    </xf>
    <xf numFmtId="0" fontId="61" fillId="16" borderId="1" xfId="0" applyFont="1" applyFill="1" applyBorder="1" applyAlignment="1" applyProtection="1">
      <alignment vertical="top" wrapText="1"/>
      <protection locked="0"/>
    </xf>
    <xf numFmtId="2" fontId="29" fillId="16" borderId="1" xfId="48" applyNumberFormat="1" applyFont="1" applyFill="1" applyBorder="1" applyAlignment="1" applyProtection="1">
      <alignment horizontal="left" vertical="top" wrapText="1"/>
      <protection locked="0"/>
    </xf>
    <xf numFmtId="2" fontId="29" fillId="0" borderId="1" xfId="48" applyNumberFormat="1" applyFont="1" applyFill="1" applyBorder="1" applyAlignment="1" applyProtection="1">
      <alignment horizontal="left" vertical="top" wrapText="1"/>
      <protection locked="0"/>
    </xf>
    <xf numFmtId="0" fontId="29" fillId="0" borderId="1" xfId="97" applyFont="1" applyFill="1" applyBorder="1" applyAlignment="1" applyProtection="1">
      <alignment vertical="top"/>
      <protection locked="0"/>
    </xf>
    <xf numFmtId="0" fontId="52" fillId="0" borderId="1" xfId="0" applyFont="1" applyBorder="1" applyAlignment="1" applyProtection="1">
      <alignment horizontal="left" vertical="center" wrapText="1"/>
      <protection locked="0"/>
    </xf>
    <xf numFmtId="0" fontId="52" fillId="0" borderId="1" xfId="0" applyFont="1" applyBorder="1" applyAlignment="1" applyProtection="1">
      <alignment horizontal="left" vertical="top" wrapText="1"/>
      <protection locked="0"/>
    </xf>
    <xf numFmtId="0" fontId="111" fillId="0" borderId="16" xfId="0" applyFont="1" applyBorder="1" applyAlignment="1" applyProtection="1">
      <alignment horizontal="left" vertical="top" wrapText="1"/>
      <protection locked="0"/>
    </xf>
    <xf numFmtId="0" fontId="111" fillId="0" borderId="1" xfId="0" applyFont="1" applyBorder="1" applyAlignment="1" applyProtection="1">
      <alignment vertical="top" wrapText="1"/>
      <protection locked="0"/>
    </xf>
    <xf numFmtId="2" fontId="29" fillId="40" borderId="1" xfId="103" applyNumberFormat="1" applyFont="1" applyFill="1" applyBorder="1" applyAlignment="1" applyProtection="1">
      <alignment horizontal="left" vertical="top" wrapText="1"/>
      <protection locked="0"/>
    </xf>
    <xf numFmtId="0" fontId="52" fillId="0" borderId="1" xfId="0" applyFont="1" applyBorder="1" applyAlignment="1" applyProtection="1">
      <alignment vertical="center" wrapText="1"/>
      <protection locked="0"/>
    </xf>
    <xf numFmtId="0" fontId="112" fillId="0" borderId="0" xfId="0" applyFont="1" applyProtection="1">
      <protection locked="0"/>
    </xf>
    <xf numFmtId="0" fontId="11" fillId="0" borderId="1" xfId="0" applyFont="1" applyBorder="1" applyAlignment="1" applyProtection="1">
      <alignment horizontal="left" vertical="center" wrapText="1"/>
      <protection locked="0"/>
    </xf>
    <xf numFmtId="0" fontId="29" fillId="0" borderId="1" xfId="8" applyFont="1" applyBorder="1" applyAlignment="1">
      <alignment horizontal="center" vertical="top" wrapText="1"/>
    </xf>
    <xf numFmtId="0" fontId="21" fillId="0" borderId="1" xfId="8" applyFont="1" applyBorder="1" applyAlignment="1" applyProtection="1">
      <alignment vertical="top" wrapText="1"/>
      <protection locked="0"/>
    </xf>
    <xf numFmtId="0" fontId="65" fillId="0" borderId="1" xfId="8" applyFont="1" applyBorder="1" applyAlignment="1" applyProtection="1">
      <alignment vertical="top" wrapText="1"/>
      <protection locked="0"/>
    </xf>
    <xf numFmtId="2" fontId="29" fillId="0" borderId="1" xfId="8" applyNumberFormat="1" applyFont="1" applyBorder="1" applyAlignment="1">
      <alignment vertical="top" wrapText="1"/>
    </xf>
    <xf numFmtId="2" fontId="30" fillId="0" borderId="1" xfId="8" applyNumberFormat="1" applyFont="1" applyBorder="1" applyAlignment="1">
      <alignment vertical="top" wrapText="1"/>
    </xf>
    <xf numFmtId="2" fontId="29" fillId="0" borderId="1" xfId="8" applyNumberFormat="1" applyFont="1" applyBorder="1" applyAlignment="1" applyProtection="1">
      <alignment vertical="top" wrapText="1"/>
      <protection locked="0"/>
    </xf>
    <xf numFmtId="0" fontId="29" fillId="0" borderId="1" xfId="9" applyFont="1" applyBorder="1" applyAlignment="1" applyProtection="1">
      <alignment vertical="top" wrapText="1"/>
      <protection locked="0"/>
    </xf>
    <xf numFmtId="2" fontId="29" fillId="0" borderId="1" xfId="9" applyNumberFormat="1" applyFont="1" applyBorder="1" applyAlignment="1">
      <alignment vertical="top" wrapText="1"/>
    </xf>
    <xf numFmtId="2" fontId="30" fillId="0" borderId="1" xfId="9" applyNumberFormat="1" applyFont="1" applyBorder="1" applyAlignment="1">
      <alignment vertical="top" wrapText="1"/>
    </xf>
    <xf numFmtId="0" fontId="6" fillId="0" borderId="1" xfId="8" applyFont="1" applyBorder="1" applyAlignment="1">
      <alignment horizontal="left" vertical="top" wrapText="1"/>
    </xf>
    <xf numFmtId="0" fontId="6" fillId="0" borderId="1" xfId="4" applyFont="1" applyBorder="1" applyAlignment="1">
      <alignment vertical="top" wrapText="1"/>
    </xf>
    <xf numFmtId="0" fontId="6" fillId="0" borderId="1" xfId="9" applyFont="1" applyBorder="1" applyAlignment="1" applyProtection="1">
      <alignment vertical="top" wrapText="1"/>
      <protection locked="0"/>
    </xf>
    <xf numFmtId="2" fontId="6" fillId="0" borderId="1" xfId="8" applyNumberFormat="1" applyFont="1" applyBorder="1" applyAlignment="1" applyProtection="1">
      <alignment vertical="top" wrapText="1"/>
      <protection locked="0"/>
    </xf>
    <xf numFmtId="0" fontId="6" fillId="0" borderId="1" xfId="4" applyFont="1" applyFill="1" applyBorder="1" applyAlignment="1" applyProtection="1">
      <alignment vertical="center" wrapText="1"/>
      <protection locked="0"/>
    </xf>
    <xf numFmtId="0" fontId="21" fillId="0" borderId="1" xfId="87" applyFont="1" applyFill="1" applyBorder="1" applyAlignment="1" applyProtection="1">
      <alignment vertical="center" wrapText="1"/>
      <protection locked="0"/>
    </xf>
    <xf numFmtId="0" fontId="34" fillId="19" borderId="1" xfId="8" applyFont="1" applyFill="1" applyBorder="1" applyAlignment="1">
      <alignment vertical="top" wrapText="1"/>
    </xf>
    <xf numFmtId="0" fontId="47" fillId="25" borderId="1" xfId="0" applyFont="1" applyFill="1" applyBorder="1" applyAlignment="1">
      <alignment horizontal="center" vertical="top" wrapText="1"/>
    </xf>
    <xf numFmtId="0" fontId="20" fillId="9" borderId="0" xfId="3" applyFill="1" applyAlignment="1">
      <alignment vertical="top"/>
    </xf>
    <xf numFmtId="0" fontId="48" fillId="0" borderId="1" xfId="0" applyFont="1" applyFill="1" applyBorder="1" applyAlignment="1">
      <alignment vertical="top" wrapText="1"/>
    </xf>
    <xf numFmtId="0" fontId="39" fillId="0" borderId="1" xfId="3" applyFont="1" applyFill="1" applyBorder="1" applyAlignment="1">
      <alignment vertical="top"/>
    </xf>
    <xf numFmtId="0" fontId="9" fillId="25" borderId="1" xfId="0" applyFont="1" applyFill="1" applyBorder="1" applyAlignment="1">
      <alignment vertical="top" wrapText="1"/>
    </xf>
    <xf numFmtId="2" fontId="9" fillId="0" borderId="1" xfId="8" applyNumberFormat="1" applyFont="1" applyFill="1" applyBorder="1" applyAlignment="1">
      <alignment horizontal="left" vertical="top"/>
    </xf>
    <xf numFmtId="0" fontId="36" fillId="7" borderId="1" xfId="8" applyFont="1" applyFill="1" applyBorder="1" applyAlignment="1">
      <alignment horizontal="left" vertical="top" wrapText="1"/>
    </xf>
    <xf numFmtId="0" fontId="10" fillId="2" borderId="1" xfId="8" applyFont="1" applyFill="1" applyBorder="1" applyAlignment="1">
      <alignment horizontal="left" vertical="top" wrapText="1"/>
    </xf>
    <xf numFmtId="0" fontId="6" fillId="2" borderId="1" xfId="4" applyFont="1" applyFill="1" applyBorder="1" applyAlignment="1">
      <alignment vertical="top" wrapText="1"/>
    </xf>
    <xf numFmtId="0" fontId="10" fillId="2" borderId="1" xfId="4" applyFont="1" applyFill="1" applyBorder="1" applyAlignment="1">
      <alignment vertical="top" wrapText="1"/>
    </xf>
    <xf numFmtId="0" fontId="6" fillId="2" borderId="1" xfId="8" applyFont="1" applyFill="1" applyBorder="1" applyAlignment="1">
      <alignment horizontal="center" vertical="top" wrapText="1"/>
    </xf>
    <xf numFmtId="0" fontId="28" fillId="2" borderId="1" xfId="9" applyFont="1" applyFill="1" applyBorder="1" applyAlignment="1" applyProtection="1">
      <alignment horizontal="center" vertical="top" wrapText="1"/>
      <protection locked="0"/>
    </xf>
    <xf numFmtId="2" fontId="29" fillId="2" borderId="1" xfId="9" applyNumberFormat="1" applyFont="1" applyFill="1" applyBorder="1" applyAlignment="1">
      <alignment horizontal="right" vertical="top" wrapText="1"/>
    </xf>
    <xf numFmtId="0" fontId="29" fillId="2" borderId="1" xfId="9" applyFont="1" applyFill="1" applyBorder="1" applyAlignment="1" applyProtection="1">
      <alignment horizontal="right" vertical="top" wrapText="1"/>
      <protection locked="0"/>
    </xf>
    <xf numFmtId="2" fontId="30" fillId="2" borderId="1" xfId="9" applyNumberFormat="1" applyFont="1" applyFill="1" applyBorder="1" applyAlignment="1">
      <alignment horizontal="right" vertical="top" wrapText="1"/>
    </xf>
    <xf numFmtId="0" fontId="6" fillId="2" borderId="1" xfId="8" applyFont="1" applyFill="1" applyBorder="1" applyAlignment="1">
      <alignment horizontal="left" vertical="top" wrapText="1"/>
    </xf>
    <xf numFmtId="2" fontId="10" fillId="2" borderId="1" xfId="8" applyNumberFormat="1" applyFont="1" applyFill="1" applyBorder="1" applyAlignment="1">
      <alignment horizontal="right" vertical="top" wrapText="1"/>
    </xf>
    <xf numFmtId="0" fontId="31" fillId="2" borderId="1" xfId="4" applyFont="1" applyFill="1" applyBorder="1" applyAlignment="1" applyProtection="1">
      <alignment vertical="top" wrapText="1"/>
      <protection locked="0"/>
    </xf>
    <xf numFmtId="2" fontId="29" fillId="2" borderId="1" xfId="4" applyNumberFormat="1" applyFont="1" applyFill="1" applyBorder="1" applyAlignment="1">
      <alignment horizontal="right" vertical="top" wrapText="1"/>
    </xf>
    <xf numFmtId="0" fontId="30" fillId="2" borderId="1" xfId="4" applyFont="1" applyFill="1" applyBorder="1" applyAlignment="1" applyProtection="1">
      <alignment horizontal="right" vertical="top" wrapText="1"/>
      <protection locked="0"/>
    </xf>
    <xf numFmtId="0" fontId="28" fillId="2" borderId="1" xfId="9" applyFont="1" applyFill="1" applyBorder="1" applyAlignment="1" applyProtection="1">
      <alignment horizontal="left" vertical="top" wrapText="1"/>
      <protection locked="0"/>
    </xf>
    <xf numFmtId="0" fontId="10" fillId="2" borderId="1" xfId="8" applyFont="1" applyFill="1" applyBorder="1" applyAlignment="1" applyProtection="1">
      <alignment horizontal="left" vertical="top" wrapText="1"/>
      <protection locked="0"/>
    </xf>
    <xf numFmtId="0" fontId="30" fillId="2" borderId="1" xfId="8" applyFont="1" applyFill="1" applyBorder="1" applyAlignment="1" applyProtection="1">
      <alignment horizontal="right" vertical="top" wrapText="1"/>
      <protection locked="0"/>
    </xf>
    <xf numFmtId="0" fontId="6" fillId="2" borderId="1" xfId="8" applyFont="1" applyFill="1" applyBorder="1" applyAlignment="1" applyProtection="1">
      <alignment vertical="top" wrapText="1"/>
      <protection locked="0"/>
    </xf>
    <xf numFmtId="0" fontId="6" fillId="2" borderId="1" xfId="8" applyFont="1" applyFill="1" applyBorder="1" applyAlignment="1" applyProtection="1">
      <alignment horizontal="left" vertical="top" wrapText="1"/>
      <protection locked="0"/>
    </xf>
    <xf numFmtId="0" fontId="30" fillId="26" borderId="1" xfId="8" applyFont="1" applyFill="1" applyBorder="1" applyAlignment="1">
      <alignment horizontal="left" vertical="top"/>
    </xf>
    <xf numFmtId="0" fontId="29" fillId="26" borderId="1" xfId="4" applyFont="1" applyFill="1" applyBorder="1" applyAlignment="1">
      <alignment vertical="top" wrapText="1"/>
    </xf>
    <xf numFmtId="0" fontId="30" fillId="26" borderId="1" xfId="4" applyFont="1" applyFill="1" applyBorder="1" applyAlignment="1">
      <alignment vertical="top" wrapText="1"/>
    </xf>
    <xf numFmtId="0" fontId="29" fillId="26" borderId="1" xfId="8" applyFont="1" applyFill="1" applyBorder="1" applyAlignment="1">
      <alignment horizontal="center" vertical="top"/>
    </xf>
    <xf numFmtId="0" fontId="29" fillId="26" borderId="1" xfId="9" applyFont="1" applyFill="1" applyBorder="1" applyAlignment="1" applyProtection="1">
      <alignment horizontal="left" vertical="top" wrapText="1"/>
      <protection locked="0"/>
    </xf>
    <xf numFmtId="2" fontId="29" fillId="26" borderId="1" xfId="9" applyNumberFormat="1" applyFont="1" applyFill="1" applyBorder="1" applyAlignment="1">
      <alignment horizontal="right" vertical="top" wrapText="1"/>
    </xf>
    <xf numFmtId="0" fontId="29" fillId="26" borderId="1" xfId="9" applyFont="1" applyFill="1" applyBorder="1" applyAlignment="1" applyProtection="1">
      <alignment horizontal="right" vertical="top" wrapText="1"/>
      <protection locked="0"/>
    </xf>
    <xf numFmtId="2" fontId="30" fillId="26" borderId="1" xfId="9" applyNumberFormat="1" applyFont="1" applyFill="1" applyBorder="1" applyAlignment="1">
      <alignment horizontal="right" vertical="top" wrapText="1"/>
    </xf>
    <xf numFmtId="0" fontId="29" fillId="26" borderId="1" xfId="8" applyFont="1" applyFill="1" applyBorder="1" applyAlignment="1" applyProtection="1">
      <alignment horizontal="left" vertical="top" wrapText="1"/>
      <protection locked="0"/>
    </xf>
    <xf numFmtId="2" fontId="29" fillId="26" borderId="1" xfId="8" applyNumberFormat="1" applyFont="1" applyFill="1" applyBorder="1" applyAlignment="1" applyProtection="1">
      <alignment horizontal="right" vertical="top" wrapText="1"/>
      <protection locked="0"/>
    </xf>
    <xf numFmtId="0" fontId="29" fillId="0" borderId="1" xfId="9" applyFont="1" applyBorder="1" applyAlignment="1" applyProtection="1">
      <alignment horizontal="center" vertical="top" wrapText="1"/>
      <protection locked="0"/>
    </xf>
    <xf numFmtId="2" fontId="29" fillId="0" borderId="1" xfId="9" applyNumberFormat="1" applyFont="1" applyBorder="1" applyAlignment="1">
      <alignment horizontal="right" vertical="top" wrapText="1"/>
    </xf>
    <xf numFmtId="0" fontId="29" fillId="0" borderId="1" xfId="9" applyFont="1" applyBorder="1" applyAlignment="1" applyProtection="1">
      <alignment horizontal="right" vertical="top" wrapText="1"/>
      <protection locked="0"/>
    </xf>
    <xf numFmtId="0" fontId="29" fillId="11" borderId="1" xfId="8" applyFont="1" applyFill="1" applyBorder="1" applyAlignment="1" applyProtection="1">
      <alignment horizontal="left" vertical="top" wrapText="1"/>
      <protection locked="0"/>
    </xf>
    <xf numFmtId="0" fontId="30" fillId="24" borderId="1" xfId="8" applyFont="1" applyFill="1" applyBorder="1" applyAlignment="1">
      <alignment horizontal="left" vertical="top"/>
    </xf>
    <xf numFmtId="0" fontId="30" fillId="24" borderId="1" xfId="4" applyFont="1" applyFill="1" applyBorder="1" applyAlignment="1">
      <alignment vertical="top" wrapText="1"/>
    </xf>
    <xf numFmtId="0" fontId="30" fillId="24" borderId="1" xfId="8" applyFont="1" applyFill="1" applyBorder="1" applyAlignment="1">
      <alignment horizontal="center" vertical="top"/>
    </xf>
    <xf numFmtId="0" fontId="30" fillId="24" borderId="1" xfId="9" applyFont="1" applyFill="1" applyBorder="1" applyAlignment="1" applyProtection="1">
      <alignment horizontal="left" vertical="top" wrapText="1"/>
      <protection locked="0"/>
    </xf>
    <xf numFmtId="2" fontId="30" fillId="24" borderId="1" xfId="9" applyNumberFormat="1" applyFont="1" applyFill="1" applyBorder="1" applyAlignment="1">
      <alignment horizontal="right" vertical="top" wrapText="1"/>
    </xf>
    <xf numFmtId="0" fontId="30" fillId="24" borderId="1" xfId="9" applyFont="1" applyFill="1" applyBorder="1" applyAlignment="1" applyProtection="1">
      <alignment horizontal="right" vertical="top" wrapText="1"/>
      <protection locked="0"/>
    </xf>
    <xf numFmtId="0" fontId="29" fillId="6" borderId="1" xfId="8" applyFont="1" applyFill="1" applyBorder="1" applyAlignment="1" applyProtection="1">
      <alignment horizontal="left" vertical="top" wrapText="1"/>
      <protection locked="0"/>
    </xf>
    <xf numFmtId="2" fontId="29" fillId="6" borderId="1" xfId="8" applyNumberFormat="1" applyFont="1" applyFill="1" applyBorder="1" applyAlignment="1" applyProtection="1">
      <alignment horizontal="right" vertical="top" wrapText="1"/>
      <protection locked="0"/>
    </xf>
    <xf numFmtId="0" fontId="28" fillId="0" borderId="1" xfId="9" applyFont="1" applyBorder="1" applyAlignment="1" applyProtection="1">
      <alignment horizontal="left" vertical="top" wrapText="1"/>
      <protection locked="0"/>
    </xf>
    <xf numFmtId="0" fontId="28" fillId="0" borderId="1" xfId="9" applyFont="1" applyBorder="1" applyAlignment="1" applyProtection="1">
      <alignment horizontal="center" vertical="top" wrapText="1"/>
      <protection locked="0"/>
    </xf>
    <xf numFmtId="167" fontId="31" fillId="0" borderId="1" xfId="9" applyNumberFormat="1" applyFont="1" applyBorder="1" applyAlignment="1" applyProtection="1">
      <alignment vertical="top" wrapText="1"/>
      <protection locked="0"/>
    </xf>
    <xf numFmtId="0" fontId="30" fillId="26" borderId="1" xfId="8" applyFont="1" applyFill="1" applyBorder="1" applyAlignment="1">
      <alignment horizontal="center" vertical="top"/>
    </xf>
    <xf numFmtId="0" fontId="31" fillId="26" borderId="1" xfId="9" applyFont="1" applyFill="1" applyBorder="1" applyAlignment="1" applyProtection="1">
      <alignment horizontal="left" vertical="top" wrapText="1"/>
      <protection locked="0"/>
    </xf>
    <xf numFmtId="0" fontId="31" fillId="26" borderId="1" xfId="9" applyFont="1" applyFill="1" applyBorder="1" applyAlignment="1" applyProtection="1">
      <alignment horizontal="center" vertical="top" wrapText="1"/>
      <protection locked="0"/>
    </xf>
    <xf numFmtId="0" fontId="30" fillId="26" borderId="1" xfId="9" applyFont="1" applyFill="1" applyBorder="1" applyAlignment="1" applyProtection="1">
      <alignment horizontal="right" vertical="top" wrapText="1"/>
      <protection locked="0"/>
    </xf>
    <xf numFmtId="0" fontId="10" fillId="26" borderId="1" xfId="9" applyFont="1" applyFill="1" applyBorder="1" applyAlignment="1" applyProtection="1">
      <alignment horizontal="right" vertical="top" wrapText="1"/>
      <protection locked="0"/>
    </xf>
    <xf numFmtId="2" fontId="10" fillId="26" borderId="1" xfId="9" applyNumberFormat="1" applyFont="1" applyFill="1" applyBorder="1" applyAlignment="1" applyProtection="1">
      <alignment horizontal="right" vertical="top" wrapText="1"/>
      <protection locked="0"/>
    </xf>
    <xf numFmtId="0" fontId="6" fillId="2" borderId="1" xfId="9" applyFont="1" applyFill="1" applyBorder="1" applyAlignment="1" applyProtection="1">
      <alignment vertical="top" wrapText="1"/>
      <protection locked="0"/>
    </xf>
    <xf numFmtId="0" fontId="10" fillId="2" borderId="1" xfId="9" applyFont="1" applyFill="1" applyBorder="1" applyAlignment="1" applyProtection="1">
      <alignment horizontal="left" vertical="top" wrapText="1"/>
      <protection locked="0"/>
    </xf>
    <xf numFmtId="0" fontId="6" fillId="0" borderId="1" xfId="8" applyFont="1" applyFill="1" applyBorder="1" applyAlignment="1">
      <alignment horizontal="left" vertical="top" wrapText="1"/>
    </xf>
    <xf numFmtId="0" fontId="6" fillId="0" borderId="1" xfId="4" applyFont="1" applyFill="1" applyBorder="1" applyAlignment="1">
      <alignment vertical="top" wrapText="1"/>
    </xf>
    <xf numFmtId="0" fontId="6" fillId="0" borderId="1" xfId="8" applyFont="1" applyFill="1" applyBorder="1" applyAlignment="1">
      <alignment horizontal="center" vertical="top" wrapText="1"/>
    </xf>
    <xf numFmtId="0" fontId="6" fillId="0" borderId="1" xfId="9" applyFont="1" applyFill="1" applyBorder="1" applyAlignment="1" applyProtection="1">
      <alignment vertical="top" wrapText="1"/>
      <protection locked="0"/>
    </xf>
    <xf numFmtId="0" fontId="6" fillId="0" borderId="1" xfId="9" applyFont="1" applyBorder="1" applyAlignment="1" applyProtection="1">
      <alignment horizontal="left" vertical="top" wrapText="1"/>
      <protection locked="0"/>
    </xf>
    <xf numFmtId="2" fontId="6" fillId="0" borderId="1" xfId="8" applyNumberFormat="1" applyFont="1" applyFill="1" applyBorder="1" applyAlignment="1">
      <alignment horizontal="right" vertical="top" wrapText="1"/>
    </xf>
    <xf numFmtId="0" fontId="29" fillId="0" borderId="1" xfId="8" applyFont="1" applyBorder="1" applyAlignment="1" applyProtection="1">
      <alignment horizontal="right" vertical="top" wrapText="1"/>
      <protection locked="0"/>
    </xf>
    <xf numFmtId="0" fontId="28" fillId="2" borderId="1" xfId="9" applyFont="1" applyFill="1" applyBorder="1" applyAlignment="1" applyProtection="1">
      <alignment vertical="top" wrapText="1"/>
      <protection locked="0"/>
    </xf>
    <xf numFmtId="0" fontId="28" fillId="2" borderId="1" xfId="4" applyFont="1" applyFill="1" applyBorder="1" applyAlignment="1" applyProtection="1">
      <alignment vertical="top" wrapText="1"/>
      <protection locked="0"/>
    </xf>
    <xf numFmtId="0" fontId="28" fillId="2" borderId="1" xfId="4" applyFont="1" applyFill="1" applyBorder="1" applyAlignment="1" applyProtection="1">
      <alignment horizontal="left" vertical="top" wrapText="1"/>
      <protection locked="0"/>
    </xf>
    <xf numFmtId="2" fontId="10" fillId="2" borderId="1" xfId="4" applyNumberFormat="1" applyFont="1" applyFill="1" applyBorder="1" applyAlignment="1">
      <alignment horizontal="right" vertical="top" wrapText="1"/>
    </xf>
    <xf numFmtId="2" fontId="10" fillId="2" borderId="1" xfId="4" applyNumberFormat="1" applyFont="1" applyFill="1" applyBorder="1" applyAlignment="1" applyProtection="1">
      <alignment vertical="top" wrapText="1"/>
      <protection locked="0"/>
    </xf>
    <xf numFmtId="0" fontId="21" fillId="0" borderId="0" xfId="8" applyFont="1" applyAlignment="1">
      <alignment horizontal="left" vertical="top" wrapText="1"/>
    </xf>
    <xf numFmtId="0" fontId="21" fillId="0" borderId="0" xfId="8" applyFont="1" applyAlignment="1">
      <alignment horizontal="right" vertical="top"/>
    </xf>
    <xf numFmtId="0" fontId="40" fillId="0" borderId="0" xfId="0" applyFont="1" applyAlignment="1">
      <alignment vertical="top" wrapText="1"/>
    </xf>
    <xf numFmtId="2" fontId="81" fillId="0" borderId="8" xfId="99" applyNumberFormat="1" applyFont="1" applyBorder="1" applyAlignment="1" applyProtection="1">
      <alignment horizontal="left" vertical="top" wrapText="1"/>
      <protection locked="0"/>
    </xf>
    <xf numFmtId="0" fontId="8" fillId="2" borderId="1" xfId="8" applyFont="1" applyFill="1" applyBorder="1" applyAlignment="1" applyProtection="1">
      <alignment horizontal="left" vertical="top" wrapText="1"/>
      <protection locked="0"/>
    </xf>
    <xf numFmtId="0" fontId="7" fillId="0" borderId="1" xfId="99" applyFont="1" applyBorder="1" applyAlignment="1" applyProtection="1">
      <alignment vertical="center" wrapText="1"/>
      <protection locked="0"/>
    </xf>
    <xf numFmtId="0" fontId="8" fillId="0" borderId="1" xfId="82" applyFont="1" applyBorder="1" applyAlignment="1" applyProtection="1">
      <alignment vertical="center" wrapText="1"/>
      <protection locked="0"/>
    </xf>
    <xf numFmtId="0" fontId="6" fillId="32" borderId="1" xfId="11" applyFont="1" applyFill="1" applyBorder="1" applyAlignment="1" applyProtection="1">
      <alignment horizontal="left" vertical="center" wrapText="1"/>
      <protection locked="0"/>
    </xf>
    <xf numFmtId="167" fontId="28" fillId="0" borderId="1" xfId="101" applyNumberFormat="1" applyFont="1" applyFill="1" applyBorder="1" applyAlignment="1" applyProtection="1">
      <alignment horizontal="right" vertical="center" wrapText="1"/>
      <protection locked="0"/>
    </xf>
    <xf numFmtId="0" fontId="28" fillId="0" borderId="1" xfId="101" applyFont="1" applyFill="1" applyBorder="1" applyAlignment="1" applyProtection="1">
      <alignment vertical="center" wrapText="1"/>
      <protection locked="0"/>
    </xf>
    <xf numFmtId="0" fontId="6" fillId="0" borderId="1" xfId="101" applyFont="1" applyFill="1" applyBorder="1" applyAlignment="1" applyProtection="1">
      <alignment horizontal="center" vertical="center" wrapText="1"/>
      <protection locked="0"/>
    </xf>
    <xf numFmtId="0" fontId="8" fillId="0" borderId="1" xfId="101" applyFont="1" applyFill="1" applyBorder="1" applyAlignment="1" applyProtection="1">
      <alignment vertical="center" wrapText="1"/>
      <protection locked="0"/>
    </xf>
    <xf numFmtId="0" fontId="6" fillId="0" borderId="1" xfId="8" applyFont="1" applyFill="1" applyBorder="1" applyAlignment="1" applyProtection="1">
      <alignment horizontal="center" vertical="center" wrapText="1"/>
      <protection locked="0"/>
    </xf>
    <xf numFmtId="0" fontId="8" fillId="0" borderId="1" xfId="101" applyFont="1" applyFill="1" applyBorder="1" applyAlignment="1" applyProtection="1">
      <alignment horizontal="left" vertical="top" wrapText="1"/>
      <protection locked="0"/>
    </xf>
    <xf numFmtId="0" fontId="6" fillId="0" borderId="1" xfId="101" applyFont="1" applyFill="1" applyBorder="1" applyAlignment="1" applyProtection="1">
      <alignment vertical="center" wrapText="1"/>
      <protection locked="0"/>
    </xf>
    <xf numFmtId="0" fontId="6" fillId="0" borderId="1" xfId="11" applyFont="1" applyFill="1" applyBorder="1" applyAlignment="1" applyProtection="1">
      <alignment horizontal="left" vertical="center" wrapText="1"/>
      <protection locked="0"/>
    </xf>
    <xf numFmtId="0" fontId="8" fillId="0" borderId="1" xfId="101" applyFont="1" applyFill="1" applyBorder="1" applyAlignment="1" applyProtection="1">
      <alignment horizontal="right" vertical="center" wrapText="1"/>
      <protection locked="0"/>
    </xf>
    <xf numFmtId="0" fontId="6" fillId="0" borderId="1" xfId="101" applyFont="1" applyFill="1" applyBorder="1" applyAlignment="1" applyProtection="1">
      <alignment horizontal="left" vertical="center" wrapText="1"/>
      <protection locked="0"/>
    </xf>
    <xf numFmtId="0" fontId="2"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2" fontId="30" fillId="6" borderId="1" xfId="48" applyNumberFormat="1" applyFont="1" applyFill="1" applyBorder="1" applyAlignment="1" applyProtection="1">
      <alignment horizontal="right" vertical="center"/>
      <protection locked="0"/>
    </xf>
    <xf numFmtId="0" fontId="34" fillId="19" borderId="1" xfId="48" applyFont="1" applyFill="1" applyBorder="1" applyAlignment="1" applyProtection="1">
      <alignment vertical="top"/>
      <protection locked="0"/>
    </xf>
    <xf numFmtId="0" fontId="47" fillId="19" borderId="1" xfId="0" applyFont="1" applyFill="1" applyBorder="1" applyAlignment="1" applyProtection="1">
      <alignment horizontal="center" vertical="top" wrapText="1"/>
      <protection locked="0"/>
    </xf>
    <xf numFmtId="0" fontId="21" fillId="0" borderId="0" xfId="48" applyFont="1" applyAlignment="1" applyProtection="1">
      <alignment vertical="top"/>
      <protection locked="0"/>
    </xf>
    <xf numFmtId="0" fontId="20" fillId="9" borderId="1" xfId="3" applyFill="1" applyBorder="1" applyAlignment="1" applyProtection="1">
      <alignment vertical="top"/>
      <protection locked="0"/>
    </xf>
    <xf numFmtId="0" fontId="37" fillId="16" borderId="1" xfId="3" applyFont="1" applyFill="1" applyBorder="1" applyAlignment="1" applyProtection="1">
      <alignment vertical="top"/>
      <protection locked="0"/>
    </xf>
    <xf numFmtId="0" fontId="34" fillId="0" borderId="1" xfId="8" applyFont="1" applyFill="1" applyBorder="1" applyAlignment="1" applyProtection="1">
      <alignment horizontal="left" vertical="top"/>
      <protection locked="0"/>
    </xf>
    <xf numFmtId="0" fontId="9" fillId="0" borderId="1" xfId="8" applyFont="1" applyFill="1" applyBorder="1" applyAlignment="1" applyProtection="1">
      <alignment horizontal="left" vertical="top"/>
      <protection locked="0"/>
    </xf>
    <xf numFmtId="2" fontId="48" fillId="0" borderId="1" xfId="0" applyNumberFormat="1" applyFont="1" applyFill="1" applyBorder="1" applyAlignment="1" applyProtection="1">
      <alignment vertical="top" wrapText="1"/>
      <protection locked="0"/>
    </xf>
    <xf numFmtId="0" fontId="34" fillId="0" borderId="1" xfId="8" applyFont="1" applyFill="1" applyBorder="1" applyAlignment="1" applyProtection="1">
      <alignment horizontal="right" vertical="top"/>
      <protection locked="0"/>
    </xf>
    <xf numFmtId="0" fontId="9" fillId="0" borderId="1" xfId="48" applyFont="1" applyFill="1" applyBorder="1" applyAlignment="1" applyProtection="1">
      <alignment horizontal="left" vertical="top"/>
      <protection locked="0"/>
    </xf>
    <xf numFmtId="0" fontId="21" fillId="0" borderId="0" xfId="48" applyFont="1" applyFill="1" applyAlignment="1" applyProtection="1">
      <alignment vertical="top"/>
      <protection locked="0"/>
    </xf>
    <xf numFmtId="0" fontId="21" fillId="0" borderId="0" xfId="48" applyFont="1" applyFill="1" applyAlignment="1" applyProtection="1">
      <alignment horizontal="center" vertical="top"/>
      <protection locked="0"/>
    </xf>
    <xf numFmtId="0" fontId="35" fillId="10" borderId="1" xfId="38" applyFont="1" applyFill="1" applyBorder="1" applyAlignment="1" applyProtection="1">
      <alignment horizontal="center" vertical="top" wrapText="1"/>
      <protection locked="0"/>
    </xf>
    <xf numFmtId="2" fontId="35" fillId="10" borderId="1" xfId="38" applyNumberFormat="1" applyFont="1" applyFill="1" applyBorder="1" applyAlignment="1" applyProtection="1">
      <alignment horizontal="center" vertical="top" wrapText="1"/>
      <protection locked="0"/>
    </xf>
    <xf numFmtId="0" fontId="21" fillId="0" borderId="0" xfId="48" applyFont="1" applyAlignment="1" applyProtection="1">
      <alignment horizontal="center" vertical="top"/>
      <protection locked="0"/>
    </xf>
    <xf numFmtId="0" fontId="35" fillId="7" borderId="1" xfId="11" applyFont="1" applyFill="1" applyBorder="1" applyAlignment="1" applyProtection="1">
      <alignment horizontal="left" vertical="top" wrapText="1"/>
    </xf>
    <xf numFmtId="0" fontId="36" fillId="7" borderId="1" xfId="11" applyFont="1" applyFill="1" applyBorder="1" applyAlignment="1" applyProtection="1">
      <alignment horizontal="left" vertical="top" wrapText="1"/>
    </xf>
    <xf numFmtId="2" fontId="35" fillId="7" borderId="1" xfId="11" applyNumberFormat="1" applyFont="1" applyFill="1" applyBorder="1" applyAlignment="1" applyProtection="1">
      <alignment horizontal="right" vertical="top" wrapText="1"/>
    </xf>
    <xf numFmtId="2" fontId="35" fillId="7" borderId="1" xfId="11" applyNumberFormat="1" applyFont="1" applyFill="1" applyBorder="1" applyAlignment="1" applyProtection="1">
      <alignment horizontal="left" vertical="top" wrapText="1"/>
      <protection locked="0"/>
    </xf>
    <xf numFmtId="0" fontId="21" fillId="0" borderId="0" xfId="11" applyFont="1" applyAlignment="1" applyProtection="1">
      <alignment vertical="top"/>
      <protection locked="0"/>
    </xf>
    <xf numFmtId="0" fontId="30" fillId="2" borderId="1" xfId="48" applyFont="1" applyFill="1" applyBorder="1" applyAlignment="1" applyProtection="1">
      <alignment horizontal="left" vertical="top"/>
    </xf>
    <xf numFmtId="0" fontId="30" fillId="2" borderId="1" xfId="48" applyFont="1" applyFill="1" applyBorder="1" applyAlignment="1" applyProtection="1">
      <alignment horizontal="left" vertical="top" wrapText="1"/>
    </xf>
    <xf numFmtId="0" fontId="30" fillId="2" borderId="1" xfId="48" applyFont="1" applyFill="1" applyBorder="1" applyAlignment="1" applyProtection="1">
      <alignment horizontal="left" vertical="top"/>
      <protection locked="0"/>
    </xf>
    <xf numFmtId="2" fontId="30" fillId="2" borderId="1" xfId="48" applyNumberFormat="1" applyFont="1" applyFill="1" applyBorder="1" applyAlignment="1" applyProtection="1">
      <alignment horizontal="right" vertical="top"/>
    </xf>
    <xf numFmtId="0" fontId="30" fillId="2" borderId="1" xfId="48" applyFont="1" applyFill="1" applyBorder="1" applyAlignment="1" applyProtection="1">
      <alignment vertical="top"/>
      <protection locked="0"/>
    </xf>
    <xf numFmtId="2" fontId="30" fillId="2" borderId="1" xfId="48" applyNumberFormat="1" applyFont="1" applyFill="1" applyBorder="1" applyAlignment="1" applyProtection="1">
      <alignment horizontal="left" vertical="top"/>
      <protection locked="0"/>
    </xf>
    <xf numFmtId="0" fontId="29" fillId="0" borderId="1" xfId="48" applyFont="1" applyBorder="1" applyAlignment="1" applyProtection="1">
      <alignment horizontal="left" vertical="top"/>
    </xf>
    <xf numFmtId="49" fontId="29" fillId="0" borderId="1" xfId="48" applyNumberFormat="1" applyFont="1" applyBorder="1" applyAlignment="1" applyProtection="1">
      <alignment horizontal="left" vertical="top"/>
    </xf>
    <xf numFmtId="0" fontId="30" fillId="0" borderId="1" xfId="48" applyFont="1" applyBorder="1" applyAlignment="1" applyProtection="1">
      <alignment horizontal="left" vertical="top"/>
    </xf>
    <xf numFmtId="0" fontId="30" fillId="0" borderId="1" xfId="48" applyFont="1" applyBorder="1" applyAlignment="1" applyProtection="1">
      <alignment horizontal="left" vertical="top"/>
      <protection locked="0"/>
    </xf>
    <xf numFmtId="0" fontId="30" fillId="0" borderId="1" xfId="103" applyFont="1" applyBorder="1" applyAlignment="1" applyProtection="1">
      <alignment horizontal="left" vertical="top"/>
      <protection locked="0"/>
    </xf>
    <xf numFmtId="2" fontId="29" fillId="0" borderId="1" xfId="48" applyNumberFormat="1" applyFont="1" applyBorder="1" applyAlignment="1" applyProtection="1">
      <alignment horizontal="right" vertical="top"/>
    </xf>
    <xf numFmtId="2" fontId="29" fillId="0" borderId="1" xfId="48" applyNumberFormat="1" applyFont="1" applyBorder="1" applyAlignment="1" applyProtection="1">
      <alignment horizontal="left" vertical="top"/>
      <protection locked="0"/>
    </xf>
    <xf numFmtId="0" fontId="30" fillId="0" borderId="1" xfId="103" applyFont="1" applyBorder="1" applyAlignment="1" applyProtection="1">
      <alignment horizontal="left" vertical="top" wrapText="1"/>
      <protection locked="0"/>
    </xf>
    <xf numFmtId="0" fontId="29" fillId="12" borderId="1" xfId="48" applyFont="1" applyFill="1" applyBorder="1" applyAlignment="1" applyProtection="1">
      <alignment horizontal="left" vertical="top"/>
    </xf>
    <xf numFmtId="0" fontId="29" fillId="0" borderId="1" xfId="0" applyFont="1" applyBorder="1" applyAlignment="1" applyProtection="1">
      <alignment vertical="top" wrapText="1"/>
    </xf>
    <xf numFmtId="0" fontId="29" fillId="0" borderId="1" xfId="48" applyFont="1" applyBorder="1" applyAlignment="1" applyProtection="1">
      <alignment horizontal="left" vertical="top" wrapText="1"/>
    </xf>
    <xf numFmtId="1" fontId="30" fillId="0" borderId="1" xfId="48" applyNumberFormat="1" applyFont="1" applyFill="1" applyBorder="1" applyAlignment="1" applyProtection="1">
      <alignment horizontal="left" vertical="top" wrapText="1"/>
    </xf>
    <xf numFmtId="2" fontId="29" fillId="0" borderId="1" xfId="48" applyNumberFormat="1" applyFont="1" applyFill="1" applyBorder="1" applyAlignment="1" applyProtection="1">
      <alignment horizontal="right" vertical="top" wrapText="1"/>
    </xf>
    <xf numFmtId="167" fontId="29" fillId="0" borderId="1" xfId="48" applyNumberFormat="1" applyFont="1" applyBorder="1" applyAlignment="1" applyProtection="1">
      <alignment horizontal="right" vertical="top"/>
      <protection locked="0"/>
    </xf>
    <xf numFmtId="0" fontId="30" fillId="0" borderId="1" xfId="48" applyFont="1" applyBorder="1" applyAlignment="1" applyProtection="1">
      <alignment horizontal="center" vertical="top"/>
      <protection locked="0"/>
    </xf>
    <xf numFmtId="2" fontId="29" fillId="0" borderId="1" xfId="103" applyNumberFormat="1" applyFont="1" applyBorder="1" applyAlignment="1" applyProtection="1">
      <alignment horizontal="left" vertical="top"/>
      <protection locked="0"/>
    </xf>
    <xf numFmtId="0" fontId="29" fillId="0" borderId="1" xfId="103" applyFont="1" applyBorder="1" applyAlignment="1" applyProtection="1">
      <alignment horizontal="left" vertical="top" wrapText="1"/>
      <protection locked="0"/>
    </xf>
    <xf numFmtId="0" fontId="30" fillId="4" borderId="1" xfId="48" applyFont="1" applyFill="1" applyBorder="1" applyAlignment="1" applyProtection="1">
      <alignment horizontal="left" vertical="top" wrapText="1"/>
    </xf>
    <xf numFmtId="0" fontId="30" fillId="4" borderId="1" xfId="48" applyFont="1" applyFill="1" applyBorder="1" applyAlignment="1" applyProtection="1">
      <alignment vertical="top" wrapText="1"/>
    </xf>
    <xf numFmtId="0" fontId="30" fillId="4" borderId="1" xfId="48" applyFont="1" applyFill="1" applyBorder="1" applyAlignment="1" applyProtection="1">
      <alignment vertical="top" wrapText="1"/>
      <protection locked="0"/>
    </xf>
    <xf numFmtId="2" fontId="30" fillId="4" borderId="1" xfId="48" applyNumberFormat="1" applyFont="1" applyFill="1" applyBorder="1" applyAlignment="1" applyProtection="1">
      <alignment horizontal="right" vertical="top" wrapText="1"/>
    </xf>
    <xf numFmtId="2" fontId="30" fillId="4" borderId="1" xfId="48" applyNumberFormat="1" applyFont="1" applyFill="1" applyBorder="1" applyAlignment="1" applyProtection="1">
      <alignment horizontal="left" vertical="top" wrapText="1"/>
      <protection locked="0"/>
    </xf>
    <xf numFmtId="0" fontId="29" fillId="0" borderId="1" xfId="4" applyFont="1" applyBorder="1" applyAlignment="1" applyProtection="1">
      <alignment horizontal="left" vertical="top" wrapText="1"/>
    </xf>
    <xf numFmtId="0" fontId="29" fillId="0" borderId="1" xfId="4" applyFont="1" applyBorder="1" applyAlignment="1" applyProtection="1">
      <alignment vertical="top" wrapText="1"/>
    </xf>
    <xf numFmtId="0" fontId="30" fillId="0" borderId="1" xfId="48" applyFont="1" applyBorder="1" applyAlignment="1" applyProtection="1">
      <alignment horizontal="left" vertical="top" wrapText="1"/>
      <protection locked="0"/>
    </xf>
    <xf numFmtId="2" fontId="30" fillId="11" borderId="1" xfId="48" applyNumberFormat="1" applyFont="1" applyFill="1" applyBorder="1" applyAlignment="1" applyProtection="1">
      <alignment horizontal="left" vertical="top" wrapText="1"/>
      <protection locked="0"/>
    </xf>
    <xf numFmtId="2" fontId="30" fillId="11" borderId="1" xfId="48" applyNumberFormat="1" applyFont="1" applyFill="1" applyBorder="1" applyAlignment="1" applyProtection="1">
      <alignment horizontal="right" vertical="top" wrapText="1"/>
      <protection locked="0"/>
    </xf>
    <xf numFmtId="0" fontId="30" fillId="6" borderId="1" xfId="4" applyFont="1" applyFill="1" applyBorder="1" applyAlignment="1" applyProtection="1">
      <alignment horizontal="left" vertical="top" wrapText="1"/>
    </xf>
    <xf numFmtId="0" fontId="30" fillId="6" borderId="1" xfId="4" applyFont="1" applyFill="1" applyBorder="1" applyAlignment="1" applyProtection="1">
      <alignment vertical="top" wrapText="1"/>
    </xf>
    <xf numFmtId="0" fontId="30" fillId="6" borderId="1" xfId="48" applyFont="1" applyFill="1" applyBorder="1" applyAlignment="1" applyProtection="1">
      <alignment vertical="top"/>
    </xf>
    <xf numFmtId="0" fontId="30" fillId="6" borderId="1" xfId="48" applyFont="1" applyFill="1" applyBorder="1" applyAlignment="1" applyProtection="1">
      <alignment horizontal="left" vertical="top" wrapText="1"/>
      <protection locked="0"/>
    </xf>
    <xf numFmtId="2" fontId="30" fillId="6" borderId="1" xfId="48" applyNumberFormat="1" applyFont="1" applyFill="1" applyBorder="1" applyAlignment="1" applyProtection="1">
      <alignment horizontal="right" vertical="top"/>
    </xf>
    <xf numFmtId="0" fontId="30" fillId="6" borderId="1" xfId="48" applyFont="1" applyFill="1" applyBorder="1" applyAlignment="1" applyProtection="1">
      <alignment horizontal="left" vertical="top"/>
      <protection locked="0"/>
    </xf>
    <xf numFmtId="2" fontId="30" fillId="6" borderId="1" xfId="48" applyNumberFormat="1" applyFont="1" applyFill="1" applyBorder="1" applyAlignment="1" applyProtection="1">
      <alignment horizontal="left" vertical="top"/>
      <protection locked="0"/>
    </xf>
    <xf numFmtId="2" fontId="30" fillId="6" borderId="1" xfId="48" applyNumberFormat="1" applyFont="1" applyFill="1" applyBorder="1" applyAlignment="1" applyProtection="1">
      <alignment horizontal="left" vertical="top" wrapText="1"/>
    </xf>
    <xf numFmtId="0" fontId="29" fillId="0" borderId="1" xfId="48" applyFont="1" applyBorder="1" applyAlignment="1" applyProtection="1">
      <alignment vertical="top"/>
    </xf>
    <xf numFmtId="0" fontId="29" fillId="0" borderId="1" xfId="48" applyFont="1" applyBorder="1" applyAlignment="1" applyProtection="1">
      <alignment horizontal="left" vertical="top" wrapText="1"/>
      <protection locked="0"/>
    </xf>
    <xf numFmtId="0" fontId="30" fillId="3" borderId="1" xfId="48" applyFont="1" applyFill="1" applyBorder="1" applyAlignment="1" applyProtection="1">
      <alignment horizontal="left" vertical="top" wrapText="1"/>
    </xf>
    <xf numFmtId="0" fontId="30" fillId="3" borderId="1" xfId="48" applyFont="1" applyFill="1" applyBorder="1" applyAlignment="1" applyProtection="1">
      <alignment vertical="top" wrapText="1"/>
    </xf>
    <xf numFmtId="0" fontId="30" fillId="3" borderId="1" xfId="48" applyFont="1" applyFill="1" applyBorder="1" applyAlignment="1" applyProtection="1">
      <alignment vertical="top" wrapText="1"/>
      <protection locked="0"/>
    </xf>
    <xf numFmtId="2" fontId="30" fillId="3" borderId="1" xfId="48" applyNumberFormat="1" applyFont="1" applyFill="1" applyBorder="1" applyAlignment="1" applyProtection="1">
      <alignment horizontal="right" vertical="top" wrapText="1"/>
    </xf>
    <xf numFmtId="2" fontId="30" fillId="3" borderId="1" xfId="48" applyNumberFormat="1" applyFont="1" applyFill="1" applyBorder="1" applyAlignment="1" applyProtection="1">
      <alignment horizontal="left" vertical="top" wrapText="1"/>
      <protection locked="0"/>
    </xf>
    <xf numFmtId="2" fontId="29" fillId="11" borderId="1" xfId="48" applyNumberFormat="1" applyFont="1" applyFill="1" applyBorder="1" applyAlignment="1" applyProtection="1">
      <alignment horizontal="right" vertical="top" wrapText="1"/>
      <protection locked="0"/>
    </xf>
    <xf numFmtId="2" fontId="30" fillId="3" borderId="1" xfId="48" applyNumberFormat="1" applyFont="1" applyFill="1" applyBorder="1" applyAlignment="1" applyProtection="1">
      <alignment horizontal="left" vertical="top" wrapText="1"/>
    </xf>
    <xf numFmtId="0" fontId="29" fillId="0" borderId="1" xfId="48" applyFont="1" applyBorder="1" applyAlignment="1" applyProtection="1">
      <alignment vertical="top" wrapText="1"/>
    </xf>
    <xf numFmtId="0" fontId="29" fillId="0" borderId="1" xfId="48" applyFont="1" applyBorder="1" applyAlignment="1" applyProtection="1">
      <alignment vertical="top" wrapText="1"/>
      <protection locked="0"/>
    </xf>
    <xf numFmtId="2" fontId="53" fillId="11" borderId="1" xfId="48" applyNumberFormat="1" applyFont="1" applyFill="1" applyBorder="1" applyAlignment="1" applyProtection="1">
      <alignment horizontal="left" vertical="top" wrapText="1"/>
      <protection locked="0"/>
    </xf>
    <xf numFmtId="2" fontId="53" fillId="11" borderId="1" xfId="48" applyNumberFormat="1" applyFont="1" applyFill="1" applyBorder="1" applyAlignment="1" applyProtection="1">
      <alignment horizontal="right" vertical="top" wrapText="1"/>
      <protection locked="0"/>
    </xf>
    <xf numFmtId="2" fontId="30" fillId="4" borderId="1" xfId="48" applyNumberFormat="1" applyFont="1" applyFill="1" applyBorder="1" applyAlignment="1" applyProtection="1">
      <alignment horizontal="left" vertical="top" wrapText="1"/>
    </xf>
    <xf numFmtId="0" fontId="30" fillId="0" borderId="1" xfId="4" applyFont="1" applyBorder="1" applyAlignment="1" applyProtection="1">
      <alignment vertical="top" wrapText="1"/>
    </xf>
    <xf numFmtId="0" fontId="29" fillId="0" borderId="1" xfId="4" applyFont="1" applyBorder="1" applyAlignment="1" applyProtection="1">
      <alignment horizontal="left" vertical="top" wrapText="1"/>
      <protection locked="0"/>
    </xf>
    <xf numFmtId="2" fontId="29" fillId="0" borderId="1" xfId="4" applyNumberFormat="1" applyFont="1" applyBorder="1" applyAlignment="1" applyProtection="1">
      <alignment horizontal="left" vertical="top" wrapText="1"/>
    </xf>
    <xf numFmtId="2" fontId="29" fillId="0" borderId="1" xfId="4" applyNumberFormat="1" applyFont="1" applyBorder="1" applyAlignment="1" applyProtection="1">
      <alignment horizontal="left" vertical="top" wrapText="1"/>
      <protection locked="0"/>
    </xf>
    <xf numFmtId="2" fontId="30" fillId="4" borderId="1" xfId="48" applyNumberFormat="1" applyFont="1" applyFill="1" applyBorder="1" applyAlignment="1" applyProtection="1">
      <alignment vertical="top" wrapText="1"/>
    </xf>
    <xf numFmtId="0" fontId="22" fillId="0" borderId="0" xfId="48" applyFont="1" applyAlignment="1" applyProtection="1">
      <alignment horizontal="center" vertical="top"/>
      <protection locked="0"/>
    </xf>
    <xf numFmtId="0" fontId="21" fillId="0" borderId="0" xfId="48" applyFont="1" applyAlignment="1" applyProtection="1">
      <alignment horizontal="left" vertical="top" wrapText="1"/>
      <protection locked="0"/>
    </xf>
    <xf numFmtId="2" fontId="21" fillId="0" borderId="0" xfId="48" applyNumberFormat="1" applyFont="1" applyAlignment="1" applyProtection="1">
      <alignment horizontal="right" vertical="top"/>
      <protection locked="0"/>
    </xf>
    <xf numFmtId="2" fontId="21" fillId="0" borderId="0" xfId="48" applyNumberFormat="1" applyFont="1" applyAlignment="1" applyProtection="1">
      <alignment horizontal="left" vertical="top"/>
      <protection locked="0"/>
    </xf>
    <xf numFmtId="0" fontId="21" fillId="0" borderId="0" xfId="48" applyFont="1" applyAlignment="1" applyProtection="1">
      <alignment horizontal="left" vertical="top"/>
      <protection locked="0"/>
    </xf>
    <xf numFmtId="0" fontId="29" fillId="0" borderId="1" xfId="82" applyFont="1" applyFill="1" applyBorder="1" applyAlignment="1" applyProtection="1">
      <alignment horizontal="center" vertical="center"/>
      <protection locked="0"/>
    </xf>
    <xf numFmtId="2" fontId="29" fillId="0" borderId="1" xfId="14" applyNumberFormat="1" applyFont="1" applyFill="1" applyBorder="1" applyAlignment="1">
      <alignment vertical="center" wrapText="1"/>
    </xf>
    <xf numFmtId="0" fontId="25" fillId="0" borderId="1" xfId="0" applyFont="1" applyFill="1" applyBorder="1" applyAlignment="1" applyProtection="1">
      <alignment horizontal="center" vertical="center" wrapText="1"/>
      <protection locked="0"/>
    </xf>
    <xf numFmtId="0" fontId="29" fillId="0" borderId="1" xfId="4" applyFont="1" applyFill="1" applyBorder="1" applyAlignment="1" applyProtection="1">
      <alignment horizontal="left" vertical="center" wrapText="1"/>
      <protection locked="0"/>
    </xf>
    <xf numFmtId="0" fontId="29" fillId="0" borderId="1" xfId="11" applyFont="1" applyBorder="1" applyAlignment="1" applyProtection="1">
      <alignment wrapText="1"/>
      <protection locked="0"/>
    </xf>
    <xf numFmtId="0" fontId="29" fillId="0" borderId="1" xfId="11" applyFont="1" applyBorder="1" applyAlignment="1" applyProtection="1">
      <alignment vertical="center"/>
      <protection locked="0"/>
    </xf>
    <xf numFmtId="0" fontId="21" fillId="0" borderId="0" xfId="97" applyFont="1" applyAlignment="1" applyProtection="1">
      <alignment vertical="top"/>
      <protection locked="0"/>
    </xf>
    <xf numFmtId="0" fontId="20" fillId="9" borderId="1" xfId="3" applyFill="1" applyBorder="1" applyAlignment="1" applyProtection="1">
      <alignment vertical="top"/>
    </xf>
    <xf numFmtId="0" fontId="8" fillId="0" borderId="1" xfId="0" applyFont="1" applyFill="1" applyBorder="1" applyAlignment="1" applyProtection="1">
      <alignment vertical="top" wrapText="1"/>
    </xf>
    <xf numFmtId="0" fontId="37" fillId="16" borderId="1" xfId="3" applyFont="1" applyFill="1" applyBorder="1" applyAlignment="1" applyProtection="1">
      <alignment vertical="top"/>
    </xf>
    <xf numFmtId="0" fontId="34" fillId="0" borderId="1" xfId="8" applyFont="1" applyFill="1" applyBorder="1" applyAlignment="1" applyProtection="1">
      <alignment horizontal="center" vertical="top"/>
    </xf>
    <xf numFmtId="0" fontId="34" fillId="0" borderId="1" xfId="8" applyFont="1" applyFill="1" applyBorder="1" applyAlignment="1" applyProtection="1">
      <alignment horizontal="left" vertical="top"/>
    </xf>
    <xf numFmtId="0" fontId="34" fillId="0" borderId="1" xfId="8" applyFont="1" applyFill="1" applyBorder="1" applyAlignment="1" applyProtection="1">
      <alignment horizontal="right" vertical="top"/>
    </xf>
    <xf numFmtId="0" fontId="21" fillId="0" borderId="1" xfId="97" applyFont="1" applyFill="1" applyBorder="1" applyAlignment="1" applyProtection="1">
      <alignment vertical="top"/>
    </xf>
    <xf numFmtId="0" fontId="21" fillId="0" borderId="0" xfId="97" applyFont="1" applyFill="1" applyAlignment="1" applyProtection="1">
      <alignment vertical="top"/>
      <protection locked="0"/>
    </xf>
    <xf numFmtId="0" fontId="21" fillId="0" borderId="0" xfId="97" applyFont="1" applyFill="1" applyAlignment="1" applyProtection="1">
      <alignment horizontal="center" vertical="top"/>
      <protection locked="0"/>
    </xf>
    <xf numFmtId="0" fontId="35" fillId="8" borderId="1" xfId="38" applyFont="1" applyFill="1" applyBorder="1" applyAlignment="1" applyProtection="1">
      <alignment horizontal="center" vertical="top" wrapText="1"/>
    </xf>
    <xf numFmtId="0" fontId="35" fillId="10" borderId="1" xfId="38" applyFont="1" applyFill="1" applyBorder="1" applyAlignment="1" applyProtection="1">
      <alignment horizontal="center" vertical="top" wrapText="1"/>
    </xf>
    <xf numFmtId="2" fontId="35" fillId="10" borderId="1" xfId="38" applyNumberFormat="1" applyFont="1" applyFill="1" applyBorder="1" applyAlignment="1" applyProtection="1">
      <alignment horizontal="center" vertical="top" wrapText="1"/>
    </xf>
    <xf numFmtId="0" fontId="21" fillId="0" borderId="0" xfId="97" applyFont="1" applyAlignment="1" applyProtection="1">
      <alignment horizontal="center" vertical="top"/>
      <protection locked="0"/>
    </xf>
    <xf numFmtId="0" fontId="35" fillId="7" borderId="1" xfId="50" applyFont="1" applyFill="1" applyBorder="1" applyAlignment="1" applyProtection="1">
      <alignment horizontal="left" vertical="top" wrapText="1"/>
    </xf>
    <xf numFmtId="0" fontId="36" fillId="7" borderId="1" xfId="50" applyFont="1" applyFill="1" applyBorder="1" applyAlignment="1" applyProtection="1">
      <alignment horizontal="left" vertical="top" wrapText="1"/>
    </xf>
    <xf numFmtId="0" fontId="35" fillId="7" borderId="1" xfId="50" applyFont="1" applyFill="1" applyBorder="1" applyAlignment="1" applyProtection="1">
      <alignment horizontal="center" vertical="top" wrapText="1"/>
    </xf>
    <xf numFmtId="0" fontId="35" fillId="7" borderId="1" xfId="50" applyFont="1" applyFill="1" applyBorder="1" applyAlignment="1" applyProtection="1">
      <alignment horizontal="left" vertical="top" wrapText="1"/>
      <protection locked="0"/>
    </xf>
    <xf numFmtId="1" fontId="35" fillId="7" borderId="1" xfId="50" applyNumberFormat="1" applyFont="1" applyFill="1" applyBorder="1" applyAlignment="1" applyProtection="1">
      <alignment horizontal="left" vertical="top" wrapText="1"/>
    </xf>
    <xf numFmtId="2" fontId="35" fillId="7" borderId="1" xfId="50" applyNumberFormat="1" applyFont="1" applyFill="1" applyBorder="1" applyAlignment="1" applyProtection="1">
      <alignment horizontal="right" vertical="top" wrapText="1"/>
    </xf>
    <xf numFmtId="0" fontId="30" fillId="2" borderId="1" xfId="5" applyFont="1" applyFill="1" applyBorder="1" applyAlignment="1" applyProtection="1">
      <alignment horizontal="left" vertical="top" wrapText="1"/>
    </xf>
    <xf numFmtId="0" fontId="29" fillId="2" borderId="1" xfId="5" applyFont="1" applyFill="1" applyBorder="1" applyAlignment="1" applyProtection="1">
      <alignment vertical="top" wrapText="1"/>
    </xf>
    <xf numFmtId="0" fontId="30" fillId="2" borderId="1" xfId="5" applyFont="1" applyFill="1" applyBorder="1" applyAlignment="1" applyProtection="1">
      <alignment vertical="top" wrapText="1"/>
    </xf>
    <xf numFmtId="0" fontId="29" fillId="2" borderId="1" xfId="50" applyFont="1" applyFill="1" applyBorder="1" applyAlignment="1" applyProtection="1">
      <alignment horizontal="center" vertical="top" wrapText="1"/>
    </xf>
    <xf numFmtId="0" fontId="29" fillId="2" borderId="1" xfId="50" applyFont="1" applyFill="1" applyBorder="1" applyAlignment="1" applyProtection="1">
      <alignment horizontal="center" vertical="top" wrapText="1"/>
      <protection locked="0"/>
    </xf>
    <xf numFmtId="0" fontId="29" fillId="2" borderId="1" xfId="50" applyFont="1" applyFill="1" applyBorder="1" applyAlignment="1" applyProtection="1">
      <alignment vertical="top" wrapText="1"/>
      <protection locked="0"/>
    </xf>
    <xf numFmtId="1" fontId="29" fillId="2" borderId="1" xfId="50" applyNumberFormat="1" applyFont="1" applyFill="1" applyBorder="1" applyAlignment="1" applyProtection="1">
      <alignment vertical="top" wrapText="1"/>
    </xf>
    <xf numFmtId="2" fontId="30" fillId="2" borderId="1" xfId="50" applyNumberFormat="1" applyFont="1" applyFill="1" applyBorder="1" applyAlignment="1" applyProtection="1">
      <alignment horizontal="right" vertical="top" wrapText="1"/>
    </xf>
    <xf numFmtId="0" fontId="29" fillId="2" borderId="1" xfId="50" applyFont="1" applyFill="1" applyBorder="1" applyAlignment="1" applyProtection="1">
      <alignment horizontal="left" vertical="top" wrapText="1"/>
      <protection locked="0"/>
    </xf>
    <xf numFmtId="0" fontId="29" fillId="2" borderId="1" xfId="50" applyFont="1" applyFill="1" applyBorder="1" applyAlignment="1" applyProtection="1">
      <alignment vertical="top" wrapText="1"/>
    </xf>
    <xf numFmtId="0" fontId="30" fillId="4" borderId="1" xfId="50" applyFont="1" applyFill="1" applyBorder="1" applyAlignment="1" applyProtection="1">
      <alignment vertical="top" wrapText="1"/>
    </xf>
    <xf numFmtId="0" fontId="30" fillId="4" borderId="1" xfId="50" applyFont="1" applyFill="1" applyBorder="1" applyAlignment="1" applyProtection="1">
      <alignment horizontal="center" vertical="top" wrapText="1"/>
    </xf>
    <xf numFmtId="0" fontId="30" fillId="4" borderId="1" xfId="50" applyFont="1" applyFill="1" applyBorder="1" applyAlignment="1" applyProtection="1">
      <alignment vertical="top" wrapText="1"/>
      <protection locked="0"/>
    </xf>
    <xf numFmtId="1" fontId="30" fillId="4" borderId="1" xfId="50" applyNumberFormat="1" applyFont="1" applyFill="1" applyBorder="1" applyAlignment="1" applyProtection="1">
      <alignment vertical="top" wrapText="1"/>
    </xf>
    <xf numFmtId="2" fontId="30" fillId="4" borderId="1" xfId="50" applyNumberFormat="1" applyFont="1" applyFill="1" applyBorder="1" applyAlignment="1" applyProtection="1">
      <alignment horizontal="right" vertical="top" wrapText="1"/>
    </xf>
    <xf numFmtId="0" fontId="30" fillId="4" borderId="1" xfId="50" applyFont="1" applyFill="1" applyBorder="1" applyAlignment="1" applyProtection="1">
      <alignment horizontal="left" vertical="top" wrapText="1"/>
      <protection locked="0"/>
    </xf>
    <xf numFmtId="0" fontId="30" fillId="0" borderId="1" xfId="50" applyFont="1" applyFill="1" applyBorder="1" applyAlignment="1" applyProtection="1">
      <alignment vertical="top" wrapText="1"/>
    </xf>
    <xf numFmtId="0" fontId="30" fillId="0" borderId="1" xfId="50" applyFont="1" applyFill="1" applyBorder="1" applyAlignment="1" applyProtection="1">
      <alignment horizontal="left" vertical="top" wrapText="1"/>
    </xf>
    <xf numFmtId="0" fontId="29" fillId="0" borderId="1" xfId="97" applyFont="1" applyBorder="1" applyAlignment="1" applyProtection="1">
      <alignment horizontal="center" vertical="top"/>
    </xf>
    <xf numFmtId="0" fontId="29" fillId="0" borderId="1" xfId="97" applyFont="1" applyBorder="1" applyAlignment="1" applyProtection="1">
      <alignment vertical="top"/>
      <protection locked="0"/>
    </xf>
    <xf numFmtId="2" fontId="29" fillId="0" borderId="1" xfId="48" applyNumberFormat="1" applyFont="1" applyBorder="1" applyAlignment="1" applyProtection="1">
      <alignment vertical="top"/>
    </xf>
    <xf numFmtId="0" fontId="29" fillId="0" borderId="1" xfId="97" applyFont="1" applyBorder="1" applyAlignment="1" applyProtection="1">
      <alignment horizontal="left" vertical="top"/>
      <protection locked="0"/>
    </xf>
    <xf numFmtId="0" fontId="29" fillId="0" borderId="1" xfId="97" applyFont="1" applyBorder="1" applyAlignment="1" applyProtection="1">
      <alignment horizontal="left" vertical="top" wrapText="1"/>
      <protection locked="0"/>
    </xf>
    <xf numFmtId="0" fontId="29" fillId="0" borderId="1" xfId="5" applyFont="1" applyBorder="1" applyAlignment="1" applyProtection="1">
      <alignment vertical="top"/>
    </xf>
    <xf numFmtId="0" fontId="29" fillId="40" borderId="1" xfId="97" applyFont="1" applyFill="1" applyBorder="1" applyAlignment="1" applyProtection="1">
      <alignment vertical="top"/>
      <protection locked="0"/>
    </xf>
    <xf numFmtId="167" fontId="29" fillId="40" borderId="1" xfId="103" applyNumberFormat="1" applyFont="1" applyFill="1" applyBorder="1" applyAlignment="1" applyProtection="1">
      <alignment horizontal="right" vertical="top"/>
      <protection locked="0"/>
    </xf>
    <xf numFmtId="0" fontId="29" fillId="40" borderId="1" xfId="97" applyFont="1" applyFill="1" applyBorder="1" applyAlignment="1" applyProtection="1">
      <alignment vertical="top" wrapText="1"/>
      <protection locked="0"/>
    </xf>
    <xf numFmtId="2" fontId="29" fillId="40" borderId="1" xfId="103" applyNumberFormat="1" applyFont="1" applyFill="1" applyBorder="1" applyAlignment="1" applyProtection="1">
      <alignment vertical="top"/>
      <protection locked="0"/>
    </xf>
    <xf numFmtId="0" fontId="29" fillId="0" borderId="1" xfId="97" applyFont="1" applyFill="1" applyBorder="1" applyAlignment="1" applyProtection="1">
      <alignment vertical="top"/>
    </xf>
    <xf numFmtId="0" fontId="29" fillId="0" borderId="1" xfId="5" applyFont="1" applyFill="1" applyBorder="1" applyAlignment="1" applyProtection="1">
      <alignment vertical="top" wrapText="1"/>
    </xf>
    <xf numFmtId="0" fontId="29" fillId="0" borderId="1" xfId="97" applyFont="1" applyFill="1" applyBorder="1" applyAlignment="1" applyProtection="1">
      <alignment horizontal="center" vertical="top"/>
    </xf>
    <xf numFmtId="0" fontId="29" fillId="0" borderId="1" xfId="97" applyFont="1" applyFill="1" applyBorder="1" applyAlignment="1" applyProtection="1">
      <alignment horizontal="center" vertical="top" wrapText="1"/>
    </xf>
    <xf numFmtId="0" fontId="29" fillId="0" borderId="1" xfId="97" applyFont="1" applyFill="1" applyBorder="1" applyAlignment="1" applyProtection="1">
      <alignment vertical="top" wrapText="1"/>
      <protection locked="0"/>
    </xf>
    <xf numFmtId="167" fontId="29" fillId="0" borderId="1" xfId="48" applyNumberFormat="1" applyFont="1" applyFill="1" applyBorder="1" applyAlignment="1" applyProtection="1">
      <alignment horizontal="right" vertical="top"/>
      <protection locked="0"/>
    </xf>
    <xf numFmtId="2" fontId="29" fillId="0" borderId="1" xfId="48" applyNumberFormat="1" applyFont="1" applyFill="1" applyBorder="1" applyAlignment="1" applyProtection="1">
      <alignment vertical="top"/>
    </xf>
    <xf numFmtId="2" fontId="29" fillId="0" borderId="1" xfId="48" applyNumberFormat="1" applyFont="1" applyFill="1" applyBorder="1" applyAlignment="1" applyProtection="1">
      <alignment horizontal="right" vertical="top"/>
    </xf>
    <xf numFmtId="0" fontId="29" fillId="0" borderId="1" xfId="0" applyFont="1" applyFill="1" applyBorder="1" applyAlignment="1" applyProtection="1">
      <alignment horizontal="left" vertical="top" wrapText="1"/>
      <protection locked="0"/>
    </xf>
    <xf numFmtId="2" fontId="29" fillId="2" borderId="1" xfId="50" applyNumberFormat="1" applyFont="1" applyFill="1" applyBorder="1" applyAlignment="1" applyProtection="1">
      <alignment vertical="top" wrapText="1"/>
    </xf>
    <xf numFmtId="2" fontId="30" fillId="4" borderId="1" xfId="50" applyNumberFormat="1" applyFont="1" applyFill="1" applyBorder="1" applyAlignment="1" applyProtection="1">
      <alignment vertical="top" wrapText="1"/>
    </xf>
    <xf numFmtId="0" fontId="29" fillId="32" borderId="1" xfId="97" applyFont="1" applyFill="1" applyBorder="1" applyAlignment="1" applyProtection="1">
      <alignment vertical="top"/>
      <protection locked="0"/>
    </xf>
    <xf numFmtId="0" fontId="30" fillId="32" borderId="1" xfId="50" applyFont="1" applyFill="1" applyBorder="1" applyAlignment="1" applyProtection="1">
      <alignment vertical="top" wrapText="1"/>
      <protection locked="0"/>
    </xf>
    <xf numFmtId="2" fontId="29" fillId="32" borderId="1" xfId="50" applyNumberFormat="1" applyFont="1" applyFill="1" applyBorder="1" applyAlignment="1" applyProtection="1">
      <alignment vertical="top" wrapText="1"/>
      <protection locked="0"/>
    </xf>
    <xf numFmtId="0" fontId="29" fillId="32" borderId="1" xfId="50" applyFont="1" applyFill="1" applyBorder="1" applyAlignment="1" applyProtection="1">
      <alignment vertical="top" wrapText="1"/>
      <protection locked="0"/>
    </xf>
    <xf numFmtId="0" fontId="30" fillId="0" borderId="1" xfId="50" applyFont="1" applyBorder="1" applyAlignment="1" applyProtection="1">
      <alignment horizontal="left" vertical="top" wrapText="1"/>
      <protection locked="0"/>
    </xf>
    <xf numFmtId="0" fontId="30" fillId="0" borderId="1" xfId="50" applyFont="1" applyBorder="1" applyAlignment="1" applyProtection="1">
      <alignment vertical="top" wrapText="1"/>
      <protection locked="0"/>
    </xf>
    <xf numFmtId="0" fontId="30" fillId="0" borderId="1" xfId="50" applyFont="1" applyFill="1" applyBorder="1" applyAlignment="1" applyProtection="1">
      <alignment vertical="top" wrapText="1"/>
      <protection locked="0"/>
    </xf>
    <xf numFmtId="0" fontId="29" fillId="0" borderId="1" xfId="50" applyFont="1" applyBorder="1" applyAlignment="1" applyProtection="1">
      <alignment vertical="top" wrapText="1"/>
      <protection locked="0"/>
    </xf>
    <xf numFmtId="0" fontId="29" fillId="0" borderId="1" xfId="50" applyFont="1" applyBorder="1" applyAlignment="1" applyProtection="1">
      <alignment horizontal="left" vertical="top" wrapText="1"/>
      <protection locked="0"/>
    </xf>
    <xf numFmtId="0" fontId="21" fillId="0" borderId="1" xfId="97" applyFont="1" applyBorder="1" applyAlignment="1" applyProtection="1">
      <alignment horizontal="center" vertical="top"/>
      <protection locked="0"/>
    </xf>
    <xf numFmtId="0" fontId="29" fillId="16" borderId="1" xfId="97" applyFont="1" applyFill="1" applyBorder="1" applyAlignment="1" applyProtection="1">
      <alignment vertical="top"/>
      <protection locked="0"/>
    </xf>
    <xf numFmtId="0" fontId="29" fillId="0" borderId="1" xfId="97" applyFont="1" applyFill="1" applyBorder="1" applyAlignment="1" applyProtection="1">
      <alignment horizontal="left" vertical="top" wrapText="1"/>
    </xf>
    <xf numFmtId="0" fontId="29" fillId="0" borderId="1" xfId="97" applyFont="1" applyFill="1" applyBorder="1" applyAlignment="1" applyProtection="1">
      <alignment horizontal="left" vertical="top" wrapText="1"/>
      <protection locked="0"/>
    </xf>
    <xf numFmtId="2" fontId="29" fillId="0" borderId="1" xfId="48" applyNumberFormat="1" applyFont="1" applyBorder="1" applyAlignment="1" applyProtection="1">
      <alignment vertical="top" wrapText="1"/>
    </xf>
    <xf numFmtId="2" fontId="29" fillId="0" borderId="1" xfId="48" applyNumberFormat="1" applyFont="1" applyBorder="1" applyAlignment="1" applyProtection="1">
      <alignment horizontal="right" vertical="top" wrapText="1"/>
    </xf>
    <xf numFmtId="0" fontId="29" fillId="0" borderId="1" xfId="97" applyFont="1" applyBorder="1" applyAlignment="1" applyProtection="1">
      <alignment horizontal="left" vertical="top"/>
    </xf>
    <xf numFmtId="0" fontId="29" fillId="0" borderId="1" xfId="5" applyFont="1" applyBorder="1" applyAlignment="1" applyProtection="1">
      <alignment horizontal="center" vertical="top" wrapText="1"/>
    </xf>
    <xf numFmtId="0" fontId="29" fillId="0" borderId="1" xfId="5" applyFont="1" applyFill="1" applyBorder="1" applyAlignment="1" applyProtection="1">
      <alignment horizontal="center" vertical="top" wrapText="1"/>
    </xf>
    <xf numFmtId="0" fontId="29" fillId="0" borderId="1" xfId="97" applyFont="1" applyFill="1" applyBorder="1" applyAlignment="1" applyProtection="1">
      <alignment horizontal="left" vertical="top"/>
    </xf>
    <xf numFmtId="0" fontId="30" fillId="0" borderId="1" xfId="97" applyFont="1" applyFill="1" applyBorder="1" applyAlignment="1" applyProtection="1">
      <alignment horizontal="left" vertical="top" wrapText="1"/>
    </xf>
    <xf numFmtId="2" fontId="29" fillId="16" borderId="1" xfId="48" applyNumberFormat="1" applyFont="1" applyFill="1" applyBorder="1" applyAlignment="1" applyProtection="1">
      <alignment horizontal="right" vertical="top"/>
    </xf>
    <xf numFmtId="0" fontId="29" fillId="0" borderId="1" xfId="0" applyFont="1" applyBorder="1" applyAlignment="1" applyProtection="1">
      <alignment vertical="top"/>
    </xf>
    <xf numFmtId="0" fontId="29" fillId="16" borderId="1" xfId="97" applyFont="1" applyFill="1" applyBorder="1" applyAlignment="1" applyProtection="1">
      <alignment vertical="top" wrapText="1"/>
      <protection locked="0"/>
    </xf>
    <xf numFmtId="0" fontId="29" fillId="0" borderId="1" xfId="62" applyFont="1" applyBorder="1" applyAlignment="1" applyProtection="1">
      <alignment horizontal="left" vertical="top" wrapText="1"/>
      <protection locked="0"/>
    </xf>
    <xf numFmtId="2" fontId="29" fillId="0" borderId="1" xfId="0" applyNumberFormat="1" applyFont="1" applyFill="1" applyBorder="1" applyAlignment="1" applyProtection="1">
      <alignment vertical="top" wrapText="1"/>
    </xf>
    <xf numFmtId="0" fontId="30" fillId="2" borderId="1" xfId="5" applyFont="1" applyFill="1" applyBorder="1" applyAlignment="1" applyProtection="1">
      <alignment horizontal="center" vertical="top" wrapText="1"/>
    </xf>
    <xf numFmtId="0" fontId="30" fillId="2" borderId="1" xfId="5" applyFont="1" applyFill="1" applyBorder="1" applyAlignment="1" applyProtection="1">
      <alignment vertical="top" wrapText="1"/>
      <protection locked="0"/>
    </xf>
    <xf numFmtId="2" fontId="30" fillId="2" borderId="1" xfId="5" applyNumberFormat="1" applyFont="1" applyFill="1" applyBorder="1" applyAlignment="1" applyProtection="1">
      <alignment vertical="top" wrapText="1"/>
    </xf>
    <xf numFmtId="2" fontId="30" fillId="2" borderId="1" xfId="5" applyNumberFormat="1" applyFont="1" applyFill="1" applyBorder="1" applyAlignment="1" applyProtection="1">
      <alignment horizontal="right" vertical="top" wrapText="1"/>
    </xf>
    <xf numFmtId="0" fontId="30" fillId="2" borderId="1" xfId="5" applyFont="1" applyFill="1" applyBorder="1" applyAlignment="1" applyProtection="1">
      <alignment horizontal="left" vertical="top" wrapText="1"/>
      <protection locked="0"/>
    </xf>
    <xf numFmtId="164" fontId="29" fillId="0" borderId="1" xfId="1" applyNumberFormat="1" applyFont="1" applyBorder="1" applyAlignment="1" applyProtection="1">
      <alignment horizontal="center" vertical="top" wrapText="1"/>
      <protection locked="0"/>
    </xf>
    <xf numFmtId="164" fontId="29" fillId="0" borderId="1" xfId="1" applyNumberFormat="1" applyFont="1" applyBorder="1" applyAlignment="1" applyProtection="1">
      <alignment horizontal="center" vertical="top"/>
      <protection locked="0"/>
    </xf>
    <xf numFmtId="2" fontId="29" fillId="12" borderId="1" xfId="4" applyNumberFormat="1" applyFont="1" applyFill="1" applyBorder="1" applyAlignment="1" applyProtection="1">
      <alignment horizontal="left" vertical="top" wrapText="1"/>
      <protection locked="0"/>
    </xf>
    <xf numFmtId="0" fontId="29" fillId="0" borderId="1" xfId="97" applyFont="1" applyBorder="1" applyAlignment="1" applyProtection="1">
      <alignment horizontal="center" vertical="top" wrapText="1"/>
      <protection locked="0"/>
    </xf>
    <xf numFmtId="0" fontId="30" fillId="6" borderId="1" xfId="50" applyFont="1" applyFill="1" applyBorder="1" applyAlignment="1" applyProtection="1">
      <alignment vertical="top" wrapText="1"/>
    </xf>
    <xf numFmtId="0" fontId="30" fillId="6" borderId="1" xfId="50" applyFont="1" applyFill="1" applyBorder="1" applyAlignment="1" applyProtection="1">
      <alignment horizontal="left" vertical="top" wrapText="1"/>
    </xf>
    <xf numFmtId="0" fontId="30" fillId="6" borderId="1" xfId="50" applyFont="1" applyFill="1" applyBorder="1" applyAlignment="1" applyProtection="1">
      <alignment horizontal="center" vertical="top" wrapText="1"/>
    </xf>
    <xf numFmtId="0" fontId="30" fillId="6" borderId="1" xfId="50" applyFont="1" applyFill="1" applyBorder="1" applyAlignment="1" applyProtection="1">
      <alignment vertical="top" wrapText="1"/>
      <protection locked="0"/>
    </xf>
    <xf numFmtId="2" fontId="30" fillId="6" borderId="1" xfId="50" applyNumberFormat="1" applyFont="1" applyFill="1" applyBorder="1" applyAlignment="1" applyProtection="1">
      <alignment vertical="top" wrapText="1"/>
    </xf>
    <xf numFmtId="2" fontId="30" fillId="6" borderId="1" xfId="50" applyNumberFormat="1" applyFont="1" applyFill="1" applyBorder="1" applyAlignment="1" applyProtection="1">
      <alignment horizontal="right" vertical="top" wrapText="1"/>
    </xf>
    <xf numFmtId="0" fontId="30" fillId="6" borderId="1" xfId="50" applyFont="1" applyFill="1" applyBorder="1" applyAlignment="1" applyProtection="1">
      <alignment horizontal="left" vertical="top" wrapText="1"/>
      <protection locked="0"/>
    </xf>
    <xf numFmtId="0" fontId="30" fillId="0" borderId="1" xfId="5" applyFont="1" applyFill="1" applyBorder="1" applyAlignment="1" applyProtection="1">
      <alignment vertical="top" wrapText="1"/>
    </xf>
    <xf numFmtId="0" fontId="29" fillId="0" borderId="1" xfId="5" applyFont="1" applyFill="1" applyBorder="1" applyAlignment="1" applyProtection="1">
      <alignment vertical="top" wrapText="1"/>
      <protection locked="0"/>
    </xf>
    <xf numFmtId="0" fontId="8" fillId="0" borderId="1" xfId="50" applyFont="1" applyBorder="1" applyAlignment="1" applyProtection="1">
      <alignment horizontal="center" vertical="top" wrapText="1"/>
      <protection locked="0"/>
    </xf>
    <xf numFmtId="0" fontId="30" fillId="0" borderId="1" xfId="50" applyFont="1" applyFill="1" applyBorder="1" applyAlignment="1" applyProtection="1">
      <alignment horizontal="left" vertical="top" wrapText="1"/>
      <protection locked="0"/>
    </xf>
    <xf numFmtId="0" fontId="29" fillId="12" borderId="1" xfId="97" applyFont="1" applyFill="1" applyBorder="1" applyAlignment="1" applyProtection="1">
      <alignment vertical="top" wrapText="1"/>
      <protection locked="0"/>
    </xf>
    <xf numFmtId="0" fontId="29" fillId="0" borderId="1" xfId="5" applyFont="1" applyBorder="1" applyAlignment="1" applyProtection="1">
      <alignment horizontal="left" vertical="top" wrapText="1"/>
      <protection locked="0"/>
    </xf>
    <xf numFmtId="0" fontId="29" fillId="0" borderId="1" xfId="5" applyFont="1" applyFill="1" applyBorder="1" applyAlignment="1" applyProtection="1">
      <alignment horizontal="left" vertical="top" wrapText="1"/>
      <protection locked="0"/>
    </xf>
    <xf numFmtId="2" fontId="29" fillId="0" borderId="1" xfId="48" applyNumberFormat="1" applyFont="1" applyFill="1" applyBorder="1" applyAlignment="1" applyProtection="1">
      <alignment vertical="top" wrapText="1"/>
    </xf>
    <xf numFmtId="0" fontId="30" fillId="2" borderId="1" xfId="50" applyFont="1" applyFill="1" applyBorder="1" applyAlignment="1" applyProtection="1">
      <alignment horizontal="left" vertical="top" wrapText="1"/>
    </xf>
    <xf numFmtId="0" fontId="30" fillId="2" borderId="1" xfId="50" applyFont="1" applyFill="1" applyBorder="1" applyAlignment="1" applyProtection="1">
      <alignment horizontal="center" vertical="top" wrapText="1"/>
    </xf>
    <xf numFmtId="0" fontId="30" fillId="2" borderId="1" xfId="50" applyFont="1" applyFill="1" applyBorder="1" applyAlignment="1" applyProtection="1">
      <alignment horizontal="left" vertical="top" wrapText="1"/>
      <protection locked="0"/>
    </xf>
    <xf numFmtId="2" fontId="30" fillId="2" borderId="1" xfId="50" applyNumberFormat="1" applyFont="1" applyFill="1" applyBorder="1" applyAlignment="1" applyProtection="1">
      <alignment horizontal="left" vertical="top" wrapText="1"/>
    </xf>
    <xf numFmtId="0" fontId="21" fillId="16" borderId="1" xfId="97" applyFont="1" applyFill="1" applyBorder="1" applyAlignment="1" applyProtection="1">
      <alignment horizontal="center" vertical="top"/>
      <protection locked="0"/>
    </xf>
    <xf numFmtId="2" fontId="29" fillId="0" borderId="1" xfId="0" applyNumberFormat="1" applyFont="1" applyBorder="1" applyAlignment="1" applyProtection="1">
      <alignment horizontal="right" vertical="top"/>
    </xf>
    <xf numFmtId="2" fontId="29" fillId="0" borderId="1" xfId="0" applyNumberFormat="1" applyFont="1" applyBorder="1" applyAlignment="1" applyProtection="1">
      <alignment vertical="top" wrapText="1"/>
    </xf>
    <xf numFmtId="0" fontId="29" fillId="0" borderId="1" xfId="0" applyFont="1" applyFill="1" applyBorder="1" applyAlignment="1" applyProtection="1">
      <alignment vertical="top" wrapText="1"/>
    </xf>
    <xf numFmtId="0" fontId="29" fillId="0" borderId="1" xfId="97" applyFont="1" applyFill="1" applyBorder="1" applyAlignment="1" applyProtection="1">
      <alignment horizontal="left" vertical="top"/>
      <protection locked="0"/>
    </xf>
    <xf numFmtId="0" fontId="29" fillId="0" borderId="1" xfId="5" applyFont="1" applyBorder="1" applyAlignment="1" applyProtection="1">
      <alignment horizontal="center" vertical="top"/>
    </xf>
    <xf numFmtId="0" fontId="29" fillId="0" borderId="1" xfId="5" applyFont="1" applyFill="1" applyBorder="1" applyAlignment="1" applyProtection="1">
      <alignment vertical="top"/>
    </xf>
    <xf numFmtId="0" fontId="29" fillId="0" borderId="1" xfId="5" applyFont="1" applyFill="1" applyBorder="1" applyAlignment="1" applyProtection="1">
      <alignment horizontal="center" vertical="top"/>
    </xf>
    <xf numFmtId="2" fontId="29" fillId="32" borderId="1" xfId="48" applyNumberFormat="1" applyFont="1" applyFill="1" applyBorder="1" applyAlignment="1" applyProtection="1">
      <alignment horizontal="left" vertical="top" wrapText="1"/>
      <protection locked="0"/>
    </xf>
    <xf numFmtId="0" fontId="29" fillId="0" borderId="1" xfId="5" applyFont="1" applyBorder="1" applyAlignment="1" applyProtection="1">
      <alignment vertical="top"/>
      <protection locked="0"/>
    </xf>
    <xf numFmtId="2" fontId="29" fillId="16" borderId="1" xfId="48" applyNumberFormat="1" applyFont="1" applyFill="1" applyBorder="1" applyAlignment="1" applyProtection="1">
      <alignment vertical="top"/>
    </xf>
    <xf numFmtId="0" fontId="29" fillId="13" borderId="1" xfId="5" applyFont="1" applyFill="1" applyBorder="1" applyAlignment="1" applyProtection="1">
      <alignment vertical="top" wrapText="1"/>
    </xf>
    <xf numFmtId="0" fontId="29" fillId="13" borderId="1" xfId="5" applyFont="1" applyFill="1" applyBorder="1" applyAlignment="1" applyProtection="1">
      <alignment horizontal="center" vertical="top"/>
    </xf>
    <xf numFmtId="0" fontId="29" fillId="13" borderId="1" xfId="97" applyFont="1" applyFill="1" applyBorder="1" applyAlignment="1" applyProtection="1">
      <alignment horizontal="center" vertical="top"/>
    </xf>
    <xf numFmtId="0" fontId="29" fillId="17" borderId="1" xfId="97" applyFont="1" applyFill="1" applyBorder="1" applyAlignment="1" applyProtection="1">
      <alignment vertical="top"/>
      <protection locked="0"/>
    </xf>
    <xf numFmtId="0" fontId="29" fillId="17" borderId="1" xfId="97" applyFont="1" applyFill="1" applyBorder="1" applyAlignment="1" applyProtection="1">
      <alignment vertical="top" wrapText="1"/>
    </xf>
    <xf numFmtId="2" fontId="29" fillId="17" borderId="1" xfId="48" applyNumberFormat="1" applyFont="1" applyFill="1" applyBorder="1" applyAlignment="1" applyProtection="1">
      <alignment vertical="top"/>
    </xf>
    <xf numFmtId="0" fontId="29" fillId="17" borderId="1" xfId="97" applyFont="1" applyFill="1" applyBorder="1" applyAlignment="1" applyProtection="1">
      <alignment vertical="top"/>
    </xf>
    <xf numFmtId="2" fontId="29" fillId="17" borderId="1" xfId="48" applyNumberFormat="1" applyFont="1" applyFill="1" applyBorder="1" applyAlignment="1" applyProtection="1">
      <alignment horizontal="right" vertical="top"/>
    </xf>
    <xf numFmtId="0" fontId="29" fillId="17" borderId="1" xfId="97" applyFont="1" applyFill="1" applyBorder="1" applyAlignment="1" applyProtection="1">
      <alignment horizontal="left" vertical="top" wrapText="1"/>
    </xf>
    <xf numFmtId="0" fontId="29" fillId="12" borderId="1" xfId="5" applyFont="1" applyFill="1" applyBorder="1" applyAlignment="1" applyProtection="1">
      <alignment vertical="top"/>
    </xf>
    <xf numFmtId="0" fontId="29" fillId="0" borderId="1" xfId="4" applyFont="1" applyFill="1" applyBorder="1" applyAlignment="1" applyProtection="1">
      <alignment vertical="top" wrapText="1"/>
    </xf>
    <xf numFmtId="0" fontId="29" fillId="0" borderId="1" xfId="4" applyFont="1" applyFill="1" applyBorder="1" applyAlignment="1" applyProtection="1">
      <alignment horizontal="center" vertical="top" wrapText="1"/>
    </xf>
    <xf numFmtId="0" fontId="29" fillId="6" borderId="1" xfId="97" applyFont="1" applyFill="1" applyBorder="1" applyAlignment="1" applyProtection="1">
      <alignment horizontal="center" vertical="top"/>
    </xf>
    <xf numFmtId="0" fontId="29" fillId="6" borderId="1" xfId="97" applyFont="1" applyFill="1" applyBorder="1" applyAlignment="1" applyProtection="1">
      <alignment vertical="top"/>
      <protection locked="0"/>
    </xf>
    <xf numFmtId="0" fontId="29" fillId="0" borderId="1" xfId="97" applyFont="1" applyBorder="1" applyAlignment="1" applyProtection="1">
      <alignment vertical="top"/>
    </xf>
    <xf numFmtId="0" fontId="29" fillId="0" borderId="1" xfId="97" applyFont="1" applyBorder="1" applyAlignment="1" applyProtection="1">
      <alignment vertical="top" wrapText="1"/>
    </xf>
    <xf numFmtId="0" fontId="29" fillId="0" borderId="1" xfId="97" applyFont="1" applyBorder="1" applyAlignment="1" applyProtection="1">
      <alignment horizontal="center" vertical="top" wrapText="1"/>
    </xf>
    <xf numFmtId="0" fontId="21" fillId="0" borderId="0" xfId="97" applyFont="1" applyAlignment="1" applyProtection="1">
      <alignment vertical="top" wrapText="1"/>
      <protection locked="0"/>
    </xf>
    <xf numFmtId="0" fontId="21" fillId="0" borderId="0" xfId="97" applyFont="1" applyAlignment="1" applyProtection="1">
      <alignment horizontal="center" vertical="top" wrapText="1"/>
      <protection locked="0"/>
    </xf>
    <xf numFmtId="1" fontId="21" fillId="0" borderId="0" xfId="97" applyNumberFormat="1" applyFont="1" applyAlignment="1" applyProtection="1">
      <alignment vertical="top"/>
      <protection locked="0"/>
    </xf>
    <xf numFmtId="0" fontId="21" fillId="0" borderId="0" xfId="97" applyFont="1" applyAlignment="1" applyProtection="1">
      <alignment horizontal="left" vertical="top" wrapText="1"/>
      <protection locked="0"/>
    </xf>
    <xf numFmtId="0" fontId="24" fillId="0" borderId="0" xfId="62" applyFont="1" applyAlignment="1">
      <alignment horizontal="right" vertical="top"/>
    </xf>
    <xf numFmtId="2" fontId="48" fillId="0" borderId="1" xfId="8" applyNumberFormat="1" applyFont="1" applyFill="1" applyBorder="1" applyAlignment="1">
      <alignment horizontal="left" vertical="top"/>
    </xf>
    <xf numFmtId="0" fontId="24" fillId="0" borderId="0" xfId="62" applyFont="1" applyFill="1" applyAlignment="1">
      <alignment horizontal="right" vertical="top"/>
    </xf>
    <xf numFmtId="0" fontId="24" fillId="0" borderId="0" xfId="62" applyFont="1" applyFill="1" applyAlignment="1">
      <alignment horizontal="center" vertical="top"/>
    </xf>
    <xf numFmtId="0" fontId="21" fillId="0" borderId="0" xfId="11" applyFont="1" applyAlignment="1">
      <alignment horizontal="center" vertical="top" wrapText="1"/>
    </xf>
    <xf numFmtId="0" fontId="35" fillId="7" borderId="1" xfId="11" applyFont="1" applyFill="1" applyBorder="1" applyAlignment="1" applyProtection="1">
      <alignment horizontal="right" vertical="top" wrapText="1"/>
      <protection locked="0"/>
    </xf>
    <xf numFmtId="0" fontId="35" fillId="7" borderId="1" xfId="11" applyFont="1" applyFill="1" applyBorder="1" applyAlignment="1">
      <alignment horizontal="right" vertical="top" wrapText="1"/>
    </xf>
    <xf numFmtId="0" fontId="21" fillId="0" borderId="0" xfId="11" applyFont="1" applyAlignment="1">
      <alignment horizontal="right" vertical="top" wrapText="1"/>
    </xf>
    <xf numFmtId="0" fontId="6" fillId="0" borderId="1" xfId="62" applyFont="1" applyBorder="1" applyAlignment="1">
      <alignment horizontal="left" vertical="top"/>
    </xf>
    <xf numFmtId="0" fontId="6" fillId="0" borderId="1" xfId="4" applyFont="1" applyBorder="1" applyAlignment="1">
      <alignment horizontal="left" vertical="top" wrapText="1"/>
    </xf>
    <xf numFmtId="0" fontId="6" fillId="0" borderId="1" xfId="62" applyFont="1" applyBorder="1" applyAlignment="1">
      <alignment horizontal="center" vertical="top"/>
    </xf>
    <xf numFmtId="0" fontId="10" fillId="0" borderId="1" xfId="4" applyFont="1" applyBorder="1" applyAlignment="1" applyProtection="1">
      <alignment horizontal="right" vertical="top" wrapText="1"/>
      <protection locked="0"/>
    </xf>
    <xf numFmtId="0" fontId="6" fillId="0" borderId="1" xfId="62" applyFont="1" applyBorder="1" applyAlignment="1" applyProtection="1">
      <alignment horizontal="right" vertical="top"/>
      <protection locked="0"/>
    </xf>
    <xf numFmtId="2" fontId="6" fillId="0" borderId="1" xfId="62" applyNumberFormat="1" applyFont="1" applyBorder="1" applyAlignment="1">
      <alignment horizontal="right" vertical="top"/>
    </xf>
    <xf numFmtId="2" fontId="6" fillId="0" borderId="1" xfId="11" applyNumberFormat="1" applyFont="1" applyBorder="1" applyAlignment="1">
      <alignment horizontal="right" vertical="top" wrapText="1"/>
    </xf>
    <xf numFmtId="0" fontId="6" fillId="0" borderId="1" xfId="62" applyFont="1" applyBorder="1" applyAlignment="1" applyProtection="1">
      <alignment horizontal="left" vertical="top"/>
      <protection locked="0"/>
    </xf>
    <xf numFmtId="0" fontId="6" fillId="11" borderId="1" xfId="62" applyFont="1" applyFill="1" applyBorder="1" applyAlignment="1" applyProtection="1">
      <alignment horizontal="left" vertical="top"/>
      <protection locked="0"/>
    </xf>
    <xf numFmtId="2" fontId="6" fillId="11" borderId="1" xfId="62" applyNumberFormat="1" applyFont="1" applyFill="1" applyBorder="1" applyAlignment="1" applyProtection="1">
      <alignment horizontal="right" vertical="top"/>
      <protection locked="0"/>
    </xf>
    <xf numFmtId="0" fontId="6" fillId="0" borderId="1" xfId="63" applyFont="1" applyBorder="1" applyAlignment="1" applyProtection="1">
      <alignment horizontal="right" vertical="top"/>
      <protection locked="0"/>
    </xf>
    <xf numFmtId="0" fontId="6" fillId="0" borderId="1" xfId="63" applyFont="1" applyBorder="1" applyAlignment="1" applyProtection="1">
      <alignment horizontal="left" vertical="top" wrapText="1"/>
      <protection locked="0"/>
    </xf>
    <xf numFmtId="0" fontId="10" fillId="2" borderId="1" xfId="4" applyFont="1" applyFill="1" applyBorder="1" applyAlignment="1" applyProtection="1">
      <alignment horizontal="right" vertical="top" wrapText="1"/>
      <protection locked="0"/>
    </xf>
    <xf numFmtId="0" fontId="10" fillId="2" borderId="1" xfId="4" applyFont="1" applyFill="1" applyBorder="1" applyAlignment="1" applyProtection="1">
      <alignment horizontal="left" vertical="top" wrapText="1"/>
      <protection locked="0"/>
    </xf>
    <xf numFmtId="0" fontId="10" fillId="2" borderId="1" xfId="4" applyFont="1" applyFill="1" applyBorder="1" applyAlignment="1" applyProtection="1">
      <alignment horizontal="left" vertical="top" wrapText="1"/>
    </xf>
    <xf numFmtId="2" fontId="10" fillId="2" borderId="1" xfId="4" applyNumberFormat="1" applyFont="1" applyFill="1" applyBorder="1" applyAlignment="1" applyProtection="1">
      <alignment horizontal="right" vertical="top" wrapText="1"/>
    </xf>
    <xf numFmtId="0" fontId="6" fillId="0" borderId="1" xfId="4" applyFont="1" applyBorder="1" applyAlignment="1">
      <alignment horizontal="center" vertical="top" wrapText="1"/>
    </xf>
    <xf numFmtId="0" fontId="8" fillId="0" borderId="1" xfId="62" applyFont="1" applyBorder="1" applyAlignment="1" applyProtection="1">
      <alignment horizontal="right" vertical="top"/>
      <protection locked="0"/>
    </xf>
    <xf numFmtId="0" fontId="21" fillId="0" borderId="1" xfId="62" applyFont="1" applyBorder="1" applyAlignment="1" applyProtection="1">
      <alignment horizontal="left" vertical="top" wrapText="1"/>
      <protection locked="0"/>
    </xf>
    <xf numFmtId="0" fontId="6" fillId="0" borderId="1" xfId="62" applyFont="1" applyBorder="1" applyAlignment="1" applyProtection="1">
      <alignment horizontal="left" vertical="top"/>
    </xf>
    <xf numFmtId="2" fontId="6" fillId="0" borderId="1" xfId="62" applyNumberFormat="1" applyFont="1" applyBorder="1" applyAlignment="1" applyProtection="1">
      <alignment horizontal="right" vertical="top"/>
    </xf>
    <xf numFmtId="0" fontId="8" fillId="0" borderId="1" xfId="62" applyFont="1" applyBorder="1" applyAlignment="1" applyProtection="1">
      <alignment horizontal="left" vertical="top" wrapText="1"/>
      <protection locked="0"/>
    </xf>
    <xf numFmtId="0" fontId="6" fillId="0" borderId="1" xfId="67" applyFont="1" applyBorder="1" applyAlignment="1" applyProtection="1">
      <alignment horizontal="left" vertical="top" wrapText="1"/>
      <protection locked="0"/>
    </xf>
    <xf numFmtId="0" fontId="6" fillId="0" borderId="1" xfId="67" applyFont="1" applyBorder="1" applyAlignment="1" applyProtection="1">
      <alignment horizontal="left" vertical="top"/>
      <protection locked="0"/>
    </xf>
    <xf numFmtId="0" fontId="7" fillId="0" borderId="1" xfId="4" applyFont="1" applyBorder="1" applyAlignment="1" applyProtection="1">
      <alignment vertical="top" wrapText="1"/>
      <protection locked="0"/>
    </xf>
    <xf numFmtId="0" fontId="6" fillId="0" borderId="1" xfId="4" applyFont="1" applyBorder="1" applyAlignment="1" applyProtection="1">
      <alignment horizontal="center" vertical="top" wrapText="1"/>
      <protection locked="0"/>
    </xf>
    <xf numFmtId="0" fontId="6" fillId="0" borderId="1" xfId="62" applyFont="1" applyBorder="1" applyAlignment="1" applyProtection="1">
      <alignment horizontal="right" vertical="top" wrapText="1"/>
      <protection locked="0"/>
    </xf>
    <xf numFmtId="0" fontId="6" fillId="0" borderId="1" xfId="62" applyFont="1" applyBorder="1" applyAlignment="1" applyProtection="1">
      <alignment horizontal="center" vertical="top"/>
      <protection locked="0"/>
    </xf>
    <xf numFmtId="0" fontId="6" fillId="0" borderId="1" xfId="69" applyFont="1" applyBorder="1" applyAlignment="1" applyProtection="1">
      <alignment horizontal="left" vertical="top" wrapText="1"/>
      <protection locked="0"/>
    </xf>
    <xf numFmtId="0" fontId="6" fillId="0" borderId="1" xfId="69" applyFont="1" applyBorder="1" applyAlignment="1" applyProtection="1">
      <alignment horizontal="left" vertical="top"/>
      <protection locked="0"/>
    </xf>
    <xf numFmtId="0" fontId="6" fillId="0" borderId="1" xfId="62" applyFont="1" applyBorder="1" applyAlignment="1">
      <alignment horizontal="left" vertical="top" wrapText="1"/>
    </xf>
    <xf numFmtId="0" fontId="6" fillId="0" borderId="1" xfId="4" applyFont="1" applyBorder="1" applyAlignment="1" applyProtection="1">
      <alignment horizontal="right" vertical="top" wrapText="1"/>
      <protection locked="0"/>
    </xf>
    <xf numFmtId="0" fontId="21" fillId="0" borderId="1" xfId="62" applyFont="1" applyBorder="1" applyAlignment="1" applyProtection="1">
      <alignment horizontal="center" vertical="top" wrapText="1"/>
      <protection locked="0"/>
    </xf>
    <xf numFmtId="0" fontId="8" fillId="0" borderId="1" xfId="4" applyFont="1" applyBorder="1" applyAlignment="1" applyProtection="1">
      <alignment horizontal="center" vertical="top" wrapText="1"/>
      <protection locked="0"/>
    </xf>
    <xf numFmtId="0" fontId="21" fillId="0" borderId="1" xfId="62" applyFont="1" applyBorder="1" applyAlignment="1" applyProtection="1">
      <alignment horizontal="center" vertical="top"/>
      <protection locked="0"/>
    </xf>
    <xf numFmtId="0" fontId="21" fillId="0" borderId="1" xfId="62" applyFont="1" applyBorder="1" applyAlignment="1" applyProtection="1">
      <alignment horizontal="right" vertical="top" wrapText="1"/>
      <protection locked="0"/>
    </xf>
    <xf numFmtId="0" fontId="8" fillId="0" borderId="1" xfId="4" applyFont="1" applyBorder="1" applyAlignment="1" applyProtection="1">
      <alignment horizontal="right" vertical="top" wrapText="1"/>
      <protection locked="0"/>
    </xf>
    <xf numFmtId="0" fontId="21" fillId="0" borderId="1" xfId="62" applyFont="1" applyBorder="1" applyAlignment="1" applyProtection="1">
      <alignment horizontal="right" vertical="top"/>
      <protection locked="0"/>
    </xf>
    <xf numFmtId="49" fontId="6" fillId="0" borderId="1" xfId="4" applyNumberFormat="1" applyFont="1" applyBorder="1" applyAlignment="1">
      <alignment horizontal="left" vertical="top" wrapText="1"/>
    </xf>
    <xf numFmtId="0" fontId="0" fillId="0" borderId="0" xfId="0" applyAlignment="1" applyProtection="1">
      <alignment horizontal="center" vertical="top"/>
      <protection locked="0"/>
    </xf>
    <xf numFmtId="0" fontId="6" fillId="0" borderId="1" xfId="71" applyFont="1" applyBorder="1" applyAlignment="1" applyProtection="1">
      <alignment horizontal="left" vertical="top" wrapText="1"/>
      <protection locked="0"/>
    </xf>
    <xf numFmtId="2" fontId="6" fillId="0" borderId="1" xfId="4" applyNumberFormat="1" applyFont="1" applyBorder="1" applyAlignment="1" applyProtection="1">
      <alignment horizontal="right" vertical="top" wrapText="1"/>
      <protection locked="0"/>
    </xf>
    <xf numFmtId="0" fontId="6" fillId="0" borderId="1" xfId="73" applyFont="1" applyBorder="1" applyAlignment="1" applyProtection="1">
      <alignment horizontal="left" vertical="top" wrapText="1"/>
      <protection locked="0"/>
    </xf>
    <xf numFmtId="0" fontId="6" fillId="0" borderId="1" xfId="75" applyFont="1" applyBorder="1" applyAlignment="1" applyProtection="1">
      <alignment horizontal="left" vertical="top" wrapText="1"/>
      <protection locked="0"/>
    </xf>
    <xf numFmtId="0" fontId="10" fillId="2" borderId="1" xfId="4" quotePrefix="1" applyFont="1" applyFill="1" applyBorder="1" applyAlignment="1">
      <alignment horizontal="left" vertical="top" wrapText="1"/>
    </xf>
    <xf numFmtId="0" fontId="6" fillId="0" borderId="1" xfId="62" applyFont="1" applyBorder="1" applyAlignment="1" applyProtection="1">
      <alignment horizontal="left" vertical="top" wrapText="1"/>
      <protection locked="0"/>
    </xf>
    <xf numFmtId="0" fontId="6" fillId="0" borderId="1" xfId="77" applyFont="1" applyBorder="1" applyAlignment="1" applyProtection="1">
      <alignment horizontal="left" vertical="top" wrapText="1"/>
      <protection locked="0"/>
    </xf>
    <xf numFmtId="0" fontId="6" fillId="12" borderId="1" xfId="62" applyFont="1" applyFill="1" applyBorder="1" applyAlignment="1" applyProtection="1">
      <alignment horizontal="left" vertical="top" wrapText="1"/>
      <protection locked="0"/>
    </xf>
    <xf numFmtId="0" fontId="6" fillId="0" borderId="1" xfId="62" applyFont="1" applyFill="1" applyBorder="1" applyAlignment="1">
      <alignment horizontal="left" vertical="top"/>
    </xf>
    <xf numFmtId="0" fontId="6" fillId="0" borderId="1" xfId="4" applyFont="1" applyFill="1" applyBorder="1" applyAlignment="1">
      <alignment horizontal="left" vertical="top" wrapText="1"/>
    </xf>
    <xf numFmtId="0" fontId="6" fillId="0" borderId="1" xfId="4" applyFont="1" applyFill="1" applyBorder="1" applyAlignment="1">
      <alignment horizontal="center" vertical="top" wrapText="1"/>
    </xf>
    <xf numFmtId="0" fontId="10" fillId="0" borderId="1" xfId="4" applyFont="1" applyFill="1" applyBorder="1" applyAlignment="1" applyProtection="1">
      <alignment horizontal="right" vertical="top" wrapText="1"/>
      <protection locked="0"/>
    </xf>
    <xf numFmtId="0" fontId="6" fillId="0" borderId="1" xfId="62" applyFont="1" applyFill="1" applyBorder="1" applyAlignment="1" applyProtection="1">
      <alignment horizontal="right" vertical="top"/>
      <protection locked="0"/>
    </xf>
    <xf numFmtId="2" fontId="6" fillId="0" borderId="1" xfId="62" applyNumberFormat="1" applyFont="1" applyFill="1" applyBorder="1" applyAlignment="1">
      <alignment horizontal="right" vertical="top"/>
    </xf>
    <xf numFmtId="2" fontId="6" fillId="0" borderId="1" xfId="11" applyNumberFormat="1" applyFont="1" applyFill="1" applyBorder="1" applyAlignment="1">
      <alignment horizontal="right" vertical="top" wrapText="1"/>
    </xf>
    <xf numFmtId="0" fontId="6" fillId="0" borderId="1" xfId="62" applyFont="1" applyFill="1" applyBorder="1" applyAlignment="1" applyProtection="1">
      <alignment horizontal="left" vertical="top"/>
      <protection locked="0"/>
    </xf>
    <xf numFmtId="0" fontId="6" fillId="0" borderId="1" xfId="62" applyFont="1" applyFill="1" applyBorder="1" applyAlignment="1" applyProtection="1">
      <alignment horizontal="left" vertical="top"/>
    </xf>
    <xf numFmtId="2" fontId="6" fillId="0" borderId="1" xfId="62" applyNumberFormat="1" applyFont="1" applyFill="1" applyBorder="1" applyAlignment="1" applyProtection="1">
      <alignment horizontal="right" vertical="top"/>
    </xf>
    <xf numFmtId="2" fontId="10" fillId="2" borderId="1" xfId="4" applyNumberFormat="1" applyFont="1" applyFill="1" applyBorder="1" applyAlignment="1">
      <alignment horizontal="left" vertical="top" wrapText="1"/>
    </xf>
    <xf numFmtId="0" fontId="27" fillId="0" borderId="0" xfId="62" applyFont="1" applyAlignment="1">
      <alignment horizontal="right" vertical="top"/>
    </xf>
    <xf numFmtId="167" fontId="6" fillId="0" borderId="1" xfId="11" applyNumberFormat="1" applyFont="1" applyBorder="1" applyAlignment="1" applyProtection="1">
      <alignment horizontal="right" vertical="top" wrapText="1"/>
      <protection locked="0"/>
    </xf>
    <xf numFmtId="0" fontId="8" fillId="12" borderId="1" xfId="99" applyFont="1" applyFill="1" applyBorder="1" applyAlignment="1" applyProtection="1">
      <alignment vertical="top" wrapText="1"/>
      <protection locked="0"/>
    </xf>
    <xf numFmtId="0" fontId="21" fillId="12" borderId="1" xfId="62" applyFont="1" applyFill="1" applyBorder="1" applyAlignment="1" applyProtection="1">
      <alignment horizontal="right" vertical="top"/>
      <protection locked="0"/>
    </xf>
    <xf numFmtId="0" fontId="7" fillId="12" borderId="1" xfId="62" applyFont="1" applyFill="1" applyBorder="1" applyAlignment="1" applyProtection="1">
      <alignment horizontal="right" vertical="top"/>
      <protection locked="0"/>
    </xf>
    <xf numFmtId="0" fontId="8" fillId="12" borderId="1" xfId="62" applyFont="1" applyFill="1" applyBorder="1" applyAlignment="1" applyProtection="1">
      <alignment horizontal="right" vertical="top"/>
      <protection locked="0"/>
    </xf>
    <xf numFmtId="0" fontId="8" fillId="12" borderId="1" xfId="62" applyFont="1" applyFill="1" applyBorder="1" applyAlignment="1" applyProtection="1">
      <alignment horizontal="left" vertical="top"/>
      <protection locked="0"/>
    </xf>
    <xf numFmtId="0" fontId="8" fillId="12" borderId="1" xfId="62" applyFont="1" applyFill="1" applyBorder="1" applyAlignment="1" applyProtection="1">
      <alignment vertical="top"/>
      <protection locked="0"/>
    </xf>
    <xf numFmtId="0" fontId="6" fillId="0" borderId="1" xfId="11" applyFont="1" applyBorder="1" applyAlignment="1" applyProtection="1">
      <alignment vertical="top" wrapText="1"/>
      <protection locked="0"/>
    </xf>
    <xf numFmtId="0" fontId="6" fillId="0" borderId="1" xfId="0" applyFont="1" applyBorder="1" applyAlignment="1" applyProtection="1">
      <alignment horizontal="left" vertical="top" wrapText="1" readingOrder="1"/>
      <protection locked="0"/>
    </xf>
    <xf numFmtId="0" fontId="6" fillId="0" borderId="1" xfId="62" applyFont="1" applyFill="1" applyBorder="1" applyAlignment="1">
      <alignment horizontal="left" vertical="top" wrapText="1"/>
    </xf>
    <xf numFmtId="0" fontId="6" fillId="0" borderId="1" xfId="62" quotePrefix="1" applyFont="1" applyFill="1" applyBorder="1" applyAlignment="1">
      <alignment horizontal="left" vertical="top" wrapText="1"/>
    </xf>
    <xf numFmtId="0" fontId="6" fillId="0" borderId="1" xfId="62" applyFont="1" applyFill="1" applyBorder="1" applyAlignment="1" applyProtection="1">
      <alignment horizontal="left" vertical="top" wrapText="1"/>
      <protection locked="0"/>
    </xf>
    <xf numFmtId="0" fontId="27" fillId="0" borderId="0" xfId="62" applyFont="1" applyFill="1" applyAlignment="1">
      <alignment horizontal="right" vertical="top"/>
    </xf>
    <xf numFmtId="0" fontId="6" fillId="0" borderId="1" xfId="80" applyFont="1" applyBorder="1" applyAlignment="1" applyProtection="1">
      <alignment horizontal="left" vertical="top" wrapText="1"/>
      <protection locked="0"/>
    </xf>
    <xf numFmtId="0" fontId="10" fillId="0" borderId="1" xfId="62" applyFont="1" applyBorder="1" applyAlignment="1" applyProtection="1">
      <alignment horizontal="right" vertical="top" wrapText="1"/>
      <protection locked="0"/>
    </xf>
    <xf numFmtId="0" fontId="6" fillId="16" borderId="1" xfId="62" applyFont="1" applyFill="1" applyBorder="1" applyAlignment="1" applyProtection="1">
      <alignment horizontal="right" vertical="top"/>
      <protection locked="0"/>
    </xf>
    <xf numFmtId="1" fontId="6" fillId="0" borderId="1" xfId="62" applyNumberFormat="1" applyFont="1" applyBorder="1" applyAlignment="1" applyProtection="1">
      <alignment horizontal="left" vertical="top"/>
    </xf>
    <xf numFmtId="0" fontId="21" fillId="0" borderId="1" xfId="82" applyFont="1" applyBorder="1" applyAlignment="1" applyProtection="1">
      <alignment vertical="top"/>
      <protection locked="0"/>
    </xf>
    <xf numFmtId="2" fontId="6" fillId="0" borderId="1" xfId="4" applyNumberFormat="1" applyFont="1" applyBorder="1" applyAlignment="1">
      <alignment horizontal="left" vertical="top" wrapText="1"/>
    </xf>
    <xf numFmtId="0" fontId="6" fillId="0" borderId="1" xfId="0" applyFont="1" applyBorder="1" applyAlignment="1">
      <alignment horizontal="left" vertical="top"/>
    </xf>
    <xf numFmtId="0" fontId="6" fillId="16" borderId="1" xfId="4" applyFont="1" applyFill="1" applyBorder="1" applyAlignment="1" applyProtection="1">
      <alignment horizontal="right" vertical="top" wrapText="1"/>
      <protection locked="0"/>
    </xf>
    <xf numFmtId="2" fontId="6" fillId="16" borderId="1" xfId="4" applyNumberFormat="1" applyFont="1" applyFill="1" applyBorder="1" applyAlignment="1" applyProtection="1">
      <alignment horizontal="right" vertical="top" wrapText="1"/>
      <protection locked="0"/>
    </xf>
    <xf numFmtId="0" fontId="6" fillId="0" borderId="1" xfId="4" applyFont="1" applyBorder="1" applyAlignment="1" applyProtection="1">
      <alignment horizontal="left" vertical="top" wrapText="1"/>
    </xf>
    <xf numFmtId="2" fontId="6" fillId="0" borderId="1" xfId="4" applyNumberFormat="1" applyFont="1" applyBorder="1" applyAlignment="1" applyProtection="1">
      <alignment horizontal="right" vertical="top" wrapText="1"/>
    </xf>
    <xf numFmtId="0" fontId="10" fillId="4" borderId="1" xfId="4" applyFont="1" applyFill="1" applyBorder="1" applyAlignment="1">
      <alignment horizontal="left" vertical="top" wrapText="1"/>
    </xf>
    <xf numFmtId="0" fontId="6" fillId="4" borderId="1" xfId="4" applyFont="1" applyFill="1" applyBorder="1" applyAlignment="1">
      <alignment horizontal="left" vertical="top" wrapText="1"/>
    </xf>
    <xf numFmtId="0" fontId="10" fillId="4" borderId="1" xfId="11" applyFont="1" applyFill="1" applyBorder="1" applyAlignment="1">
      <alignment horizontal="center" vertical="top" wrapText="1"/>
    </xf>
    <xf numFmtId="0" fontId="10" fillId="4" borderId="1" xfId="4" applyFont="1" applyFill="1" applyBorder="1" applyAlignment="1">
      <alignment horizontal="center" vertical="top" wrapText="1"/>
    </xf>
    <xf numFmtId="0" fontId="10" fillId="4" borderId="1" xfId="11" applyFont="1" applyFill="1" applyBorder="1" applyAlignment="1" applyProtection="1">
      <alignment horizontal="right" vertical="top" wrapText="1"/>
      <protection locked="0"/>
    </xf>
    <xf numFmtId="0" fontId="10" fillId="4" borderId="1" xfId="4" applyFont="1" applyFill="1" applyBorder="1" applyAlignment="1" applyProtection="1">
      <alignment horizontal="right" vertical="top" wrapText="1"/>
      <protection locked="0"/>
    </xf>
    <xf numFmtId="2" fontId="10" fillId="4" borderId="1" xfId="11" applyNumberFormat="1" applyFont="1" applyFill="1" applyBorder="1" applyAlignment="1">
      <alignment horizontal="right" vertical="top" wrapText="1"/>
    </xf>
    <xf numFmtId="0" fontId="10" fillId="0" borderId="1" xfId="62" applyFont="1" applyBorder="1" applyAlignment="1" applyProtection="1">
      <alignment horizontal="right" vertical="top"/>
      <protection locked="0"/>
    </xf>
    <xf numFmtId="0" fontId="6" fillId="16" borderId="1" xfId="62" applyFont="1" applyFill="1" applyBorder="1" applyAlignment="1" applyProtection="1">
      <alignment horizontal="right" vertical="top" wrapText="1"/>
      <protection locked="0"/>
    </xf>
    <xf numFmtId="0" fontId="6" fillId="16" borderId="1" xfId="62" applyFont="1" applyFill="1" applyBorder="1" applyAlignment="1" applyProtection="1">
      <alignment horizontal="left" vertical="top" wrapText="1"/>
      <protection locked="0"/>
    </xf>
    <xf numFmtId="2" fontId="10" fillId="4" borderId="1" xfId="11" applyNumberFormat="1" applyFont="1" applyFill="1" applyBorder="1" applyAlignment="1" applyProtection="1">
      <alignment horizontal="right" vertical="top" wrapText="1"/>
    </xf>
    <xf numFmtId="0" fontId="6" fillId="16" borderId="1" xfId="62" applyFont="1" applyFill="1" applyBorder="1" applyAlignment="1" applyProtection="1">
      <alignment horizontal="center" vertical="top" wrapText="1"/>
      <protection locked="0"/>
    </xf>
    <xf numFmtId="0" fontId="21" fillId="0" borderId="0" xfId="62" applyFont="1" applyAlignment="1">
      <alignment horizontal="right" vertical="top"/>
    </xf>
    <xf numFmtId="0" fontId="6" fillId="0" borderId="1" xfId="62" applyFont="1" applyFill="1" applyBorder="1" applyAlignment="1">
      <alignment horizontal="center" vertical="top"/>
    </xf>
    <xf numFmtId="0" fontId="21" fillId="0" borderId="0" xfId="62" applyFont="1" applyFill="1" applyAlignment="1">
      <alignment horizontal="right" vertical="top"/>
    </xf>
    <xf numFmtId="0" fontId="24" fillId="0" borderId="0" xfId="62" applyFont="1" applyAlignment="1">
      <alignment horizontal="left" vertical="top"/>
    </xf>
    <xf numFmtId="0" fontId="24" fillId="0" borderId="0" xfId="62" applyFont="1" applyAlignment="1">
      <alignment horizontal="center" vertical="top"/>
    </xf>
    <xf numFmtId="0" fontId="22" fillId="0" borderId="1" xfId="62" applyFont="1" applyFill="1" applyBorder="1" applyAlignment="1" applyProtection="1">
      <alignment vertical="top" wrapText="1"/>
      <protection locked="0"/>
    </xf>
    <xf numFmtId="0" fontId="22" fillId="0" borderId="1" xfId="62" applyFont="1" applyFill="1" applyBorder="1" applyAlignment="1" applyProtection="1">
      <alignment horizontal="right" vertical="top" wrapText="1"/>
      <protection locked="0"/>
    </xf>
    <xf numFmtId="0" fontId="8" fillId="0" borderId="1" xfId="99" applyFont="1" applyFill="1" applyBorder="1" applyAlignment="1" applyProtection="1">
      <alignment horizontal="right" vertical="top" wrapText="1"/>
      <protection locked="0"/>
    </xf>
    <xf numFmtId="0" fontId="7" fillId="0" borderId="1" xfId="0" applyFont="1" applyFill="1" applyBorder="1" applyAlignment="1" applyProtection="1">
      <alignment vertical="top" wrapText="1"/>
      <protection locked="0"/>
    </xf>
    <xf numFmtId="2" fontId="29" fillId="34" borderId="1" xfId="14" applyNumberFormat="1" applyFont="1" applyFill="1" applyBorder="1" applyAlignment="1">
      <alignment vertical="center" wrapText="1"/>
    </xf>
    <xf numFmtId="0" fontId="29" fillId="34" borderId="1" xfId="0" applyFont="1" applyFill="1" applyBorder="1" applyAlignment="1" applyProtection="1">
      <alignment horizontal="left" vertical="center" wrapText="1"/>
      <protection locked="0"/>
    </xf>
    <xf numFmtId="0" fontId="29" fillId="0" borderId="1" xfId="82" applyFont="1" applyFill="1" applyBorder="1" applyAlignment="1" applyProtection="1">
      <alignment horizontal="center" vertical="center" wrapText="1"/>
      <protection locked="0"/>
    </xf>
    <xf numFmtId="0" fontId="29" fillId="0" borderId="1" xfId="4" applyFont="1" applyFill="1" applyBorder="1" applyAlignment="1" applyProtection="1">
      <alignment horizontal="center" vertical="center" wrapText="1"/>
      <protection locked="0"/>
    </xf>
    <xf numFmtId="0" fontId="81" fillId="34" borderId="1" xfId="99" applyFont="1" applyFill="1" applyBorder="1" applyAlignment="1" applyProtection="1">
      <alignment horizontal="left" vertical="top" wrapText="1"/>
      <protection locked="0"/>
    </xf>
    <xf numFmtId="0" fontId="29" fillId="0" borderId="1" xfId="82" applyFont="1" applyFill="1" applyBorder="1" applyAlignment="1" applyProtection="1">
      <alignment vertical="center" wrapText="1"/>
      <protection locked="0"/>
    </xf>
    <xf numFmtId="0" fontId="34" fillId="19" borderId="4" xfId="48" applyFont="1" applyFill="1" applyBorder="1" applyAlignment="1">
      <alignment vertical="top"/>
    </xf>
    <xf numFmtId="2" fontId="39" fillId="0" borderId="1" xfId="3" applyNumberFormat="1" applyFont="1" applyFill="1" applyBorder="1" applyAlignment="1">
      <alignment vertical="top"/>
    </xf>
    <xf numFmtId="2" fontId="39" fillId="0" borderId="1" xfId="0" applyNumberFormat="1" applyFont="1" applyFill="1" applyBorder="1" applyAlignment="1">
      <alignment vertical="top"/>
    </xf>
    <xf numFmtId="0" fontId="32" fillId="0" borderId="1" xfId="0" applyFont="1" applyFill="1" applyBorder="1" applyAlignment="1">
      <alignment vertical="top" wrapText="1"/>
    </xf>
    <xf numFmtId="2" fontId="35" fillId="7" borderId="1" xfId="8" applyNumberFormat="1" applyFont="1" applyFill="1" applyBorder="1" applyAlignment="1">
      <alignment horizontal="left" vertical="top" wrapText="1"/>
    </xf>
    <xf numFmtId="0" fontId="6" fillId="0" borderId="1" xfId="11" applyFont="1" applyBorder="1" applyAlignment="1">
      <alignment horizontal="left" vertical="top"/>
    </xf>
    <xf numFmtId="0" fontId="6" fillId="0" borderId="1" xfId="11" applyFont="1" applyBorder="1" applyAlignment="1">
      <alignment horizontal="center" vertical="top"/>
    </xf>
    <xf numFmtId="0" fontId="6" fillId="0" borderId="1" xfId="101" applyFont="1" applyBorder="1" applyAlignment="1" applyProtection="1">
      <alignment vertical="top"/>
      <protection locked="0"/>
    </xf>
    <xf numFmtId="0" fontId="6" fillId="0" borderId="1" xfId="11" applyFont="1" applyBorder="1" applyAlignment="1" applyProtection="1">
      <alignment vertical="top"/>
      <protection locked="0"/>
    </xf>
    <xf numFmtId="0" fontId="6" fillId="0" borderId="1" xfId="101" applyFont="1" applyBorder="1" applyAlignment="1" applyProtection="1">
      <alignment vertical="top" wrapText="1"/>
      <protection locked="0"/>
    </xf>
    <xf numFmtId="2" fontId="6" fillId="0" borderId="1" xfId="11" applyNumberFormat="1" applyFont="1" applyBorder="1" applyAlignment="1">
      <alignment vertical="top" wrapText="1"/>
    </xf>
    <xf numFmtId="2" fontId="10" fillId="0" borderId="1" xfId="11" applyNumberFormat="1" applyFont="1" applyBorder="1" applyAlignment="1">
      <alignment vertical="top" wrapText="1"/>
    </xf>
    <xf numFmtId="0" fontId="6" fillId="0" borderId="1" xfId="11" applyFont="1" applyBorder="1" applyAlignment="1" applyProtection="1">
      <alignment horizontal="left" vertical="top"/>
      <protection locked="0"/>
    </xf>
    <xf numFmtId="0" fontId="6" fillId="11" borderId="1" xfId="11" applyFont="1" applyFill="1" applyBorder="1" applyAlignment="1" applyProtection="1">
      <alignment horizontal="left" vertical="top"/>
      <protection locked="0"/>
    </xf>
    <xf numFmtId="2" fontId="6" fillId="11" borderId="1" xfId="11" applyNumberFormat="1" applyFont="1" applyFill="1" applyBorder="1" applyAlignment="1" applyProtection="1">
      <alignment vertical="top"/>
      <protection locked="0"/>
    </xf>
    <xf numFmtId="0" fontId="6" fillId="0" borderId="1" xfId="11" applyFont="1" applyBorder="1" applyAlignment="1" applyProtection="1">
      <alignment horizontal="left" vertical="top" wrapText="1"/>
      <protection locked="0"/>
    </xf>
    <xf numFmtId="2" fontId="0" fillId="0" borderId="0" xfId="0" applyNumberFormat="1" applyAlignment="1">
      <alignment vertical="top"/>
    </xf>
    <xf numFmtId="2" fontId="35" fillId="7" borderId="1" xfId="38" applyNumberFormat="1" applyFont="1" applyFill="1" applyBorder="1" applyAlignment="1" applyProtection="1">
      <alignment horizontal="right" vertical="top" wrapText="1"/>
      <protection locked="0"/>
    </xf>
    <xf numFmtId="2" fontId="30" fillId="2" borderId="1" xfId="38" applyNumberFormat="1" applyFont="1" applyFill="1" applyBorder="1" applyAlignment="1" applyProtection="1">
      <alignment horizontal="right" vertical="top" wrapText="1"/>
      <protection locked="0"/>
    </xf>
    <xf numFmtId="2" fontId="10" fillId="4" borderId="1" xfId="4" applyNumberFormat="1" applyFont="1" applyFill="1" applyBorder="1" applyAlignment="1" applyProtection="1">
      <alignment horizontal="right" vertical="top" wrapText="1"/>
      <protection locked="0"/>
    </xf>
    <xf numFmtId="2" fontId="29" fillId="0" borderId="1" xfId="0" applyNumberFormat="1" applyFont="1" applyBorder="1" applyAlignment="1" applyProtection="1">
      <alignment horizontal="right" vertical="top" wrapText="1"/>
      <protection locked="0"/>
    </xf>
    <xf numFmtId="2" fontId="30" fillId="4" borderId="1" xfId="4" applyNumberFormat="1" applyFont="1" applyFill="1" applyBorder="1" applyAlignment="1" applyProtection="1">
      <alignment horizontal="right" vertical="top" wrapText="1"/>
      <protection locked="0"/>
    </xf>
    <xf numFmtId="2" fontId="30" fillId="6" borderId="1" xfId="38" applyNumberFormat="1" applyFont="1" applyFill="1" applyBorder="1" applyAlignment="1" applyProtection="1">
      <alignment horizontal="right" vertical="top" wrapText="1"/>
      <protection locked="0"/>
    </xf>
    <xf numFmtId="2" fontId="30" fillId="0" borderId="1" xfId="0" applyNumberFormat="1" applyFont="1" applyBorder="1" applyAlignment="1" applyProtection="1">
      <alignment horizontal="right" vertical="top" wrapText="1"/>
      <protection locked="0"/>
    </xf>
    <xf numFmtId="2" fontId="30" fillId="6" borderId="1" xfId="0" applyNumberFormat="1" applyFont="1" applyFill="1" applyBorder="1" applyAlignment="1" applyProtection="1">
      <alignment horizontal="right" vertical="top" wrapText="1"/>
      <protection locked="0"/>
    </xf>
    <xf numFmtId="2" fontId="30" fillId="0" borderId="1" xfId="38" applyNumberFormat="1" applyFont="1" applyBorder="1" applyAlignment="1" applyProtection="1">
      <alignment horizontal="right" vertical="top" wrapText="1"/>
      <protection locked="0"/>
    </xf>
    <xf numFmtId="2" fontId="30" fillId="4" borderId="1" xfId="0" applyNumberFormat="1" applyFont="1" applyFill="1" applyBorder="1" applyAlignment="1" applyProtection="1">
      <alignment horizontal="right" vertical="top" wrapText="1"/>
      <protection locked="0"/>
    </xf>
    <xf numFmtId="2" fontId="10" fillId="6" borderId="1" xfId="8" applyNumberFormat="1" applyFont="1" applyFill="1" applyBorder="1" applyAlignment="1" applyProtection="1">
      <alignment horizontal="right" vertical="center" wrapText="1"/>
      <protection locked="0"/>
    </xf>
    <xf numFmtId="0" fontId="29" fillId="0" borderId="1" xfId="101" applyFont="1" applyBorder="1" applyAlignment="1" applyProtection="1">
      <alignment horizontal="right" vertical="center" wrapText="1"/>
      <protection locked="0"/>
    </xf>
    <xf numFmtId="2" fontId="30" fillId="2" borderId="1" xfId="8" applyNumberFormat="1" applyFont="1" applyFill="1" applyBorder="1" applyAlignment="1" applyProtection="1">
      <alignment horizontal="right" vertical="center" wrapText="1"/>
      <protection locked="0"/>
    </xf>
    <xf numFmtId="2" fontId="30" fillId="4" borderId="1" xfId="8" applyNumberFormat="1" applyFont="1" applyFill="1" applyBorder="1" applyAlignment="1" applyProtection="1">
      <alignment horizontal="right" vertical="center" wrapText="1"/>
      <protection locked="0"/>
    </xf>
    <xf numFmtId="2" fontId="30" fillId="3" borderId="1" xfId="8" applyNumberFormat="1" applyFont="1" applyFill="1" applyBorder="1" applyAlignment="1" applyProtection="1">
      <alignment horizontal="right" vertical="center" wrapText="1"/>
      <protection locked="0"/>
    </xf>
    <xf numFmtId="2" fontId="10" fillId="7" borderId="1" xfId="11" applyNumberFormat="1" applyFont="1" applyFill="1" applyBorder="1" applyAlignment="1" applyProtection="1">
      <alignment horizontal="right" vertical="center" wrapText="1"/>
      <protection locked="0"/>
    </xf>
    <xf numFmtId="2" fontId="30" fillId="2" borderId="1" xfId="8" applyNumberFormat="1" applyFont="1" applyFill="1" applyBorder="1" applyAlignment="1" applyProtection="1">
      <alignment vertical="center" wrapText="1"/>
      <protection locked="0"/>
    </xf>
    <xf numFmtId="0" fontId="30" fillId="0" borderId="1" xfId="9" applyFont="1" applyBorder="1" applyAlignment="1" applyProtection="1">
      <alignment vertical="center" wrapText="1"/>
      <protection locked="0"/>
    </xf>
    <xf numFmtId="167" fontId="28" fillId="16" borderId="1" xfId="9" applyNumberFormat="1" applyFont="1" applyFill="1" applyBorder="1" applyAlignment="1" applyProtection="1">
      <alignment vertical="center" wrapText="1"/>
      <protection locked="0"/>
    </xf>
    <xf numFmtId="0" fontId="29" fillId="16" borderId="1" xfId="9" applyFont="1" applyFill="1" applyBorder="1" applyAlignment="1" applyProtection="1">
      <alignment horizontal="center" vertical="center" wrapText="1"/>
      <protection locked="0"/>
    </xf>
    <xf numFmtId="0" fontId="30" fillId="16" borderId="1" xfId="9" applyFont="1" applyFill="1" applyBorder="1" applyAlignment="1" applyProtection="1">
      <alignment horizontal="center" vertical="center" wrapText="1"/>
      <protection locked="0"/>
    </xf>
    <xf numFmtId="2" fontId="30" fillId="2" borderId="1" xfId="4" applyNumberFormat="1" applyFont="1" applyFill="1" applyBorder="1" applyAlignment="1" applyProtection="1">
      <alignment vertical="center" wrapText="1"/>
      <protection locked="0"/>
    </xf>
    <xf numFmtId="0" fontId="10" fillId="16" borderId="1" xfId="4" applyFont="1" applyFill="1" applyBorder="1" applyAlignment="1" applyProtection="1">
      <alignment horizontal="right" vertical="center" wrapText="1"/>
      <protection locked="0"/>
    </xf>
    <xf numFmtId="0" fontId="30" fillId="16" borderId="1" xfId="0" applyFont="1" applyFill="1" applyBorder="1" applyAlignment="1" applyProtection="1">
      <alignment vertical="center"/>
      <protection locked="0"/>
    </xf>
    <xf numFmtId="2" fontId="35" fillId="7" borderId="1" xfId="8" applyNumberFormat="1" applyFont="1" applyFill="1" applyBorder="1" applyAlignment="1" applyProtection="1">
      <alignment horizontal="right" vertical="top" wrapText="1"/>
      <protection locked="0"/>
    </xf>
    <xf numFmtId="2" fontId="30" fillId="2" borderId="1" xfId="8" applyNumberFormat="1" applyFont="1" applyFill="1" applyBorder="1" applyAlignment="1" applyProtection="1">
      <alignment horizontal="right" vertical="top" wrapText="1"/>
      <protection locked="0"/>
    </xf>
    <xf numFmtId="167" fontId="29" fillId="16" borderId="1" xfId="8" applyNumberFormat="1" applyFont="1" applyFill="1" applyBorder="1" applyAlignment="1" applyProtection="1">
      <alignment horizontal="right" vertical="top" wrapText="1"/>
      <protection locked="0"/>
    </xf>
    <xf numFmtId="2" fontId="30" fillId="6" borderId="1" xfId="8" applyNumberFormat="1" applyFont="1" applyFill="1" applyBorder="1" applyAlignment="1" applyProtection="1">
      <alignment horizontal="right" vertical="top" wrapText="1"/>
      <protection locked="0"/>
    </xf>
    <xf numFmtId="0" fontId="29" fillId="16" borderId="1" xfId="8" applyFont="1" applyFill="1" applyBorder="1" applyAlignment="1" applyProtection="1">
      <alignment vertical="top"/>
      <protection locked="0"/>
    </xf>
    <xf numFmtId="2" fontId="35" fillId="7" borderId="1" xfId="11" applyNumberFormat="1" applyFont="1" applyFill="1" applyBorder="1" applyAlignment="1" applyProtection="1">
      <alignment horizontal="right" vertical="top" wrapText="1"/>
      <protection locked="0"/>
    </xf>
    <xf numFmtId="2" fontId="30" fillId="2" borderId="1" xfId="11" applyNumberFormat="1" applyFont="1" applyFill="1" applyBorder="1" applyAlignment="1" applyProtection="1">
      <alignment horizontal="right" vertical="top"/>
      <protection locked="0"/>
    </xf>
    <xf numFmtId="167" fontId="29" fillId="0" borderId="1" xfId="11" applyNumberFormat="1" applyFont="1" applyBorder="1" applyAlignment="1" applyProtection="1">
      <alignment horizontal="right" vertical="top" wrapText="1"/>
      <protection locked="0"/>
    </xf>
    <xf numFmtId="2" fontId="30" fillId="4" borderId="1" xfId="11" applyNumberFormat="1" applyFont="1" applyFill="1" applyBorder="1" applyAlignment="1" applyProtection="1">
      <alignment horizontal="right" vertical="top" wrapText="1"/>
      <protection locked="0"/>
    </xf>
    <xf numFmtId="2" fontId="29" fillId="16" borderId="1" xfId="4" applyNumberFormat="1" applyFont="1" applyFill="1" applyBorder="1" applyAlignment="1" applyProtection="1">
      <alignment horizontal="center" vertical="top" wrapText="1"/>
      <protection locked="0"/>
    </xf>
    <xf numFmtId="2" fontId="30" fillId="2" borderId="1" xfId="48" applyNumberFormat="1" applyFont="1" applyFill="1" applyBorder="1" applyAlignment="1" applyProtection="1">
      <alignment horizontal="right" vertical="center"/>
      <protection locked="0"/>
    </xf>
    <xf numFmtId="0" fontId="30" fillId="0" borderId="1" xfId="48" applyFont="1" applyBorder="1" applyAlignment="1" applyProtection="1">
      <alignment horizontal="right" vertical="center"/>
      <protection locked="0"/>
    </xf>
    <xf numFmtId="2" fontId="30" fillId="4" borderId="1" xfId="48" applyNumberFormat="1" applyFont="1" applyFill="1" applyBorder="1" applyAlignment="1" applyProtection="1">
      <alignment horizontal="right" vertical="center" wrapText="1"/>
      <protection locked="0"/>
    </xf>
    <xf numFmtId="2" fontId="30" fillId="3" borderId="1" xfId="48" applyNumberFormat="1" applyFont="1" applyFill="1" applyBorder="1" applyAlignment="1" applyProtection="1">
      <alignment horizontal="right" vertical="center" wrapText="1"/>
      <protection locked="0"/>
    </xf>
    <xf numFmtId="2" fontId="30" fillId="4" borderId="1" xfId="48" applyNumberFormat="1" applyFont="1" applyFill="1" applyBorder="1" applyAlignment="1" applyProtection="1">
      <alignment vertical="center" wrapText="1"/>
      <protection locked="0"/>
    </xf>
    <xf numFmtId="2" fontId="10" fillId="6" borderId="1" xfId="0" applyNumberFormat="1" applyFont="1" applyFill="1" applyBorder="1" applyAlignment="1" applyProtection="1">
      <alignment horizontal="right" vertical="center" wrapText="1"/>
      <protection locked="0"/>
    </xf>
    <xf numFmtId="2" fontId="7" fillId="6" borderId="1" xfId="4" applyNumberFormat="1" applyFont="1" applyFill="1" applyBorder="1" applyAlignment="1" applyProtection="1">
      <alignment horizontal="right" vertical="center" wrapText="1"/>
      <protection locked="0"/>
    </xf>
    <xf numFmtId="2" fontId="7" fillId="0" borderId="1" xfId="4" applyNumberFormat="1" applyFont="1" applyBorder="1" applyAlignment="1" applyProtection="1">
      <alignment horizontal="right" vertical="center" wrapText="1"/>
      <protection locked="0"/>
    </xf>
    <xf numFmtId="2" fontId="7" fillId="6" borderId="1" xfId="0" applyNumberFormat="1" applyFont="1" applyFill="1" applyBorder="1" applyAlignment="1" applyProtection="1">
      <alignment horizontal="right" vertical="center" wrapText="1"/>
      <protection locked="0"/>
    </xf>
    <xf numFmtId="0" fontId="7" fillId="6" borderId="1" xfId="0" applyFont="1" applyFill="1" applyBorder="1" applyAlignment="1" applyProtection="1">
      <alignment horizontal="right" vertical="center" wrapText="1"/>
      <protection locked="0"/>
    </xf>
    <xf numFmtId="0" fontId="8" fillId="6" borderId="1" xfId="0" applyFont="1" applyFill="1" applyBorder="1" applyAlignment="1" applyProtection="1">
      <alignment horizontal="right" wrapText="1"/>
      <protection locked="0"/>
    </xf>
    <xf numFmtId="0" fontId="8" fillId="6" borderId="1" xfId="0" applyFont="1" applyFill="1" applyBorder="1" applyAlignment="1" applyProtection="1">
      <alignment horizontal="right" vertical="center" wrapText="1"/>
      <protection locked="0"/>
    </xf>
    <xf numFmtId="2" fontId="8" fillId="0" borderId="1" xfId="0" applyNumberFormat="1" applyFont="1" applyBorder="1" applyAlignment="1" applyProtection="1">
      <alignment horizontal="right" wrapText="1"/>
      <protection locked="0"/>
    </xf>
    <xf numFmtId="0" fontId="8" fillId="0" borderId="1" xfId="0" applyFont="1" applyBorder="1" applyAlignment="1" applyProtection="1">
      <alignment horizontal="right" wrapText="1"/>
      <protection locked="0"/>
    </xf>
    <xf numFmtId="2" fontId="8" fillId="6" borderId="1" xfId="0" applyNumberFormat="1" applyFont="1" applyFill="1" applyBorder="1" applyAlignment="1" applyProtection="1">
      <alignment horizontal="right" wrapText="1"/>
      <protection locked="0"/>
    </xf>
    <xf numFmtId="2" fontId="8" fillId="6" borderId="1" xfId="0" applyNumberFormat="1" applyFont="1" applyFill="1" applyBorder="1" applyAlignment="1" applyProtection="1">
      <alignment horizontal="right" vertical="top" wrapText="1"/>
      <protection locked="0"/>
    </xf>
    <xf numFmtId="2" fontId="7" fillId="0" borderId="1" xfId="0" applyNumberFormat="1" applyFont="1" applyBorder="1" applyAlignment="1">
      <alignment horizontal="right" vertical="center" wrapText="1"/>
    </xf>
    <xf numFmtId="2" fontId="8" fillId="0" borderId="1" xfId="0" applyNumberFormat="1" applyFont="1" applyBorder="1" applyAlignment="1" applyProtection="1">
      <alignment horizontal="right" vertical="center" wrapText="1"/>
      <protection locked="0"/>
    </xf>
    <xf numFmtId="2" fontId="8" fillId="0" borderId="1" xfId="4" applyNumberFormat="1" applyFont="1" applyBorder="1" applyAlignment="1" applyProtection="1">
      <alignment horizontal="right" vertical="center" wrapText="1"/>
      <protection locked="0"/>
    </xf>
    <xf numFmtId="0" fontId="8" fillId="0" borderId="0" xfId="0" applyFont="1" applyAlignment="1" applyProtection="1">
      <alignment horizontal="right" vertical="center"/>
      <protection locked="0"/>
    </xf>
    <xf numFmtId="0" fontId="21" fillId="0" borderId="0" xfId="8" applyFont="1" applyFill="1" applyAlignment="1">
      <alignment vertical="top" wrapText="1"/>
    </xf>
    <xf numFmtId="0" fontId="21" fillId="0" borderId="0" xfId="8" applyFont="1" applyAlignment="1">
      <alignment horizontal="center" vertical="top" wrapText="1"/>
    </xf>
    <xf numFmtId="0" fontId="36" fillId="7" borderId="1" xfId="8" applyFont="1" applyFill="1" applyBorder="1" applyAlignment="1">
      <alignment horizontal="center" vertical="top" wrapText="1"/>
    </xf>
    <xf numFmtId="0" fontId="35" fillId="7" borderId="1" xfId="8" applyFont="1" applyFill="1" applyBorder="1" applyAlignment="1" applyProtection="1">
      <alignment horizontal="center" vertical="top" wrapText="1"/>
      <protection locked="0"/>
    </xf>
    <xf numFmtId="0" fontId="35" fillId="7" borderId="1" xfId="8" applyFont="1" applyFill="1" applyBorder="1" applyAlignment="1" applyProtection="1">
      <alignment vertical="top" wrapText="1"/>
      <protection locked="0"/>
    </xf>
    <xf numFmtId="0" fontId="8" fillId="0" borderId="0" xfId="8" applyFont="1" applyAlignment="1">
      <alignment vertical="top" wrapText="1"/>
    </xf>
    <xf numFmtId="2" fontId="30" fillId="2" borderId="1" xfId="8" applyNumberFormat="1" applyFont="1" applyFill="1" applyBorder="1" applyAlignment="1" applyProtection="1">
      <alignment vertical="top" wrapText="1"/>
      <protection locked="0"/>
    </xf>
    <xf numFmtId="0" fontId="29" fillId="2" borderId="1" xfId="8" applyFont="1" applyFill="1" applyBorder="1" applyAlignment="1">
      <alignment vertical="top" wrapText="1"/>
    </xf>
    <xf numFmtId="2" fontId="30" fillId="2" borderId="1" xfId="8" applyNumberFormat="1" applyFont="1" applyFill="1" applyBorder="1" applyAlignment="1">
      <alignment vertical="top" wrapText="1"/>
    </xf>
    <xf numFmtId="2" fontId="10" fillId="2" borderId="1" xfId="8" applyNumberFormat="1" applyFont="1" applyFill="1" applyBorder="1" applyAlignment="1">
      <alignment vertical="top" wrapText="1"/>
    </xf>
    <xf numFmtId="0" fontId="10" fillId="4" borderId="1" xfId="8" applyFont="1" applyFill="1" applyBorder="1" applyAlignment="1">
      <alignment horizontal="left" vertical="top" wrapText="1"/>
    </xf>
    <xf numFmtId="0" fontId="6" fillId="4" borderId="1" xfId="8" applyFont="1" applyFill="1" applyBorder="1" applyAlignment="1">
      <alignment horizontal="center" vertical="top" wrapText="1"/>
    </xf>
    <xf numFmtId="0" fontId="6" fillId="4" borderId="1" xfId="8" applyFont="1" applyFill="1" applyBorder="1" applyAlignment="1" applyProtection="1">
      <alignment vertical="top" wrapText="1"/>
      <protection locked="0"/>
    </xf>
    <xf numFmtId="2" fontId="30" fillId="4" borderId="1" xfId="8" applyNumberFormat="1" applyFont="1" applyFill="1" applyBorder="1" applyAlignment="1" applyProtection="1">
      <alignment vertical="top" wrapText="1"/>
      <protection locked="0"/>
    </xf>
    <xf numFmtId="0" fontId="29" fillId="4" borderId="1" xfId="8" applyFont="1" applyFill="1" applyBorder="1" applyAlignment="1">
      <alignment vertical="top" wrapText="1"/>
    </xf>
    <xf numFmtId="0" fontId="30" fillId="4" borderId="1" xfId="8" applyFont="1" applyFill="1" applyBorder="1" applyAlignment="1" applyProtection="1">
      <alignment vertical="top" wrapText="1"/>
      <protection locked="0"/>
    </xf>
    <xf numFmtId="2" fontId="30" fillId="4" borderId="1" xfId="8" applyNumberFormat="1" applyFont="1" applyFill="1" applyBorder="1" applyAlignment="1">
      <alignment vertical="top" wrapText="1"/>
    </xf>
    <xf numFmtId="0" fontId="6" fillId="4" borderId="1" xfId="8" applyFont="1" applyFill="1" applyBorder="1" applyAlignment="1" applyProtection="1">
      <alignment horizontal="left" vertical="top" wrapText="1"/>
      <protection locked="0"/>
    </xf>
    <xf numFmtId="2" fontId="10" fillId="4" borderId="1" xfId="8" applyNumberFormat="1" applyFont="1" applyFill="1" applyBorder="1" applyAlignment="1">
      <alignment vertical="top" wrapText="1"/>
    </xf>
    <xf numFmtId="0" fontId="30" fillId="35" borderId="1" xfId="8" applyFont="1" applyFill="1" applyBorder="1" applyAlignment="1">
      <alignment horizontal="left" vertical="top" wrapText="1"/>
    </xf>
    <xf numFmtId="0" fontId="30" fillId="35" borderId="1" xfId="8" applyFont="1" applyFill="1" applyBorder="1" applyAlignment="1">
      <alignment vertical="top" wrapText="1"/>
    </xf>
    <xf numFmtId="0" fontId="30" fillId="35" borderId="1" xfId="8" applyFont="1" applyFill="1" applyBorder="1" applyAlignment="1">
      <alignment horizontal="center" vertical="top" wrapText="1"/>
    </xf>
    <xf numFmtId="0" fontId="30" fillId="35" borderId="1" xfId="9" applyFont="1" applyFill="1" applyBorder="1" applyAlignment="1" applyProtection="1">
      <alignment vertical="top" wrapText="1"/>
      <protection locked="0"/>
    </xf>
    <xf numFmtId="2" fontId="30" fillId="35" borderId="1" xfId="9" applyNumberFormat="1" applyFont="1" applyFill="1" applyBorder="1" applyAlignment="1" applyProtection="1">
      <alignment vertical="top" wrapText="1"/>
      <protection locked="0"/>
    </xf>
    <xf numFmtId="2" fontId="30" fillId="35" borderId="1" xfId="9" applyNumberFormat="1" applyFont="1" applyFill="1" applyBorder="1" applyAlignment="1">
      <alignment vertical="top" wrapText="1"/>
    </xf>
    <xf numFmtId="0" fontId="30" fillId="35" borderId="1" xfId="8" applyFont="1" applyFill="1" applyBorder="1" applyAlignment="1" applyProtection="1">
      <alignment horizontal="left" vertical="top" wrapText="1"/>
      <protection locked="0"/>
    </xf>
    <xf numFmtId="0" fontId="22" fillId="0" borderId="0" xfId="8" applyFont="1" applyAlignment="1">
      <alignment vertical="top" wrapText="1"/>
    </xf>
    <xf numFmtId="0" fontId="43" fillId="0" borderId="1" xfId="9" applyFont="1" applyBorder="1" applyAlignment="1" applyProtection="1">
      <alignment vertical="top" wrapText="1"/>
      <protection locked="0"/>
    </xf>
    <xf numFmtId="0" fontId="44" fillId="0" borderId="1" xfId="9" applyFont="1" applyBorder="1" applyAlignment="1" applyProtection="1">
      <alignment vertical="top" wrapText="1"/>
      <protection locked="0"/>
    </xf>
    <xf numFmtId="0" fontId="6" fillId="4" borderId="1" xfId="9" applyFont="1" applyFill="1" applyBorder="1" applyAlignment="1" applyProtection="1">
      <alignment vertical="top" wrapText="1"/>
      <protection locked="0"/>
    </xf>
    <xf numFmtId="2" fontId="30" fillId="4" borderId="1" xfId="9" applyNumberFormat="1" applyFont="1" applyFill="1" applyBorder="1" applyAlignment="1" applyProtection="1">
      <alignment vertical="top" wrapText="1"/>
      <protection locked="0"/>
    </xf>
    <xf numFmtId="2" fontId="29" fillId="4" borderId="1" xfId="9" applyNumberFormat="1" applyFont="1" applyFill="1" applyBorder="1" applyAlignment="1">
      <alignment vertical="top" wrapText="1"/>
    </xf>
    <xf numFmtId="0" fontId="30" fillId="4" borderId="1" xfId="9" applyFont="1" applyFill="1" applyBorder="1" applyAlignment="1" applyProtection="1">
      <alignment vertical="top" wrapText="1"/>
      <protection locked="0"/>
    </xf>
    <xf numFmtId="2" fontId="30" fillId="4" borderId="1" xfId="9" applyNumberFormat="1" applyFont="1" applyFill="1" applyBorder="1" applyAlignment="1">
      <alignment vertical="top" wrapText="1"/>
    </xf>
    <xf numFmtId="0" fontId="21" fillId="0" borderId="1" xfId="9" applyFont="1" applyBorder="1" applyAlignment="1" applyProtection="1">
      <alignment vertical="top" wrapText="1"/>
      <protection locked="0"/>
    </xf>
    <xf numFmtId="0" fontId="8" fillId="4" borderId="1" xfId="9" applyFont="1" applyFill="1" applyBorder="1" applyAlignment="1" applyProtection="1">
      <alignment vertical="top" wrapText="1"/>
      <protection locked="0"/>
    </xf>
    <xf numFmtId="0" fontId="30" fillId="3" borderId="1" xfId="4" applyFont="1" applyFill="1" applyBorder="1" applyAlignment="1">
      <alignment horizontal="left" vertical="top" wrapText="1"/>
    </xf>
    <xf numFmtId="0" fontId="30" fillId="3" borderId="1" xfId="4" applyFont="1" applyFill="1" applyBorder="1" applyAlignment="1">
      <alignment horizontal="center" vertical="top" wrapText="1"/>
    </xf>
    <xf numFmtId="0" fontId="30" fillId="3" borderId="1" xfId="4" applyFont="1" applyFill="1" applyBorder="1" applyAlignment="1" applyProtection="1">
      <alignment horizontal="left" vertical="top" wrapText="1"/>
      <protection locked="0"/>
    </xf>
    <xf numFmtId="2" fontId="30" fillId="3" borderId="1" xfId="4" applyNumberFormat="1" applyFont="1" applyFill="1" applyBorder="1" applyAlignment="1" applyProtection="1">
      <alignment horizontal="right" vertical="top" wrapText="1"/>
      <protection locked="0"/>
    </xf>
    <xf numFmtId="2" fontId="30" fillId="3" borderId="1" xfId="4" applyNumberFormat="1" applyFont="1" applyFill="1" applyBorder="1" applyAlignment="1">
      <alignment horizontal="right" vertical="top" wrapText="1"/>
    </xf>
    <xf numFmtId="0" fontId="30" fillId="3" borderId="1" xfId="4" applyFont="1" applyFill="1" applyBorder="1" applyAlignment="1" applyProtection="1">
      <alignment horizontal="right" vertical="top" wrapText="1"/>
      <protection locked="0"/>
    </xf>
    <xf numFmtId="0" fontId="22" fillId="3" borderId="1" xfId="4" applyFont="1" applyFill="1" applyBorder="1" applyAlignment="1" applyProtection="1">
      <alignment vertical="top" wrapText="1"/>
      <protection locked="0"/>
    </xf>
    <xf numFmtId="0" fontId="115" fillId="0" borderId="1" xfId="9" applyFont="1" applyBorder="1" applyAlignment="1" applyProtection="1">
      <alignment vertical="top" wrapText="1"/>
      <protection locked="0"/>
    </xf>
    <xf numFmtId="0" fontId="6" fillId="0" borderId="1" xfId="9" applyFont="1" applyBorder="1" applyAlignment="1">
      <alignment horizontal="left" vertical="top" wrapText="1"/>
    </xf>
    <xf numFmtId="0" fontId="6" fillId="0" borderId="1" xfId="9" applyFont="1" applyBorder="1" applyAlignment="1">
      <alignment horizontal="center" vertical="top" wrapText="1"/>
    </xf>
    <xf numFmtId="0" fontId="30" fillId="3" borderId="1" xfId="8" applyFont="1" applyFill="1" applyBorder="1" applyAlignment="1">
      <alignment horizontal="left" vertical="top" wrapText="1"/>
    </xf>
    <xf numFmtId="0" fontId="29" fillId="3" borderId="1" xfId="8" applyFont="1" applyFill="1" applyBorder="1" applyAlignment="1">
      <alignment vertical="top" wrapText="1"/>
    </xf>
    <xf numFmtId="0" fontId="30" fillId="3" borderId="1" xfId="8" applyFont="1" applyFill="1" applyBorder="1" applyAlignment="1">
      <alignment vertical="top" wrapText="1"/>
    </xf>
    <xf numFmtId="0" fontId="30" fillId="3" borderId="1" xfId="8" applyFont="1" applyFill="1" applyBorder="1" applyAlignment="1">
      <alignment horizontal="center" vertical="top" wrapText="1"/>
    </xf>
    <xf numFmtId="0" fontId="30" fillId="3" borderId="1" xfId="8" applyFont="1" applyFill="1" applyBorder="1" applyAlignment="1" applyProtection="1">
      <alignment vertical="top" wrapText="1"/>
      <protection locked="0"/>
    </xf>
    <xf numFmtId="2" fontId="30" fillId="3" borderId="1" xfId="8" applyNumberFormat="1" applyFont="1" applyFill="1" applyBorder="1" applyAlignment="1" applyProtection="1">
      <alignment vertical="top" wrapText="1"/>
      <protection locked="0"/>
    </xf>
    <xf numFmtId="2" fontId="30" fillId="3" borderId="1" xfId="8" applyNumberFormat="1" applyFont="1" applyFill="1" applyBorder="1" applyAlignment="1">
      <alignment vertical="top" wrapText="1"/>
    </xf>
    <xf numFmtId="0" fontId="29" fillId="3" borderId="1" xfId="8" applyFont="1" applyFill="1" applyBorder="1" applyAlignment="1" applyProtection="1">
      <alignment vertical="top" wrapText="1"/>
      <protection locked="0"/>
    </xf>
    <xf numFmtId="0" fontId="29" fillId="3" borderId="1" xfId="8" applyFont="1" applyFill="1" applyBorder="1" applyAlignment="1" applyProtection="1">
      <alignment horizontal="left" vertical="top" wrapText="1"/>
      <protection locked="0"/>
    </xf>
    <xf numFmtId="2" fontId="10" fillId="3" borderId="1" xfId="8" applyNumberFormat="1" applyFont="1" applyFill="1" applyBorder="1" applyAlignment="1">
      <alignment vertical="top" wrapText="1"/>
    </xf>
    <xf numFmtId="0" fontId="29" fillId="0" borderId="1" xfId="40" applyFont="1" applyBorder="1" applyAlignment="1">
      <alignment horizontal="left" vertical="top" wrapText="1"/>
    </xf>
    <xf numFmtId="0" fontId="29" fillId="27" borderId="1" xfId="8" applyFont="1" applyFill="1" applyBorder="1" applyAlignment="1">
      <alignment horizontal="left" vertical="top" wrapText="1"/>
    </xf>
    <xf numFmtId="0" fontId="29" fillId="27" borderId="1" xfId="8" applyFont="1" applyFill="1" applyBorder="1" applyAlignment="1">
      <alignment vertical="top" wrapText="1"/>
    </xf>
    <xf numFmtId="0" fontId="29" fillId="27" borderId="1" xfId="8" applyFont="1" applyFill="1" applyBorder="1" applyAlignment="1">
      <alignment horizontal="center" vertical="top" wrapText="1"/>
    </xf>
    <xf numFmtId="0" fontId="29" fillId="27" borderId="1" xfId="8" applyFont="1" applyFill="1" applyBorder="1" applyAlignment="1" applyProtection="1">
      <alignment vertical="top" wrapText="1"/>
      <protection locked="0"/>
    </xf>
    <xf numFmtId="0" fontId="29" fillId="25" borderId="1" xfId="8" applyFont="1" applyFill="1" applyBorder="1" applyAlignment="1" applyProtection="1">
      <alignment vertical="top" wrapText="1"/>
    </xf>
    <xf numFmtId="2" fontId="29" fillId="25" borderId="1" xfId="8" applyNumberFormat="1" applyFont="1" applyFill="1" applyBorder="1" applyAlignment="1" applyProtection="1">
      <alignment vertical="top" wrapText="1"/>
    </xf>
    <xf numFmtId="2" fontId="30" fillId="25" borderId="1" xfId="8" applyNumberFormat="1" applyFont="1" applyFill="1" applyBorder="1" applyAlignment="1" applyProtection="1">
      <alignment vertical="top" wrapText="1"/>
    </xf>
    <xf numFmtId="0" fontId="29" fillId="27" borderId="1" xfId="8" applyFont="1" applyFill="1" applyBorder="1" applyAlignment="1" applyProtection="1">
      <alignment vertical="top" wrapText="1"/>
    </xf>
    <xf numFmtId="0" fontId="29" fillId="25" borderId="1" xfId="8" applyFont="1" applyFill="1" applyBorder="1" applyAlignment="1" applyProtection="1">
      <alignment horizontal="left" vertical="top" wrapText="1"/>
    </xf>
    <xf numFmtId="2" fontId="29" fillId="4" borderId="1" xfId="8" applyNumberFormat="1" applyFont="1" applyFill="1" applyBorder="1" applyAlignment="1">
      <alignment vertical="top" wrapText="1"/>
    </xf>
    <xf numFmtId="0" fontId="10" fillId="3" borderId="1" xfId="8" applyFont="1" applyFill="1" applyBorder="1" applyAlignment="1">
      <alignment vertical="top" wrapText="1"/>
    </xf>
    <xf numFmtId="0" fontId="10" fillId="3" borderId="1" xfId="8" applyFont="1" applyFill="1" applyBorder="1" applyAlignment="1">
      <alignment horizontal="center" vertical="top" wrapText="1"/>
    </xf>
    <xf numFmtId="0" fontId="10" fillId="3" borderId="1" xfId="8" applyFont="1" applyFill="1" applyBorder="1" applyAlignment="1" applyProtection="1">
      <alignment vertical="top" wrapText="1"/>
      <protection locked="0"/>
    </xf>
    <xf numFmtId="0" fontId="10" fillId="3" borderId="1" xfId="8" applyFont="1" applyFill="1" applyBorder="1" applyAlignment="1" applyProtection="1">
      <alignment horizontal="left" vertical="top" wrapText="1"/>
      <protection locked="0"/>
    </xf>
    <xf numFmtId="0" fontId="111" fillId="0" borderId="1" xfId="9" applyFont="1" applyBorder="1" applyAlignment="1" applyProtection="1">
      <alignment vertical="top" wrapText="1"/>
      <protection locked="0"/>
    </xf>
    <xf numFmtId="0" fontId="28" fillId="0" borderId="1" xfId="9" applyFont="1" applyBorder="1" applyAlignment="1" applyProtection="1">
      <alignment vertical="top" wrapText="1"/>
      <protection locked="0"/>
    </xf>
    <xf numFmtId="2" fontId="29" fillId="2" borderId="1" xfId="9" applyNumberFormat="1" applyFont="1" applyFill="1" applyBorder="1" applyAlignment="1" applyProtection="1">
      <alignment vertical="top" wrapText="1"/>
      <protection locked="0"/>
    </xf>
    <xf numFmtId="2" fontId="30" fillId="2" borderId="1" xfId="9" applyNumberFormat="1" applyFont="1" applyFill="1" applyBorder="1" applyAlignment="1" applyProtection="1">
      <alignment vertical="top" wrapText="1"/>
      <protection locked="0"/>
    </xf>
    <xf numFmtId="0" fontId="29" fillId="2" borderId="1" xfId="9" applyFont="1" applyFill="1" applyBorder="1" applyAlignment="1" applyProtection="1">
      <alignment vertical="top" wrapText="1"/>
      <protection locked="0"/>
    </xf>
    <xf numFmtId="2" fontId="10" fillId="2" borderId="1" xfId="8" applyNumberFormat="1" applyFont="1" applyFill="1" applyBorder="1" applyAlignment="1" applyProtection="1">
      <alignment vertical="top" wrapText="1"/>
      <protection locked="0"/>
    </xf>
    <xf numFmtId="0" fontId="6" fillId="0" borderId="1" xfId="8" applyFont="1" applyBorder="1" applyAlignment="1" applyProtection="1">
      <alignment horizontal="left" vertical="top" wrapText="1"/>
    </xf>
    <xf numFmtId="2" fontId="6" fillId="0" borderId="1" xfId="8" applyNumberFormat="1" applyFont="1" applyBorder="1" applyAlignment="1" applyProtection="1">
      <alignment vertical="top" wrapText="1"/>
    </xf>
    <xf numFmtId="0" fontId="29" fillId="0" borderId="1" xfId="8" applyFont="1" applyBorder="1" applyAlignment="1" applyProtection="1">
      <alignment horizontal="left" vertical="top" wrapText="1"/>
    </xf>
    <xf numFmtId="2" fontId="29" fillId="0" borderId="1" xfId="8" applyNumberFormat="1" applyFont="1" applyBorder="1" applyAlignment="1" applyProtection="1">
      <alignment vertical="top" wrapText="1"/>
    </xf>
    <xf numFmtId="2" fontId="29" fillId="0" borderId="1" xfId="8" applyNumberFormat="1" applyFont="1" applyBorder="1" applyAlignment="1" applyProtection="1">
      <alignment horizontal="right" vertical="top" wrapText="1"/>
    </xf>
    <xf numFmtId="0" fontId="6" fillId="36" borderId="1" xfId="8" applyFont="1" applyFill="1" applyBorder="1" applyAlignment="1">
      <alignment horizontal="left" vertical="top" wrapText="1"/>
    </xf>
    <xf numFmtId="0" fontId="29" fillId="36" borderId="1" xfId="8" applyFont="1" applyFill="1" applyBorder="1" applyAlignment="1">
      <alignment vertical="top" wrapText="1"/>
    </xf>
    <xf numFmtId="0" fontId="29" fillId="36" borderId="1" xfId="8" applyFont="1" applyFill="1" applyBorder="1" applyAlignment="1">
      <alignment horizontal="center" vertical="top" wrapText="1"/>
    </xf>
    <xf numFmtId="0" fontId="28" fillId="36" borderId="1" xfId="9" applyFont="1" applyFill="1" applyBorder="1" applyAlignment="1" applyProtection="1">
      <alignment vertical="top" wrapText="1"/>
      <protection locked="0"/>
    </xf>
    <xf numFmtId="0" fontId="28" fillId="36" borderId="1" xfId="9" applyFont="1" applyFill="1" applyBorder="1" applyAlignment="1" applyProtection="1">
      <alignment horizontal="center" vertical="top" wrapText="1"/>
      <protection locked="0"/>
    </xf>
    <xf numFmtId="2" fontId="29" fillId="36" borderId="1" xfId="9" applyNumberFormat="1" applyFont="1" applyFill="1" applyBorder="1" applyAlignment="1">
      <alignment vertical="top" wrapText="1"/>
    </xf>
    <xf numFmtId="0" fontId="29" fillId="36" borderId="1" xfId="9" applyFont="1" applyFill="1" applyBorder="1" applyAlignment="1" applyProtection="1">
      <alignment vertical="top" wrapText="1"/>
      <protection locked="0"/>
    </xf>
    <xf numFmtId="2" fontId="30" fillId="36" borderId="1" xfId="9" applyNumberFormat="1" applyFont="1" applyFill="1" applyBorder="1" applyAlignment="1">
      <alignment vertical="top" wrapText="1"/>
    </xf>
    <xf numFmtId="0" fontId="29" fillId="36" borderId="1" xfId="8" applyFont="1" applyFill="1" applyBorder="1" applyAlignment="1" applyProtection="1">
      <alignment horizontal="left" vertical="top" wrapText="1"/>
    </xf>
    <xf numFmtId="167" fontId="10" fillId="0" borderId="1" xfId="9" applyNumberFormat="1" applyFont="1" applyBorder="1" applyAlignment="1" applyProtection="1">
      <alignment vertical="top" wrapText="1"/>
      <protection locked="0"/>
    </xf>
    <xf numFmtId="0" fontId="111" fillId="0" borderId="0" xfId="40" applyFont="1" applyAlignment="1" applyProtection="1">
      <alignment vertical="center" wrapText="1"/>
      <protection locked="0"/>
    </xf>
    <xf numFmtId="2" fontId="22" fillId="4" borderId="1" xfId="48" applyNumberFormat="1" applyFont="1" applyFill="1" applyBorder="1" applyAlignment="1" applyProtection="1">
      <alignment horizontal="left" vertical="center" wrapText="1"/>
      <protection locked="0"/>
    </xf>
    <xf numFmtId="0" fontId="30" fillId="0" borderId="1" xfId="48" applyFont="1" applyFill="1" applyBorder="1" applyAlignment="1" applyProtection="1">
      <alignment horizontal="left" vertical="top"/>
      <protection locked="0"/>
    </xf>
    <xf numFmtId="2" fontId="30" fillId="16" borderId="1" xfId="48" applyNumberFormat="1" applyFont="1" applyFill="1" applyBorder="1" applyAlignment="1" applyProtection="1">
      <alignment horizontal="right" vertical="top"/>
    </xf>
    <xf numFmtId="2" fontId="31" fillId="0" borderId="1" xfId="9" applyNumberFormat="1" applyFont="1" applyFill="1" applyBorder="1" applyAlignment="1" applyProtection="1">
      <alignment vertical="center" wrapText="1"/>
      <protection locked="0"/>
    </xf>
    <xf numFmtId="0" fontId="28" fillId="0" borderId="1" xfId="38" applyFont="1" applyFill="1" applyBorder="1" applyAlignment="1" applyProtection="1">
      <alignment horizontal="center" vertical="center" wrapText="1"/>
      <protection locked="0"/>
    </xf>
    <xf numFmtId="0" fontId="71" fillId="0" borderId="1" xfId="8" applyFont="1" applyFill="1" applyBorder="1" applyAlignment="1" applyProtection="1">
      <alignment vertical="center" wrapText="1"/>
      <protection locked="0"/>
    </xf>
    <xf numFmtId="167" fontId="6" fillId="0" borderId="1" xfId="9" applyNumberFormat="1" applyFont="1" applyFill="1" applyBorder="1" applyAlignment="1" applyProtection="1">
      <alignment vertical="center" wrapText="1"/>
      <protection locked="0"/>
    </xf>
    <xf numFmtId="1" fontId="6" fillId="0" borderId="1" xfId="9" applyNumberFormat="1" applyFont="1" applyFill="1" applyBorder="1" applyAlignment="1" applyProtection="1">
      <alignment vertical="center" wrapText="1"/>
      <protection locked="0"/>
    </xf>
    <xf numFmtId="0" fontId="29" fillId="0" borderId="1" xfId="101" applyFont="1" applyFill="1" applyBorder="1" applyAlignment="1" applyProtection="1">
      <alignment horizontal="center" vertical="center" wrapText="1"/>
      <protection locked="0"/>
    </xf>
    <xf numFmtId="1" fontId="29" fillId="0" borderId="1" xfId="9" applyNumberFormat="1" applyFont="1" applyFill="1" applyBorder="1" applyAlignment="1" applyProtection="1">
      <alignment vertical="center" wrapText="1"/>
      <protection locked="0"/>
    </xf>
    <xf numFmtId="0" fontId="29" fillId="0" borderId="1" xfId="0" applyFont="1" applyFill="1" applyBorder="1" applyAlignment="1" applyProtection="1">
      <alignment horizontal="center" vertical="center"/>
      <protection locked="0"/>
    </xf>
    <xf numFmtId="2" fontId="29" fillId="0" borderId="1" xfId="0" applyNumberFormat="1" applyFont="1" applyFill="1" applyBorder="1" applyAlignment="1" applyProtection="1">
      <alignment horizontal="center" vertical="center"/>
      <protection locked="0"/>
    </xf>
    <xf numFmtId="2" fontId="29" fillId="0" borderId="1" xfId="9" applyNumberFormat="1" applyFont="1" applyFill="1" applyBorder="1" applyAlignment="1" applyProtection="1">
      <alignment horizontal="center" vertical="center" wrapText="1"/>
      <protection locked="0"/>
    </xf>
    <xf numFmtId="0" fontId="21" fillId="0" borderId="1" xfId="101" applyFont="1" applyFill="1" applyBorder="1" applyAlignment="1" applyProtection="1">
      <alignment horizontal="left" vertical="top" wrapText="1"/>
      <protection locked="0"/>
    </xf>
    <xf numFmtId="0" fontId="21" fillId="0" borderId="1" xfId="101" applyFont="1" applyFill="1" applyBorder="1" applyAlignment="1" applyProtection="1">
      <alignment vertical="center" wrapText="1"/>
      <protection locked="0"/>
    </xf>
    <xf numFmtId="0" fontId="102" fillId="0" borderId="1" xfId="0" applyFont="1" applyFill="1" applyBorder="1" applyAlignment="1" applyProtection="1">
      <alignment vertical="center" wrapText="1"/>
      <protection locked="0"/>
    </xf>
    <xf numFmtId="0" fontId="102" fillId="0" borderId="1" xfId="0" applyFont="1" applyFill="1" applyBorder="1" applyAlignment="1" applyProtection="1">
      <alignment wrapText="1"/>
      <protection locked="0"/>
    </xf>
    <xf numFmtId="2" fontId="30" fillId="26" borderId="1" xfId="9" applyNumberFormat="1" applyFont="1" applyFill="1" applyBorder="1" applyAlignment="1" applyProtection="1">
      <alignment horizontal="right" vertical="top" wrapText="1"/>
      <protection locked="0"/>
    </xf>
    <xf numFmtId="2" fontId="30" fillId="24" borderId="1" xfId="9" applyNumberFormat="1" applyFont="1" applyFill="1" applyBorder="1" applyAlignment="1" applyProtection="1">
      <alignment horizontal="right" vertical="top" wrapText="1"/>
      <protection locked="0"/>
    </xf>
    <xf numFmtId="2" fontId="30" fillId="2" borderId="1" xfId="9" applyNumberFormat="1" applyFont="1" applyFill="1" applyBorder="1" applyAlignment="1" applyProtection="1">
      <alignment horizontal="right" vertical="top" wrapText="1"/>
      <protection locked="0"/>
    </xf>
    <xf numFmtId="2" fontId="7" fillId="6" borderId="1" xfId="4" applyNumberFormat="1" applyFont="1" applyFill="1" applyBorder="1" applyAlignment="1">
      <alignment horizontal="right" vertical="center" wrapText="1"/>
    </xf>
    <xf numFmtId="2" fontId="8" fillId="0" borderId="1" xfId="4" applyNumberFormat="1" applyFont="1" applyBorder="1" applyAlignment="1">
      <alignment horizontal="right" vertical="center" wrapText="1"/>
    </xf>
    <xf numFmtId="2" fontId="8" fillId="0" borderId="1" xfId="4" applyNumberFormat="1" applyFont="1" applyFill="1" applyBorder="1" applyAlignment="1">
      <alignment horizontal="right" vertical="center" wrapText="1"/>
    </xf>
    <xf numFmtId="2" fontId="7" fillId="6" borderId="1" xfId="0" applyNumberFormat="1" applyFont="1" applyFill="1" applyBorder="1" applyAlignment="1">
      <alignment horizontal="right" vertical="center" wrapText="1"/>
    </xf>
    <xf numFmtId="2" fontId="8" fillId="0" borderId="1" xfId="0" applyNumberFormat="1" applyFont="1" applyFill="1" applyBorder="1" applyAlignment="1">
      <alignment horizontal="right" vertical="center" wrapText="1"/>
    </xf>
    <xf numFmtId="2" fontId="23" fillId="6" borderId="1" xfId="0" applyNumberFormat="1" applyFont="1" applyFill="1" applyBorder="1" applyAlignment="1">
      <alignment horizontal="right" vertical="center"/>
    </xf>
    <xf numFmtId="2" fontId="8" fillId="0" borderId="1" xfId="0" applyNumberFormat="1" applyFont="1" applyBorder="1" applyAlignment="1">
      <alignment horizontal="right" vertical="center" wrapText="1"/>
    </xf>
    <xf numFmtId="2" fontId="35" fillId="7" borderId="1" xfId="50" applyNumberFormat="1" applyFont="1" applyFill="1" applyBorder="1" applyAlignment="1" applyProtection="1">
      <alignment horizontal="right" vertical="top" wrapText="1"/>
      <protection locked="0"/>
    </xf>
    <xf numFmtId="2" fontId="30" fillId="2" borderId="1" xfId="48" applyNumberFormat="1" applyFont="1" applyFill="1" applyBorder="1" applyAlignment="1" applyProtection="1">
      <alignment horizontal="right" vertical="top"/>
      <protection locked="0"/>
    </xf>
    <xf numFmtId="2" fontId="6" fillId="0" borderId="1" xfId="0" applyNumberFormat="1" applyFont="1" applyFill="1" applyBorder="1" applyAlignment="1" applyProtection="1">
      <alignment horizontal="center" vertical="top" wrapText="1"/>
      <protection locked="0"/>
    </xf>
    <xf numFmtId="0" fontId="6" fillId="0" borderId="1" xfId="0" applyFont="1" applyFill="1" applyBorder="1" applyAlignment="1" applyProtection="1">
      <alignment horizontal="right" vertical="top" wrapText="1"/>
      <protection locked="0"/>
    </xf>
    <xf numFmtId="2" fontId="8" fillId="6" borderId="1" xfId="0" applyNumberFormat="1" applyFont="1" applyFill="1" applyBorder="1" applyAlignment="1" applyProtection="1">
      <alignment horizontal="right" vertical="center" wrapText="1"/>
      <protection locked="0"/>
    </xf>
    <xf numFmtId="0" fontId="10" fillId="0" borderId="1" xfId="0" applyFont="1" applyFill="1" applyBorder="1" applyAlignment="1" applyProtection="1">
      <alignment horizontal="center" vertical="top" wrapText="1"/>
      <protection locked="0"/>
    </xf>
    <xf numFmtId="0" fontId="28" fillId="0" borderId="1" xfId="4" applyFont="1" applyFill="1" applyBorder="1" applyAlignment="1" applyProtection="1">
      <alignment horizontal="left" vertical="top" wrapText="1"/>
      <protection locked="0"/>
    </xf>
    <xf numFmtId="167" fontId="6" fillId="0" borderId="1" xfId="101" applyNumberFormat="1" applyFont="1" applyFill="1" applyBorder="1" applyAlignment="1" applyProtection="1">
      <alignment horizontal="right" vertical="center" wrapText="1"/>
      <protection locked="0"/>
    </xf>
    <xf numFmtId="2" fontId="28" fillId="0" borderId="1" xfId="4" applyNumberFormat="1" applyFont="1" applyFill="1" applyBorder="1" applyAlignment="1" applyProtection="1">
      <alignment horizontal="left" vertical="center" wrapText="1"/>
      <protection locked="0"/>
    </xf>
    <xf numFmtId="0" fontId="28" fillId="0" borderId="1" xfId="101" applyFont="1" applyFill="1" applyBorder="1" applyAlignment="1" applyProtection="1">
      <alignment horizontal="left" vertical="center" wrapText="1"/>
      <protection locked="0"/>
    </xf>
    <xf numFmtId="0" fontId="40" fillId="0" borderId="1" xfId="0" applyFont="1" applyFill="1" applyBorder="1" applyAlignment="1" applyProtection="1">
      <alignment horizontal="left" vertical="center" wrapText="1" readingOrder="1"/>
      <protection locked="0"/>
    </xf>
    <xf numFmtId="167" fontId="6" fillId="0" borderId="1" xfId="8" applyNumberFormat="1" applyFont="1" applyFill="1" applyBorder="1" applyAlignment="1" applyProtection="1">
      <alignment horizontal="right" vertical="center" wrapText="1"/>
      <protection locked="0"/>
    </xf>
    <xf numFmtId="0" fontId="8" fillId="0" borderId="17" xfId="0" applyFont="1" applyFill="1" applyBorder="1" applyAlignment="1" applyProtection="1">
      <alignment vertical="center" wrapText="1"/>
      <protection locked="0"/>
    </xf>
    <xf numFmtId="2" fontId="8" fillId="0" borderId="17" xfId="0" applyNumberFormat="1" applyFont="1" applyFill="1" applyBorder="1" applyAlignment="1" applyProtection="1">
      <alignment horizontal="left" vertical="top" wrapText="1"/>
      <protection locked="0"/>
    </xf>
    <xf numFmtId="0" fontId="28" fillId="0" borderId="1" xfId="101" applyFont="1" applyFill="1" applyBorder="1" applyAlignment="1" applyProtection="1">
      <alignment horizontal="center" vertical="center" wrapText="1"/>
      <protection locked="0"/>
    </xf>
    <xf numFmtId="0" fontId="7" fillId="0" borderId="1" xfId="8" applyFont="1" applyFill="1" applyBorder="1" applyAlignment="1" applyProtection="1">
      <alignment vertical="top" wrapText="1"/>
      <protection locked="0"/>
    </xf>
    <xf numFmtId="0" fontId="6" fillId="0" borderId="1" xfId="8" applyFont="1" applyBorder="1" applyAlignment="1">
      <alignment vertical="top" wrapText="1"/>
    </xf>
    <xf numFmtId="167" fontId="28" fillId="0" borderId="1" xfId="9" applyNumberFormat="1" applyFont="1" applyBorder="1" applyAlignment="1" applyProtection="1">
      <alignment horizontal="right" vertical="top" wrapText="1"/>
      <protection locked="0"/>
    </xf>
    <xf numFmtId="0" fontId="31" fillId="0" borderId="1" xfId="9" applyFont="1" applyBorder="1" applyAlignment="1" applyProtection="1">
      <alignment vertical="top" wrapText="1"/>
      <protection locked="0"/>
    </xf>
    <xf numFmtId="0" fontId="29" fillId="0" borderId="1" xfId="9" applyFont="1" applyFill="1" applyBorder="1" applyAlignment="1" applyProtection="1">
      <alignment horizontal="center" vertical="center" wrapText="1"/>
      <protection locked="0"/>
    </xf>
    <xf numFmtId="0" fontId="6" fillId="0" borderId="1" xfId="84" applyFont="1" applyFill="1" applyBorder="1" applyAlignment="1" applyProtection="1">
      <alignment horizontal="left" vertical="center" wrapText="1"/>
      <protection locked="0"/>
    </xf>
    <xf numFmtId="3" fontId="6" fillId="0" borderId="1" xfId="9" applyNumberFormat="1" applyFont="1" applyFill="1" applyBorder="1" applyAlignment="1" applyProtection="1">
      <alignment vertical="center" wrapText="1"/>
      <protection locked="0"/>
    </xf>
    <xf numFmtId="0" fontId="8" fillId="0" borderId="1" xfId="8" applyFont="1" applyFill="1" applyBorder="1" applyAlignment="1" applyProtection="1">
      <alignment horizontal="center" vertical="center" wrapText="1"/>
      <protection locked="0"/>
    </xf>
    <xf numFmtId="0" fontId="21" fillId="0" borderId="1" xfId="87" applyFont="1" applyFill="1" applyBorder="1" applyAlignment="1" applyProtection="1">
      <alignment vertical="center"/>
      <protection locked="0"/>
    </xf>
    <xf numFmtId="165" fontId="55" fillId="0" borderId="1" xfId="87" applyNumberFormat="1" applyFont="1" applyFill="1" applyBorder="1" applyAlignment="1" applyProtection="1">
      <alignment vertical="center" wrapText="1"/>
      <protection locked="0"/>
    </xf>
    <xf numFmtId="0" fontId="21" fillId="0" borderId="5" xfId="87" applyFont="1" applyFill="1" applyBorder="1" applyAlignment="1" applyProtection="1">
      <alignment vertical="center" wrapText="1"/>
      <protection locked="0"/>
    </xf>
    <xf numFmtId="0" fontId="11"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center" vertical="center" wrapText="1"/>
      <protection locked="0"/>
    </xf>
    <xf numFmtId="2" fontId="6" fillId="0" borderId="1" xfId="87" applyNumberFormat="1" applyFont="1" applyFill="1" applyBorder="1" applyAlignment="1" applyProtection="1">
      <alignment vertical="center"/>
      <protection locked="0"/>
    </xf>
    <xf numFmtId="164" fontId="6" fillId="0" borderId="1" xfId="0" applyNumberFormat="1" applyFont="1" applyFill="1" applyBorder="1" applyAlignment="1" applyProtection="1">
      <alignment vertical="center" wrapText="1"/>
      <protection locked="0"/>
    </xf>
    <xf numFmtId="167" fontId="6" fillId="0" borderId="1" xfId="87" applyNumberFormat="1" applyFont="1" applyFill="1" applyBorder="1" applyAlignment="1" applyProtection="1">
      <alignment horizontal="right" vertical="center"/>
      <protection locked="0"/>
    </xf>
    <xf numFmtId="0" fontId="10" fillId="0" borderId="1" xfId="0" applyFont="1" applyFill="1" applyBorder="1" applyAlignment="1" applyProtection="1">
      <alignment vertical="center" wrapText="1"/>
      <protection locked="0"/>
    </xf>
    <xf numFmtId="0" fontId="29" fillId="0" borderId="1" xfId="87" applyFont="1" applyFill="1" applyBorder="1" applyAlignment="1" applyProtection="1">
      <alignment vertical="center"/>
      <protection locked="0"/>
    </xf>
    <xf numFmtId="0" fontId="22" fillId="0" borderId="1" xfId="87" applyFont="1" applyFill="1" applyBorder="1" applyAlignment="1" applyProtection="1">
      <alignment vertical="center"/>
      <protection locked="0"/>
    </xf>
    <xf numFmtId="0" fontId="22" fillId="0" borderId="1" xfId="87" applyFont="1" applyFill="1" applyBorder="1" applyAlignment="1" applyProtection="1">
      <alignment horizontal="center" vertical="center"/>
      <protection locked="0"/>
    </xf>
    <xf numFmtId="0" fontId="22" fillId="0" borderId="1" xfId="87" applyFont="1" applyFill="1" applyBorder="1" applyAlignment="1" applyProtection="1">
      <alignment vertical="center" wrapText="1"/>
      <protection locked="0"/>
    </xf>
    <xf numFmtId="0" fontId="29" fillId="0" borderId="1" xfId="9" applyFont="1" applyFill="1" applyBorder="1" applyAlignment="1" applyProtection="1">
      <alignment vertical="top" wrapText="1"/>
      <protection locked="0"/>
    </xf>
    <xf numFmtId="2" fontId="29" fillId="0" borderId="1" xfId="9" applyNumberFormat="1" applyFont="1" applyFill="1" applyBorder="1" applyAlignment="1">
      <alignment vertical="top" wrapText="1"/>
    </xf>
    <xf numFmtId="2" fontId="30" fillId="0" borderId="1" xfId="9" applyNumberFormat="1" applyFont="1" applyFill="1" applyBorder="1" applyAlignment="1">
      <alignment vertical="top" wrapText="1"/>
    </xf>
    <xf numFmtId="0" fontId="29" fillId="0" borderId="1" xfId="101" applyFont="1" applyFill="1" applyBorder="1" applyAlignment="1" applyProtection="1">
      <alignment vertical="top" wrapText="1"/>
      <protection locked="0"/>
    </xf>
    <xf numFmtId="2" fontId="29" fillId="0" borderId="1" xfId="8" applyNumberFormat="1" applyFont="1" applyFill="1" applyBorder="1" applyAlignment="1">
      <alignment vertical="top" wrapText="1"/>
    </xf>
    <xf numFmtId="2" fontId="30" fillId="0" borderId="1" xfId="8" applyNumberFormat="1" applyFont="1" applyFill="1" applyBorder="1" applyAlignment="1">
      <alignment vertical="top" wrapText="1"/>
    </xf>
    <xf numFmtId="0" fontId="102" fillId="0" borderId="1" xfId="0" applyFont="1" applyFill="1" applyBorder="1" applyAlignment="1" applyProtection="1">
      <alignment vertical="top" wrapText="1"/>
      <protection locked="0"/>
    </xf>
    <xf numFmtId="2" fontId="6" fillId="0" borderId="1" xfId="87" applyNumberFormat="1" applyFont="1" applyBorder="1" applyAlignment="1" applyProtection="1">
      <alignment vertical="center" wrapText="1"/>
      <protection locked="0"/>
    </xf>
    <xf numFmtId="169" fontId="0" fillId="0" borderId="0" xfId="0" applyNumberFormat="1" applyProtection="1">
      <protection locked="0"/>
    </xf>
    <xf numFmtId="2" fontId="0" fillId="0" borderId="8" xfId="0" applyNumberFormat="1" applyBorder="1" applyAlignment="1" applyProtection="1">
      <alignment horizontal="center" vertical="center"/>
      <protection locked="0"/>
    </xf>
    <xf numFmtId="168" fontId="6" fillId="0" borderId="1" xfId="0" applyNumberFormat="1" applyFont="1" applyBorder="1" applyAlignment="1" applyProtection="1">
      <alignment vertical="center" wrapText="1"/>
      <protection locked="0"/>
    </xf>
    <xf numFmtId="2" fontId="29" fillId="0" borderId="1" xfId="9" applyNumberFormat="1" applyFont="1" applyBorder="1" applyAlignment="1" applyProtection="1">
      <alignment vertical="top" wrapText="1"/>
      <protection locked="0"/>
    </xf>
    <xf numFmtId="2" fontId="30" fillId="36" borderId="1" xfId="9" applyNumberFormat="1" applyFont="1" applyFill="1" applyBorder="1" applyAlignment="1" applyProtection="1">
      <alignment vertical="top" wrapText="1"/>
      <protection locked="0"/>
    </xf>
    <xf numFmtId="2" fontId="28" fillId="0" borderId="1" xfId="38" applyNumberFormat="1" applyFont="1" applyBorder="1" applyAlignment="1" applyProtection="1">
      <alignment horizontal="center" vertical="center" wrapText="1"/>
      <protection locked="0"/>
    </xf>
    <xf numFmtId="2" fontId="29" fillId="0" borderId="1" xfId="11" applyNumberFormat="1" applyFont="1" applyBorder="1" applyAlignment="1" applyProtection="1">
      <alignment vertical="center" wrapText="1"/>
      <protection locked="0"/>
    </xf>
    <xf numFmtId="2" fontId="28" fillId="0" borderId="1" xfId="9" applyNumberFormat="1" applyFont="1" applyBorder="1" applyAlignment="1" applyProtection="1">
      <alignment vertical="center" wrapText="1"/>
      <protection locked="0"/>
    </xf>
    <xf numFmtId="169" fontId="0" fillId="12" borderId="20" xfId="0" applyNumberFormat="1" applyFill="1" applyBorder="1" applyAlignment="1" applyProtection="1">
      <alignment horizontal="right" vertical="center" wrapText="1"/>
      <protection locked="0"/>
    </xf>
    <xf numFmtId="2" fontId="0" fillId="0" borderId="0" xfId="0" applyNumberFormat="1" applyProtection="1">
      <protection locked="0"/>
    </xf>
    <xf numFmtId="2" fontId="0" fillId="0" borderId="0" xfId="0" applyNumberFormat="1" applyAlignment="1" applyProtection="1">
      <alignment vertical="top"/>
      <protection locked="0"/>
    </xf>
    <xf numFmtId="2" fontId="0" fillId="0" borderId="1" xfId="0" applyNumberFormat="1" applyBorder="1" applyAlignment="1" applyProtection="1">
      <alignment vertical="top"/>
      <protection locked="0"/>
    </xf>
    <xf numFmtId="0" fontId="6" fillId="0" borderId="5" xfId="101" applyFont="1" applyBorder="1" applyAlignment="1" applyProtection="1">
      <alignment vertical="top"/>
      <protection locked="0"/>
    </xf>
    <xf numFmtId="1" fontId="6" fillId="0" borderId="5" xfId="4" applyNumberFormat="1" applyFont="1" applyBorder="1" applyAlignment="1" applyProtection="1">
      <alignment horizontal="right" vertical="top" wrapText="1"/>
      <protection locked="0"/>
    </xf>
    <xf numFmtId="0" fontId="6" fillId="0" borderId="5" xfId="11" applyFont="1" applyBorder="1" applyAlignment="1" applyProtection="1">
      <alignment vertical="top"/>
      <protection locked="0"/>
    </xf>
    <xf numFmtId="0" fontId="6" fillId="0" borderId="2" xfId="101" applyFont="1" applyBorder="1" applyAlignment="1" applyProtection="1">
      <alignment vertical="top" wrapText="1"/>
      <protection locked="0"/>
    </xf>
    <xf numFmtId="0" fontId="6" fillId="0" borderId="2" xfId="11" applyFont="1" applyBorder="1" applyAlignment="1" applyProtection="1">
      <alignment vertical="top"/>
      <protection locked="0"/>
    </xf>
    <xf numFmtId="2" fontId="10" fillId="2" borderId="16" xfId="4" applyNumberFormat="1" applyFont="1" applyFill="1" applyBorder="1" applyAlignment="1" applyProtection="1">
      <alignment horizontal="right" vertical="center" wrapText="1"/>
      <protection locked="0"/>
    </xf>
    <xf numFmtId="0" fontId="10" fillId="2" borderId="16" xfId="4" applyFont="1" applyFill="1" applyBorder="1" applyAlignment="1" applyProtection="1">
      <alignment horizontal="left" vertical="top" wrapText="1"/>
      <protection locked="0"/>
    </xf>
    <xf numFmtId="0" fontId="6" fillId="0" borderId="21" xfId="101" applyFont="1" applyBorder="1" applyAlignment="1" applyProtection="1">
      <alignment vertical="center"/>
      <protection locked="0"/>
    </xf>
    <xf numFmtId="0" fontId="6" fillId="0" borderId="22" xfId="11" applyFont="1" applyBorder="1" applyAlignment="1" applyProtection="1">
      <alignment vertical="top"/>
      <protection locked="0"/>
    </xf>
    <xf numFmtId="0" fontId="6" fillId="0" borderId="23" xfId="101" applyFont="1" applyBorder="1" applyAlignment="1" applyProtection="1">
      <alignment vertical="center"/>
      <protection locked="0"/>
    </xf>
    <xf numFmtId="2" fontId="0" fillId="0" borderId="0" xfId="0" applyNumberFormat="1" applyBorder="1" applyProtection="1">
      <protection locked="0"/>
    </xf>
    <xf numFmtId="0" fontId="6" fillId="0" borderId="8" xfId="11" applyFont="1" applyBorder="1" applyAlignment="1" applyProtection="1">
      <alignment vertical="top"/>
      <protection locked="0"/>
    </xf>
    <xf numFmtId="167" fontId="10" fillId="0" borderId="23" xfId="101" applyNumberFormat="1" applyFont="1" applyBorder="1" applyAlignment="1" applyProtection="1">
      <alignment vertical="center" wrapText="1"/>
      <protection locked="0"/>
    </xf>
    <xf numFmtId="0" fontId="6" fillId="0" borderId="24" xfId="11" applyFont="1" applyBorder="1" applyAlignment="1" applyProtection="1">
      <alignment vertical="center"/>
      <protection locked="0"/>
    </xf>
    <xf numFmtId="0" fontId="6" fillId="0" borderId="25" xfId="11" applyFont="1" applyBorder="1" applyAlignment="1" applyProtection="1">
      <alignment vertical="top"/>
      <protection locked="0"/>
    </xf>
    <xf numFmtId="0" fontId="6" fillId="0" borderId="26" xfId="11" applyFont="1" applyBorder="1" applyAlignment="1" applyProtection="1">
      <alignment vertical="top"/>
      <protection locked="0"/>
    </xf>
    <xf numFmtId="2" fontId="0" fillId="0" borderId="27" xfId="0" applyNumberFormat="1" applyBorder="1" applyProtection="1">
      <protection locked="0"/>
    </xf>
    <xf numFmtId="2" fontId="0" fillId="0" borderId="28" xfId="0" applyNumberFormat="1" applyBorder="1" applyProtection="1">
      <protection locked="0"/>
    </xf>
    <xf numFmtId="2" fontId="0" fillId="0" borderId="3" xfId="0" applyNumberFormat="1" applyBorder="1" applyProtection="1">
      <protection locked="0"/>
    </xf>
    <xf numFmtId="2" fontId="0" fillId="0" borderId="1" xfId="0" applyNumberFormat="1" applyBorder="1" applyProtection="1">
      <protection locked="0"/>
    </xf>
    <xf numFmtId="2" fontId="30" fillId="2" borderId="1" xfId="50" applyNumberFormat="1" applyFont="1" applyFill="1" applyBorder="1" applyAlignment="1" applyProtection="1">
      <alignment horizontal="right" vertical="top" wrapText="1"/>
      <protection locked="0"/>
    </xf>
    <xf numFmtId="2" fontId="30" fillId="4" borderId="1" xfId="50" applyNumberFormat="1" applyFont="1" applyFill="1" applyBorder="1" applyAlignment="1" applyProtection="1">
      <alignment horizontal="right" vertical="top" wrapText="1"/>
      <protection locked="0"/>
    </xf>
    <xf numFmtId="2" fontId="30" fillId="6" borderId="1" xfId="50" applyNumberFormat="1" applyFont="1" applyFill="1" applyBorder="1" applyAlignment="1" applyProtection="1">
      <alignment horizontal="right" vertical="top" wrapText="1"/>
      <protection locked="0"/>
    </xf>
    <xf numFmtId="2" fontId="30" fillId="6" borderId="1" xfId="11" applyNumberFormat="1" applyFont="1" applyFill="1" applyBorder="1" applyAlignment="1" applyProtection="1">
      <alignment horizontal="right" vertical="top"/>
      <protection locked="0"/>
    </xf>
    <xf numFmtId="0" fontId="116" fillId="0" borderId="1" xfId="48" applyFont="1" applyBorder="1" applyAlignment="1" applyProtection="1">
      <alignment horizontal="left" vertical="center" wrapText="1"/>
      <protection locked="0"/>
    </xf>
    <xf numFmtId="0" fontId="6" fillId="0" borderId="1" xfId="62" applyFont="1" applyFill="1" applyBorder="1" applyAlignment="1" applyProtection="1">
      <alignment horizontal="right" vertical="center"/>
      <protection locked="0"/>
    </xf>
    <xf numFmtId="0" fontId="6" fillId="0" borderId="1" xfId="73" applyFont="1" applyFill="1" applyBorder="1" applyAlignment="1" applyProtection="1">
      <alignment horizontal="left" vertical="top" wrapText="1"/>
      <protection locked="0"/>
    </xf>
    <xf numFmtId="0" fontId="29" fillId="0" borderId="1" xfId="9" applyFont="1" applyFill="1" applyBorder="1" applyAlignment="1" applyProtection="1">
      <alignment horizontal="right" vertical="center" wrapText="1"/>
      <protection locked="0"/>
    </xf>
    <xf numFmtId="0" fontId="21" fillId="0" borderId="1" xfId="101" applyFont="1" applyFill="1" applyBorder="1" applyAlignment="1" applyProtection="1">
      <alignment horizontal="center" vertical="center" wrapText="1"/>
      <protection locked="0"/>
    </xf>
    <xf numFmtId="0" fontId="21" fillId="0" borderId="1" xfId="101" applyFont="1" applyFill="1" applyBorder="1" applyAlignment="1" applyProtection="1">
      <alignment horizontal="left" vertical="center" wrapText="1"/>
      <protection locked="0"/>
    </xf>
    <xf numFmtId="167" fontId="6" fillId="0" borderId="1" xfId="9" applyNumberFormat="1" applyFont="1" applyFill="1" applyBorder="1" applyAlignment="1" applyProtection="1">
      <alignment horizontal="left" vertical="center" wrapText="1"/>
      <protection locked="0"/>
    </xf>
    <xf numFmtId="0" fontId="35" fillId="10" borderId="1" xfId="38" applyFont="1" applyFill="1" applyBorder="1" applyAlignment="1">
      <alignment horizontal="center" vertical="top" wrapText="1"/>
    </xf>
    <xf numFmtId="2" fontId="35" fillId="10" borderId="1" xfId="38" applyNumberFormat="1" applyFont="1" applyFill="1" applyBorder="1" applyAlignment="1">
      <alignment horizontal="center" vertical="top" wrapText="1"/>
    </xf>
    <xf numFmtId="0" fontId="21" fillId="0" borderId="1" xfId="48" applyFont="1" applyBorder="1" applyAlignment="1" applyProtection="1">
      <alignment horizontal="left" vertical="top" wrapText="1"/>
      <protection locked="0"/>
    </xf>
    <xf numFmtId="0" fontId="90" fillId="16" borderId="1" xfId="0" applyFont="1" applyFill="1" applyBorder="1" applyAlignment="1" applyProtection="1">
      <alignment horizontal="left" vertical="top" wrapText="1"/>
      <protection locked="0"/>
    </xf>
    <xf numFmtId="0" fontId="20" fillId="9" borderId="0" xfId="3" applyFill="1" applyAlignment="1">
      <alignment vertical="top" wrapText="1"/>
    </xf>
    <xf numFmtId="0" fontId="34" fillId="0" borderId="1" xfId="8" applyFont="1" applyFill="1" applyBorder="1" applyAlignment="1">
      <alignment horizontal="left" vertical="top" wrapText="1"/>
    </xf>
    <xf numFmtId="0" fontId="34" fillId="0" borderId="1" xfId="8" applyFont="1" applyFill="1" applyBorder="1" applyAlignment="1">
      <alignment horizontal="right" vertical="top" wrapText="1"/>
    </xf>
    <xf numFmtId="0" fontId="0" fillId="0" borderId="0" xfId="0" applyFill="1" applyAlignment="1">
      <alignment vertical="top" wrapText="1"/>
    </xf>
    <xf numFmtId="0" fontId="0" fillId="0" borderId="0" xfId="0" applyAlignment="1">
      <alignment horizontal="center" vertical="top" wrapText="1"/>
    </xf>
    <xf numFmtId="0" fontId="0" fillId="0" borderId="0" xfId="0" applyFill="1" applyAlignment="1">
      <alignment horizontal="center" vertical="top" wrapText="1"/>
    </xf>
    <xf numFmtId="0" fontId="38" fillId="0" borderId="0" xfId="0" applyFont="1" applyFill="1" applyAlignment="1">
      <alignment horizontal="left" vertical="top" wrapText="1"/>
    </xf>
    <xf numFmtId="0" fontId="30" fillId="2" borderId="1" xfId="38" applyFont="1" applyFill="1" applyBorder="1" applyAlignment="1" applyProtection="1">
      <alignment horizontal="left" vertical="top" wrapText="1"/>
      <protection locked="0"/>
    </xf>
    <xf numFmtId="0" fontId="40" fillId="0" borderId="1" xfId="0" applyFont="1" applyBorder="1" applyAlignment="1" applyProtection="1">
      <alignment vertical="top" wrapText="1"/>
      <protection locked="0"/>
    </xf>
    <xf numFmtId="0" fontId="40" fillId="0" borderId="1" xfId="0" applyFont="1" applyBorder="1" applyAlignment="1" applyProtection="1">
      <alignment horizontal="left" vertical="top" wrapText="1"/>
      <protection locked="0"/>
    </xf>
    <xf numFmtId="0" fontId="21" fillId="12" borderId="1" xfId="0" applyFont="1" applyFill="1" applyBorder="1" applyAlignment="1" applyProtection="1">
      <alignment horizontal="center" vertical="top"/>
      <protection locked="0"/>
    </xf>
    <xf numFmtId="0" fontId="21" fillId="12" borderId="1" xfId="0" applyFont="1" applyFill="1" applyBorder="1" applyAlignment="1" applyProtection="1">
      <alignment horizontal="left" vertical="top" wrapText="1"/>
      <protection locked="0"/>
    </xf>
    <xf numFmtId="0" fontId="6" fillId="16" borderId="1" xfId="8" applyFont="1" applyFill="1" applyBorder="1" applyAlignment="1" applyProtection="1">
      <alignment vertical="top" wrapText="1"/>
      <protection locked="0"/>
    </xf>
    <xf numFmtId="2" fontId="6" fillId="16" borderId="1" xfId="8" applyNumberFormat="1" applyFont="1" applyFill="1" applyBorder="1" applyAlignment="1">
      <alignment horizontal="right" vertical="top" wrapText="1"/>
    </xf>
    <xf numFmtId="0" fontId="28" fillId="17" borderId="1" xfId="0" applyFont="1" applyFill="1" applyBorder="1" applyAlignment="1" applyProtection="1">
      <alignment horizontal="center" vertical="top" wrapText="1"/>
    </xf>
    <xf numFmtId="2" fontId="6" fillId="17" borderId="1" xfId="8" applyNumberFormat="1" applyFont="1" applyFill="1" applyBorder="1" applyAlignment="1" applyProtection="1">
      <alignment horizontal="right" vertical="top" wrapText="1"/>
    </xf>
    <xf numFmtId="0" fontId="6" fillId="17" borderId="1" xfId="8" applyFont="1" applyFill="1" applyBorder="1" applyAlignment="1" applyProtection="1">
      <alignment vertical="top" wrapText="1"/>
    </xf>
    <xf numFmtId="0" fontId="28" fillId="17" borderId="1" xfId="0" applyFont="1" applyFill="1" applyBorder="1" applyAlignment="1" applyProtection="1">
      <alignment horizontal="left" vertical="top" wrapText="1"/>
    </xf>
    <xf numFmtId="0" fontId="8" fillId="12" borderId="1" xfId="0" applyFont="1" applyFill="1" applyBorder="1" applyAlignment="1" applyProtection="1">
      <alignment horizontal="center" vertical="top"/>
      <protection locked="0"/>
    </xf>
    <xf numFmtId="0" fontId="27" fillId="12" borderId="1" xfId="0" applyFont="1" applyFill="1" applyBorder="1" applyAlignment="1" applyProtection="1">
      <alignment horizontal="center" vertical="top"/>
      <protection locked="0"/>
    </xf>
    <xf numFmtId="0" fontId="6" fillId="0" borderId="1" xfId="0" applyFont="1" applyFill="1" applyBorder="1" applyAlignment="1">
      <alignment horizontal="left" vertical="top" wrapText="1"/>
    </xf>
    <xf numFmtId="0" fontId="6" fillId="0" borderId="1" xfId="8" applyFont="1" applyFill="1" applyBorder="1" applyAlignment="1" applyProtection="1">
      <alignment vertical="top" wrapText="1"/>
      <protection locked="0"/>
    </xf>
    <xf numFmtId="2" fontId="6" fillId="0" borderId="1" xfId="8" applyNumberFormat="1" applyFont="1" applyFill="1" applyBorder="1" applyAlignment="1" applyProtection="1">
      <alignment horizontal="right" vertical="top" wrapText="1"/>
      <protection locked="0"/>
    </xf>
    <xf numFmtId="0" fontId="10" fillId="4" borderId="1" xfId="8" applyFont="1" applyFill="1" applyBorder="1" applyAlignment="1" applyProtection="1">
      <alignment horizontal="left" vertical="top" wrapText="1"/>
      <protection locked="0"/>
    </xf>
    <xf numFmtId="2" fontId="10" fillId="4" borderId="1" xfId="8" applyNumberFormat="1" applyFont="1" applyFill="1" applyBorder="1" applyAlignment="1" applyProtection="1">
      <alignment horizontal="right" vertical="top" wrapText="1"/>
      <protection locked="0"/>
    </xf>
    <xf numFmtId="2" fontId="10" fillId="4" borderId="1" xfId="8" applyNumberFormat="1" applyFont="1" applyFill="1" applyBorder="1" applyAlignment="1">
      <alignment horizontal="right" vertical="top" wrapText="1"/>
    </xf>
    <xf numFmtId="0" fontId="8" fillId="38" borderId="1" xfId="0" applyFont="1" applyFill="1" applyBorder="1" applyAlignment="1" applyProtection="1">
      <alignment horizontal="center" vertical="top" wrapText="1"/>
      <protection locked="0"/>
    </xf>
    <xf numFmtId="0" fontId="8" fillId="0" borderId="1" xfId="101" applyFont="1" applyBorder="1" applyAlignment="1" applyProtection="1">
      <alignment horizontal="center" vertical="top" wrapText="1"/>
      <protection locked="0"/>
    </xf>
    <xf numFmtId="0" fontId="8" fillId="4" borderId="1" xfId="101" applyFont="1" applyFill="1" applyBorder="1" applyAlignment="1" applyProtection="1">
      <alignment horizontal="center" vertical="top" wrapText="1"/>
      <protection locked="0"/>
    </xf>
    <xf numFmtId="0" fontId="27" fillId="4" borderId="1" xfId="0" applyFont="1" applyFill="1" applyBorder="1" applyAlignment="1" applyProtection="1">
      <alignment horizontal="center" vertical="top"/>
      <protection locked="0"/>
    </xf>
    <xf numFmtId="0" fontId="10" fillId="4" borderId="1" xfId="8" applyFont="1" applyFill="1" applyBorder="1" applyAlignment="1" applyProtection="1">
      <alignment horizontal="right" vertical="top" wrapText="1"/>
      <protection locked="0"/>
    </xf>
    <xf numFmtId="0" fontId="8" fillId="12" borderId="1" xfId="4" applyFont="1" applyFill="1" applyBorder="1" applyAlignment="1" applyProtection="1">
      <alignment horizontal="center" vertical="top" wrapText="1"/>
      <protection locked="0"/>
    </xf>
    <xf numFmtId="0" fontId="29" fillId="0" borderId="1" xfId="38" applyFont="1" applyFill="1" applyBorder="1" applyAlignment="1">
      <alignment horizontal="left" vertical="top" wrapText="1"/>
    </xf>
    <xf numFmtId="0" fontId="29" fillId="0" borderId="1" xfId="38" applyFont="1" applyBorder="1" applyAlignment="1">
      <alignment horizontal="left" vertical="top" wrapText="1"/>
    </xf>
    <xf numFmtId="0" fontId="8" fillId="12" borderId="1" xfId="0" applyFont="1" applyFill="1" applyBorder="1" applyAlignment="1" applyProtection="1">
      <alignment horizontal="left" vertical="top" wrapText="1"/>
      <protection locked="0"/>
    </xf>
    <xf numFmtId="0" fontId="6" fillId="0" borderId="1" xfId="101" applyFont="1" applyBorder="1" applyAlignment="1" applyProtection="1">
      <alignment horizontal="center" vertical="top" wrapText="1"/>
      <protection locked="0"/>
    </xf>
    <xf numFmtId="0" fontId="21" fillId="12" borderId="1" xfId="101" applyFont="1" applyFill="1" applyBorder="1" applyAlignment="1" applyProtection="1">
      <alignment horizontal="center" vertical="top" wrapText="1"/>
      <protection locked="0"/>
    </xf>
    <xf numFmtId="0" fontId="21" fillId="12" borderId="1" xfId="101" applyFont="1" applyFill="1" applyBorder="1" applyAlignment="1" applyProtection="1">
      <alignment horizontal="left" vertical="top" wrapText="1"/>
      <protection locked="0"/>
    </xf>
    <xf numFmtId="0" fontId="29" fillId="2" borderId="1" xfId="101" applyFont="1" applyFill="1" applyBorder="1" applyAlignment="1" applyProtection="1">
      <alignment horizontal="left" vertical="top" wrapText="1"/>
      <protection locked="0"/>
    </xf>
    <xf numFmtId="0" fontId="30" fillId="2" borderId="1" xfId="101" applyFont="1" applyFill="1" applyBorder="1" applyAlignment="1" applyProtection="1">
      <alignment horizontal="left" vertical="top" wrapText="1"/>
      <protection locked="0"/>
    </xf>
    <xf numFmtId="0" fontId="99" fillId="12" borderId="1" xfId="0" applyFont="1" applyFill="1" applyBorder="1" applyAlignment="1" applyProtection="1">
      <alignment horizontal="left" vertical="top" wrapText="1"/>
      <protection locked="0"/>
    </xf>
    <xf numFmtId="0" fontId="10" fillId="24" borderId="1" xfId="0" applyFont="1" applyFill="1" applyBorder="1" applyAlignment="1">
      <alignment horizontal="left" vertical="top" wrapText="1"/>
    </xf>
    <xf numFmtId="0" fontId="10" fillId="24" borderId="1" xfId="8" applyFont="1" applyFill="1" applyBorder="1" applyAlignment="1">
      <alignment horizontal="left" vertical="top" wrapText="1"/>
    </xf>
    <xf numFmtId="0" fontId="10" fillId="0" borderId="1" xfId="101" applyFont="1" applyBorder="1" applyAlignment="1" applyProtection="1">
      <alignment horizontal="left" vertical="top" wrapText="1"/>
      <protection locked="0"/>
    </xf>
    <xf numFmtId="2" fontId="10" fillId="24" borderId="1" xfId="8" applyNumberFormat="1" applyFont="1" applyFill="1" applyBorder="1" applyAlignment="1" applyProtection="1">
      <alignment horizontal="right" vertical="top" wrapText="1"/>
      <protection locked="0"/>
    </xf>
    <xf numFmtId="2" fontId="10" fillId="24" borderId="1" xfId="8" applyNumberFormat="1" applyFont="1" applyFill="1" applyBorder="1" applyAlignment="1">
      <alignment horizontal="right" vertical="top" wrapText="1"/>
    </xf>
    <xf numFmtId="0" fontId="10" fillId="24" borderId="1" xfId="8" applyFont="1" applyFill="1" applyBorder="1" applyAlignment="1" applyProtection="1">
      <alignment vertical="top" wrapText="1"/>
      <protection locked="0"/>
    </xf>
    <xf numFmtId="0" fontId="10" fillId="24" borderId="1" xfId="8" applyFont="1" applyFill="1" applyBorder="1" applyAlignment="1" applyProtection="1">
      <alignment horizontal="left" vertical="top" wrapText="1"/>
      <protection locked="0"/>
    </xf>
    <xf numFmtId="0" fontId="11" fillId="0" borderId="0" xfId="0" applyFont="1" applyAlignment="1">
      <alignment vertical="top" wrapText="1"/>
    </xf>
    <xf numFmtId="0" fontId="8" fillId="0" borderId="1" xfId="0" applyFont="1" applyBorder="1" applyAlignment="1" applyProtection="1">
      <alignment horizontal="center" vertical="top"/>
      <protection locked="0"/>
    </xf>
    <xf numFmtId="0" fontId="27" fillId="0" borderId="1" xfId="0" applyFont="1" applyBorder="1" applyAlignment="1" applyProtection="1">
      <alignment horizontal="center" vertical="top"/>
      <protection locked="0"/>
    </xf>
    <xf numFmtId="0" fontId="8" fillId="0" borderId="1" xfId="0" applyFont="1" applyBorder="1" applyAlignment="1" applyProtection="1">
      <alignment vertical="top"/>
      <protection locked="0"/>
    </xf>
    <xf numFmtId="0" fontId="8" fillId="0" borderId="1" xfId="0" applyFont="1" applyBorder="1" applyAlignment="1" applyProtection="1">
      <alignment horizontal="left" vertical="top"/>
      <protection locked="0"/>
    </xf>
    <xf numFmtId="0" fontId="24" fillId="12" borderId="18" xfId="0" applyFont="1" applyFill="1" applyBorder="1" applyAlignment="1" applyProtection="1">
      <alignment vertical="top" wrapText="1"/>
      <protection locked="0"/>
    </xf>
    <xf numFmtId="0" fontId="30" fillId="0" borderId="1" xfId="38" applyFont="1" applyFill="1" applyBorder="1" applyAlignment="1">
      <alignment horizontal="left" vertical="top" wrapText="1"/>
    </xf>
    <xf numFmtId="2" fontId="30" fillId="0" borderId="1" xfId="38" applyNumberFormat="1" applyFont="1" applyFill="1" applyBorder="1" applyAlignment="1" applyProtection="1">
      <alignment horizontal="right" vertical="top" wrapText="1"/>
      <protection locked="0"/>
    </xf>
    <xf numFmtId="0" fontId="10"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2" fontId="10" fillId="0" borderId="1" xfId="8" applyNumberFormat="1" applyFont="1" applyFill="1" applyBorder="1" applyAlignment="1" applyProtection="1">
      <alignment horizontal="right" vertical="top" wrapText="1"/>
      <protection locked="0"/>
    </xf>
    <xf numFmtId="2" fontId="10" fillId="0" borderId="1" xfId="8" applyNumberFormat="1" applyFont="1" applyFill="1" applyBorder="1" applyAlignment="1">
      <alignment horizontal="right" vertical="top" wrapText="1"/>
    </xf>
    <xf numFmtId="0" fontId="10" fillId="0" borderId="1" xfId="8" applyFont="1" applyFill="1" applyBorder="1" applyAlignment="1" applyProtection="1">
      <alignment vertical="top" wrapText="1"/>
      <protection locked="0"/>
    </xf>
    <xf numFmtId="0" fontId="11" fillId="0" borderId="0" xfId="0" applyFont="1" applyFill="1" applyAlignment="1">
      <alignment vertical="top" wrapText="1"/>
    </xf>
    <xf numFmtId="0" fontId="8" fillId="32" borderId="1" xfId="0" applyFont="1" applyFill="1" applyBorder="1" applyAlignment="1" applyProtection="1">
      <alignment horizontal="left" vertical="top" wrapText="1"/>
      <protection locked="0"/>
    </xf>
    <xf numFmtId="0" fontId="8" fillId="32" borderId="1" xfId="0" applyFont="1" applyFill="1" applyBorder="1" applyAlignment="1" applyProtection="1">
      <alignment vertical="top"/>
      <protection locked="0"/>
    </xf>
    <xf numFmtId="0" fontId="8" fillId="32" borderId="1" xfId="101" applyFont="1" applyFill="1" applyBorder="1" applyAlignment="1" applyProtection="1">
      <alignment vertical="top" wrapText="1"/>
      <protection locked="0"/>
    </xf>
    <xf numFmtId="0" fontId="10" fillId="35" borderId="1" xfId="0" applyFont="1" applyFill="1" applyBorder="1" applyAlignment="1">
      <alignment horizontal="left" vertical="top" wrapText="1"/>
    </xf>
    <xf numFmtId="0" fontId="10" fillId="35" borderId="1" xfId="4" applyFont="1" applyFill="1" applyBorder="1" applyAlignment="1">
      <alignment vertical="top" wrapText="1"/>
    </xf>
    <xf numFmtId="0" fontId="10" fillId="35" borderId="1" xfId="0" applyFont="1" applyFill="1" applyBorder="1" applyAlignment="1" applyProtection="1">
      <alignment horizontal="left" vertical="top" wrapText="1"/>
      <protection locked="0"/>
    </xf>
    <xf numFmtId="2" fontId="10" fillId="35" borderId="1" xfId="8" applyNumberFormat="1" applyFont="1" applyFill="1" applyBorder="1" applyAlignment="1" applyProtection="1">
      <alignment horizontal="right" vertical="top" wrapText="1"/>
      <protection locked="0"/>
    </xf>
    <xf numFmtId="2" fontId="10" fillId="35" borderId="1" xfId="8" applyNumberFormat="1" applyFont="1" applyFill="1" applyBorder="1" applyAlignment="1">
      <alignment horizontal="right" vertical="top" wrapText="1"/>
    </xf>
    <xf numFmtId="0" fontId="10" fillId="35" borderId="1" xfId="8" applyFont="1" applyFill="1" applyBorder="1" applyAlignment="1" applyProtection="1">
      <alignment vertical="top" wrapText="1"/>
      <protection locked="0"/>
    </xf>
    <xf numFmtId="0" fontId="10" fillId="0" borderId="1" xfId="0" applyFont="1" applyBorder="1" applyAlignment="1">
      <alignment horizontal="left" vertical="top" wrapText="1"/>
    </xf>
    <xf numFmtId="2" fontId="10" fillId="0" borderId="1" xfId="8" applyNumberFormat="1" applyFont="1" applyBorder="1" applyAlignment="1">
      <alignment horizontal="right" vertical="top" wrapText="1"/>
    </xf>
    <xf numFmtId="2" fontId="10" fillId="0" borderId="1" xfId="8" applyNumberFormat="1" applyFont="1" applyBorder="1" applyAlignment="1" applyProtection="1">
      <alignment horizontal="right" vertical="top" wrapText="1"/>
      <protection locked="0"/>
    </xf>
    <xf numFmtId="0" fontId="10"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10" fillId="3" borderId="1" xfId="4" applyFont="1" applyFill="1" applyBorder="1" applyAlignment="1">
      <alignment vertical="top" wrapText="1"/>
    </xf>
    <xf numFmtId="0" fontId="6" fillId="3" borderId="1" xfId="0" applyFont="1" applyFill="1" applyBorder="1" applyAlignment="1" applyProtection="1">
      <alignment horizontal="left" vertical="top" wrapText="1"/>
      <protection locked="0"/>
    </xf>
    <xf numFmtId="2" fontId="10" fillId="3" borderId="1" xfId="8" applyNumberFormat="1" applyFont="1" applyFill="1" applyBorder="1" applyAlignment="1" applyProtection="1">
      <alignment horizontal="right" vertical="top" wrapText="1"/>
      <protection locked="0"/>
    </xf>
    <xf numFmtId="2" fontId="10" fillId="3" borderId="1" xfId="8" applyNumberFormat="1" applyFont="1" applyFill="1" applyBorder="1" applyAlignment="1">
      <alignment horizontal="right" vertical="top" wrapText="1"/>
    </xf>
    <xf numFmtId="2" fontId="10" fillId="2" borderId="1" xfId="8" applyNumberFormat="1" applyFont="1" applyFill="1" applyBorder="1" applyAlignment="1" applyProtection="1">
      <alignment horizontal="right" vertical="top" wrapText="1"/>
      <protection locked="0"/>
    </xf>
    <xf numFmtId="0" fontId="31" fillId="2" borderId="1" xfId="0" applyFont="1" applyFill="1" applyBorder="1" applyAlignment="1" applyProtection="1">
      <alignment horizontal="center" vertical="top" wrapText="1"/>
      <protection locked="0"/>
    </xf>
    <xf numFmtId="0" fontId="10" fillId="2" borderId="1" xfId="8" applyFont="1" applyFill="1" applyBorder="1" applyAlignment="1" applyProtection="1">
      <alignment vertical="top" wrapText="1"/>
      <protection locked="0"/>
    </xf>
    <xf numFmtId="0" fontId="31" fillId="2" borderId="1" xfId="0" applyFont="1" applyFill="1" applyBorder="1" applyAlignment="1" applyProtection="1">
      <alignment horizontal="left" vertical="top" wrapText="1"/>
      <protection locked="0"/>
    </xf>
    <xf numFmtId="0" fontId="39" fillId="0" borderId="0" xfId="0" applyFont="1" applyAlignment="1">
      <alignment vertical="top" wrapText="1"/>
    </xf>
    <xf numFmtId="0" fontId="22" fillId="12" borderId="1" xfId="0" applyFont="1" applyFill="1" applyBorder="1" applyAlignment="1" applyProtection="1">
      <alignment horizontal="center" vertical="top" wrapText="1"/>
      <protection locked="0"/>
    </xf>
    <xf numFmtId="0" fontId="24" fillId="12" borderId="3" xfId="0" applyFont="1" applyFill="1" applyBorder="1" applyAlignment="1" applyProtection="1">
      <alignment vertical="top" wrapText="1"/>
      <protection locked="0"/>
    </xf>
    <xf numFmtId="0" fontId="100" fillId="12" borderId="19" xfId="0" applyFont="1" applyFill="1" applyBorder="1" applyAlignment="1" applyProtection="1">
      <alignment vertical="top" wrapText="1"/>
      <protection locked="0"/>
    </xf>
    <xf numFmtId="0" fontId="38" fillId="0" borderId="0" xfId="0" applyFont="1" applyAlignment="1">
      <alignment vertical="top" wrapText="1"/>
    </xf>
    <xf numFmtId="0" fontId="10" fillId="0" borderId="1" xfId="8" applyFont="1" applyBorder="1" applyAlignment="1">
      <alignment vertical="top" wrapText="1"/>
    </xf>
    <xf numFmtId="0" fontId="10" fillId="0" borderId="1" xfId="8" applyFont="1" applyBorder="1" applyAlignment="1" applyProtection="1">
      <alignment horizontal="left" vertical="top" wrapText="1"/>
      <protection locked="0"/>
    </xf>
    <xf numFmtId="0" fontId="28" fillId="0" borderId="1" xfId="0" applyFont="1" applyBorder="1" applyAlignment="1">
      <alignment horizontal="center" vertical="top" wrapText="1"/>
    </xf>
    <xf numFmtId="0" fontId="6" fillId="27" borderId="1" xfId="0" applyFont="1" applyFill="1" applyBorder="1" applyAlignment="1">
      <alignment horizontal="left" vertical="top" wrapText="1"/>
    </xf>
    <xf numFmtId="0" fontId="6" fillId="17" borderId="1" xfId="0" applyFont="1" applyFill="1" applyBorder="1" applyAlignment="1" applyProtection="1">
      <alignment horizontal="left" vertical="top" wrapText="1"/>
    </xf>
    <xf numFmtId="0" fontId="6" fillId="34" borderId="1" xfId="0" applyFont="1" applyFill="1" applyBorder="1" applyAlignment="1" applyProtection="1">
      <alignment horizontal="left" vertical="top" wrapText="1"/>
    </xf>
    <xf numFmtId="0" fontId="10" fillId="0" borderId="1" xfId="0" applyFont="1" applyBorder="1" applyAlignment="1">
      <alignment horizontal="center" vertical="top" wrapText="1"/>
    </xf>
    <xf numFmtId="2" fontId="6" fillId="0" borderId="1" xfId="8" applyNumberFormat="1" applyFont="1" applyBorder="1" applyAlignment="1">
      <alignment vertical="top" wrapText="1"/>
    </xf>
    <xf numFmtId="0" fontId="28" fillId="17" borderId="1" xfId="0" applyFont="1" applyFill="1" applyBorder="1" applyAlignment="1" applyProtection="1">
      <alignment horizontal="center" vertical="top" wrapText="1"/>
      <protection locked="0"/>
    </xf>
    <xf numFmtId="0" fontId="30" fillId="2" borderId="1" xfId="48" applyFont="1" applyFill="1" applyBorder="1" applyAlignment="1">
      <alignment horizontal="left" vertical="top" wrapText="1"/>
    </xf>
    <xf numFmtId="0" fontId="30" fillId="24" borderId="1" xfId="50" applyFont="1" applyFill="1" applyBorder="1" applyAlignment="1">
      <alignment vertical="top" wrapText="1"/>
    </xf>
    <xf numFmtId="0" fontId="10" fillId="24" borderId="1" xfId="0" applyFont="1" applyFill="1" applyBorder="1" applyAlignment="1" applyProtection="1">
      <alignment horizontal="left" vertical="top" wrapText="1"/>
      <protection locked="0"/>
    </xf>
    <xf numFmtId="0" fontId="29" fillId="0" borderId="1" xfId="5" applyFont="1" applyFill="1" applyBorder="1" applyAlignment="1">
      <alignment vertical="top" wrapText="1"/>
    </xf>
    <xf numFmtId="0" fontId="21" fillId="12" borderId="1" xfId="0" applyFont="1" applyFill="1" applyBorder="1" applyAlignment="1" applyProtection="1">
      <alignment horizontal="center" vertical="top" wrapText="1"/>
      <protection locked="0"/>
    </xf>
    <xf numFmtId="0" fontId="6" fillId="12" borderId="1" xfId="0" applyFont="1" applyFill="1" applyBorder="1" applyAlignment="1" applyProtection="1">
      <alignment horizontal="center" vertical="top"/>
      <protection locked="0"/>
    </xf>
    <xf numFmtId="2" fontId="10" fillId="4" borderId="1" xfId="8" applyNumberFormat="1" applyFont="1" applyFill="1" applyBorder="1" applyAlignment="1" applyProtection="1">
      <alignment horizontal="left" vertical="top" wrapText="1"/>
      <protection locked="0"/>
    </xf>
    <xf numFmtId="0" fontId="40" fillId="0" borderId="1" xfId="0" applyFont="1" applyFill="1" applyBorder="1" applyAlignment="1" applyProtection="1">
      <alignment vertical="top" wrapText="1"/>
      <protection locked="0"/>
    </xf>
    <xf numFmtId="0" fontId="10" fillId="0" borderId="1" xfId="8" applyFont="1" applyFill="1" applyBorder="1" applyAlignment="1">
      <alignment horizontal="left" vertical="top" wrapText="1"/>
    </xf>
    <xf numFmtId="0" fontId="10" fillId="0" borderId="1" xfId="8" applyFont="1" applyFill="1" applyBorder="1" applyAlignment="1" applyProtection="1">
      <alignment horizontal="left" vertical="top" wrapText="1"/>
      <protection locked="0"/>
    </xf>
    <xf numFmtId="0" fontId="8" fillId="0" borderId="1" xfId="0" applyFont="1" applyBorder="1" applyAlignment="1" applyProtection="1">
      <alignment horizontal="center" vertical="top" wrapText="1"/>
      <protection locked="0"/>
    </xf>
    <xf numFmtId="0" fontId="6" fillId="17" borderId="1" xfId="0" applyFont="1" applyFill="1" applyBorder="1" applyAlignment="1" applyProtection="1">
      <alignment horizontal="center" vertical="top" wrapText="1"/>
      <protection locked="0"/>
    </xf>
    <xf numFmtId="0" fontId="6" fillId="17" borderId="1" xfId="0" applyFont="1" applyFill="1" applyBorder="1" applyAlignment="1" applyProtection="1">
      <alignment horizontal="center" vertical="top" wrapText="1"/>
    </xf>
    <xf numFmtId="0" fontId="0" fillId="0" borderId="0" xfId="0" applyAlignment="1">
      <alignment horizontal="right" vertical="top" wrapText="1"/>
    </xf>
    <xf numFmtId="0" fontId="0" fillId="0" borderId="0" xfId="0" applyAlignment="1">
      <alignment horizontal="left" vertical="top" wrapText="1"/>
    </xf>
    <xf numFmtId="0" fontId="8" fillId="4" borderId="1" xfId="8" applyFont="1" applyFill="1" applyBorder="1" applyAlignment="1" applyProtection="1">
      <alignment horizontal="center" vertical="center" wrapText="1"/>
      <protection locked="0"/>
    </xf>
    <xf numFmtId="0" fontId="96" fillId="4" borderId="1" xfId="8" applyFont="1" applyFill="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protection locked="0"/>
    </xf>
    <xf numFmtId="0" fontId="119" fillId="0" borderId="1" xfId="0" applyFont="1" applyBorder="1" applyProtection="1">
      <protection locked="0"/>
    </xf>
    <xf numFmtId="0" fontId="119" fillId="0" borderId="1" xfId="0" applyFont="1" applyBorder="1" applyAlignment="1" applyProtection="1">
      <alignment vertical="top" wrapText="1"/>
      <protection locked="0"/>
    </xf>
    <xf numFmtId="0" fontId="0" fillId="0" borderId="1" xfId="0" applyBorder="1" applyAlignment="1" applyProtection="1">
      <alignment horizontal="left" vertical="center" wrapText="1"/>
      <protection locked="0"/>
    </xf>
    <xf numFmtId="2" fontId="29" fillId="16" borderId="1" xfId="14" applyNumberFormat="1" applyFont="1" applyFill="1" applyBorder="1" applyAlignment="1">
      <alignment vertical="center" wrapText="1"/>
    </xf>
    <xf numFmtId="0" fontId="29" fillId="0" borderId="1" xfId="8" applyFont="1" applyBorder="1" applyAlignment="1" applyProtection="1">
      <alignment horizontal="center" vertical="top" wrapText="1"/>
      <protection locked="0"/>
    </xf>
    <xf numFmtId="0" fontId="8" fillId="12" borderId="1" xfId="0" applyFont="1" applyFill="1" applyBorder="1" applyAlignment="1" applyProtection="1">
      <alignment horizontal="right" vertical="top" wrapText="1"/>
      <protection locked="0"/>
    </xf>
    <xf numFmtId="1" fontId="55" fillId="16" borderId="1" xfId="103" applyNumberFormat="1" applyFont="1" applyFill="1" applyBorder="1" applyAlignment="1" applyProtection="1">
      <alignment vertical="top" wrapText="1"/>
      <protection locked="0"/>
    </xf>
    <xf numFmtId="0" fontId="55" fillId="16" borderId="1" xfId="8" applyFont="1" applyFill="1" applyBorder="1" applyAlignment="1" applyProtection="1">
      <alignment vertical="top" wrapText="1"/>
      <protection locked="0"/>
    </xf>
    <xf numFmtId="0" fontId="55" fillId="16" borderId="1" xfId="103" applyFont="1" applyFill="1" applyBorder="1" applyAlignment="1" applyProtection="1">
      <alignment vertical="center" wrapText="1"/>
      <protection locked="0"/>
    </xf>
    <xf numFmtId="0" fontId="55" fillId="16" borderId="1" xfId="103" applyFont="1" applyFill="1" applyBorder="1" applyAlignment="1" applyProtection="1">
      <alignment horizontal="left" vertical="center" wrapText="1"/>
      <protection locked="0"/>
    </xf>
    <xf numFmtId="0" fontId="117" fillId="16" borderId="1" xfId="0" applyFont="1" applyFill="1" applyBorder="1" applyAlignment="1" applyProtection="1">
      <alignment vertical="center" wrapText="1"/>
      <protection locked="0"/>
    </xf>
    <xf numFmtId="2" fontId="55" fillId="16" borderId="1" xfId="103" applyNumberFormat="1" applyFont="1" applyFill="1" applyBorder="1" applyAlignment="1" applyProtection="1">
      <alignment vertical="center" wrapText="1"/>
      <protection locked="0"/>
    </xf>
    <xf numFmtId="0" fontId="71" fillId="16" borderId="1" xfId="103" applyFont="1" applyFill="1" applyBorder="1" applyAlignment="1" applyProtection="1">
      <alignment vertical="center" wrapText="1"/>
      <protection locked="0"/>
    </xf>
    <xf numFmtId="0" fontId="8" fillId="16" borderId="1" xfId="0" applyFont="1" applyFill="1" applyBorder="1" applyAlignment="1" applyProtection="1">
      <alignment vertical="top" wrapText="1"/>
      <protection locked="0"/>
    </xf>
    <xf numFmtId="0" fontId="6" fillId="16" borderId="1" xfId="101" applyFont="1" applyFill="1" applyBorder="1" applyAlignment="1" applyProtection="1">
      <alignment horizontal="center" vertical="center" wrapText="1"/>
      <protection locked="0"/>
    </xf>
    <xf numFmtId="0" fontId="30" fillId="16" borderId="1" xfId="48" applyFont="1" applyFill="1" applyBorder="1" applyAlignment="1" applyProtection="1">
      <alignment horizontal="left" vertical="top" wrapText="1"/>
      <protection locked="0"/>
    </xf>
    <xf numFmtId="2" fontId="0" fillId="16" borderId="0" xfId="0" applyNumberFormat="1" applyFill="1" applyAlignment="1" applyProtection="1">
      <alignment vertical="top"/>
      <protection locked="0"/>
    </xf>
    <xf numFmtId="0" fontId="29" fillId="16" borderId="1" xfId="48" applyFont="1" applyFill="1" applyBorder="1" applyAlignment="1" applyProtection="1">
      <alignment horizontal="right" vertical="top"/>
      <protection locked="0"/>
    </xf>
    <xf numFmtId="0" fontId="0" fillId="16" borderId="0" xfId="0" applyFill="1" applyAlignment="1" applyProtection="1">
      <alignment wrapText="1"/>
      <protection locked="0"/>
    </xf>
    <xf numFmtId="0" fontId="21" fillId="16" borderId="1" xfId="82" applyFont="1" applyFill="1" applyBorder="1" applyAlignment="1" applyProtection="1">
      <alignment vertical="center" wrapText="1"/>
      <protection locked="0"/>
    </xf>
    <xf numFmtId="0" fontId="21" fillId="16" borderId="1" xfId="82" applyFont="1" applyFill="1" applyBorder="1" applyAlignment="1" applyProtection="1">
      <alignment horizontal="left" vertical="center"/>
      <protection locked="0"/>
    </xf>
    <xf numFmtId="0" fontId="81" fillId="16" borderId="1" xfId="99" applyFont="1" applyFill="1" applyBorder="1" applyAlignment="1" applyProtection="1">
      <alignment horizontal="left" vertical="center" wrapText="1"/>
      <protection locked="0"/>
    </xf>
    <xf numFmtId="0" fontId="11" fillId="5" borderId="1" xfId="0" applyFont="1" applyFill="1" applyBorder="1" applyAlignment="1">
      <alignment horizontal="center" vertical="center"/>
    </xf>
    <xf numFmtId="0" fontId="11" fillId="28" borderId="11" xfId="0" applyFont="1" applyFill="1" applyBorder="1" applyAlignment="1">
      <alignment horizontal="center" vertical="center"/>
    </xf>
    <xf numFmtId="0" fontId="11" fillId="28" borderId="0" xfId="0" applyFont="1" applyFill="1" applyBorder="1" applyAlignment="1">
      <alignment horizontal="center" vertical="center"/>
    </xf>
    <xf numFmtId="0" fontId="11" fillId="28" borderId="12" xfId="0" applyFont="1" applyFill="1" applyBorder="1" applyAlignment="1">
      <alignment horizontal="center" vertical="center"/>
    </xf>
    <xf numFmtId="0" fontId="11" fillId="28" borderId="4" xfId="0" applyFont="1" applyFill="1" applyBorder="1" applyAlignment="1">
      <alignment horizontal="center" vertical="center"/>
    </xf>
    <xf numFmtId="0" fontId="11" fillId="29" borderId="0" xfId="0" applyFont="1" applyFill="1" applyBorder="1" applyAlignment="1">
      <alignment horizontal="center" vertical="center"/>
    </xf>
    <xf numFmtId="0" fontId="11" fillId="29" borderId="4" xfId="0" applyFont="1" applyFill="1" applyBorder="1" applyAlignment="1">
      <alignment horizontal="center" vertical="center"/>
    </xf>
    <xf numFmtId="0" fontId="11" fillId="23" borderId="0" xfId="0" applyFont="1" applyFill="1" applyBorder="1" applyAlignment="1">
      <alignment horizontal="center" vertical="center"/>
    </xf>
    <xf numFmtId="0" fontId="11" fillId="23" borderId="4" xfId="0" applyFont="1" applyFill="1" applyBorder="1" applyAlignment="1">
      <alignment horizontal="center" vertical="center"/>
    </xf>
    <xf numFmtId="0" fontId="34" fillId="20"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2" fontId="7" fillId="5" borderId="5" xfId="4" applyNumberFormat="1" applyFont="1" applyFill="1" applyBorder="1" applyAlignment="1">
      <alignment horizontal="center" vertical="center" wrapText="1"/>
    </xf>
    <xf numFmtId="2" fontId="7" fillId="5" borderId="2" xfId="4" applyNumberFormat="1" applyFont="1" applyFill="1" applyBorder="1" applyAlignment="1">
      <alignment horizontal="center" vertical="center" wrapText="1"/>
    </xf>
    <xf numFmtId="0" fontId="12" fillId="0" borderId="4" xfId="0" applyFont="1" applyBorder="1" applyAlignment="1">
      <alignment horizontal="left" vertical="center" wrapText="1"/>
    </xf>
    <xf numFmtId="0" fontId="7" fillId="5" borderId="1" xfId="0" applyFont="1" applyFill="1" applyBorder="1" applyAlignment="1">
      <alignment horizontal="center" vertical="center"/>
    </xf>
    <xf numFmtId="0" fontId="7" fillId="0" borderId="1" xfId="0" applyFont="1" applyBorder="1" applyAlignment="1">
      <alignment horizontal="center" vertical="center" wrapText="1"/>
    </xf>
    <xf numFmtId="2" fontId="7" fillId="5" borderId="1" xfId="0" applyNumberFormat="1"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5" xfId="0" applyFont="1" applyFill="1" applyBorder="1" applyAlignment="1">
      <alignment horizontal="center" vertical="center" wrapText="1"/>
    </xf>
    <xf numFmtId="0" fontId="8" fillId="0" borderId="4" xfId="0" applyFont="1" applyBorder="1" applyAlignment="1">
      <alignment horizontal="center" wrapText="1"/>
    </xf>
    <xf numFmtId="0" fontId="35" fillId="0" borderId="0" xfId="38" applyFont="1" applyFill="1" applyBorder="1" applyAlignment="1">
      <alignment horizontal="center" vertical="center" wrapText="1"/>
    </xf>
    <xf numFmtId="0" fontId="35" fillId="19" borderId="5" xfId="0" applyFont="1" applyFill="1" applyBorder="1" applyAlignment="1">
      <alignment horizontal="left"/>
    </xf>
    <xf numFmtId="0" fontId="35" fillId="19" borderId="6" xfId="0" applyFont="1" applyFill="1" applyBorder="1" applyAlignment="1">
      <alignment horizontal="left"/>
    </xf>
    <xf numFmtId="0" fontId="35" fillId="19" borderId="2" xfId="0" applyFont="1" applyFill="1" applyBorder="1" applyAlignment="1">
      <alignment horizontal="left"/>
    </xf>
    <xf numFmtId="0" fontId="35" fillId="19" borderId="5" xfId="0" applyFont="1" applyFill="1" applyBorder="1" applyAlignment="1">
      <alignment horizontal="center"/>
    </xf>
    <xf numFmtId="0" fontId="35" fillId="19" borderId="2" xfId="0" applyFont="1" applyFill="1" applyBorder="1" applyAlignment="1">
      <alignment horizontal="center"/>
    </xf>
    <xf numFmtId="0" fontId="35" fillId="10" borderId="1" xfId="38" applyFont="1" applyFill="1" applyBorder="1" applyAlignment="1">
      <alignment horizontal="center" vertical="center" wrapText="1"/>
    </xf>
    <xf numFmtId="0" fontId="35" fillId="10" borderId="1" xfId="38" applyFont="1" applyFill="1" applyBorder="1" applyAlignment="1">
      <alignment horizontal="center" vertical="top" wrapText="1"/>
    </xf>
    <xf numFmtId="2" fontId="35" fillId="10" borderId="1" xfId="38" applyNumberFormat="1" applyFont="1" applyFill="1" applyBorder="1" applyAlignment="1">
      <alignment horizontal="center" vertical="top" wrapText="1"/>
    </xf>
    <xf numFmtId="0" fontId="32" fillId="19" borderId="11" xfId="0" applyFont="1" applyFill="1" applyBorder="1" applyAlignment="1">
      <alignment horizontal="left" vertical="top" wrapText="1"/>
    </xf>
    <xf numFmtId="0" fontId="32" fillId="19" borderId="0" xfId="0" applyFont="1" applyFill="1" applyBorder="1" applyAlignment="1">
      <alignment horizontal="left" vertical="top" wrapText="1"/>
    </xf>
    <xf numFmtId="0" fontId="35" fillId="8" borderId="1" xfId="0" applyFont="1" applyFill="1" applyBorder="1" applyAlignment="1">
      <alignment horizontal="center" vertical="top" wrapText="1"/>
    </xf>
    <xf numFmtId="0" fontId="30" fillId="13" borderId="1" xfId="0" applyFont="1" applyFill="1" applyBorder="1" applyAlignment="1">
      <alignment horizontal="center" vertical="top" wrapText="1"/>
    </xf>
    <xf numFmtId="0" fontId="35" fillId="10" borderId="1" xfId="38" applyFont="1" applyFill="1" applyBorder="1" applyAlignment="1" applyProtection="1">
      <alignment horizontal="center" vertical="center" wrapText="1"/>
    </xf>
    <xf numFmtId="2" fontId="35" fillId="10" borderId="1" xfId="38" applyNumberFormat="1" applyFont="1" applyFill="1" applyBorder="1" applyAlignment="1" applyProtection="1">
      <alignment horizontal="center" vertical="center" wrapText="1"/>
    </xf>
    <xf numFmtId="0" fontId="34" fillId="19" borderId="5" xfId="8" applyFont="1" applyFill="1" applyBorder="1" applyAlignment="1">
      <alignment horizontal="left" vertical="center" wrapText="1"/>
    </xf>
    <xf numFmtId="0" fontId="34" fillId="19" borderId="6" xfId="8" applyFont="1" applyFill="1" applyBorder="1" applyAlignment="1">
      <alignment horizontal="left" vertical="center" wrapText="1"/>
    </xf>
    <xf numFmtId="0" fontId="34" fillId="19" borderId="2" xfId="8" applyFont="1" applyFill="1" applyBorder="1" applyAlignment="1">
      <alignment horizontal="left" vertical="center" wrapText="1"/>
    </xf>
    <xf numFmtId="0" fontId="35" fillId="8" borderId="1" xfId="0" applyFont="1" applyFill="1" applyBorder="1" applyAlignment="1" applyProtection="1">
      <alignment horizontal="center" vertical="center" wrapText="1"/>
    </xf>
    <xf numFmtId="0" fontId="30" fillId="13" borderId="1" xfId="0" applyFont="1" applyFill="1" applyBorder="1" applyAlignment="1" applyProtection="1">
      <alignment horizontal="center" vertical="center" wrapText="1"/>
    </xf>
    <xf numFmtId="2" fontId="35" fillId="10" borderId="1" xfId="38" applyNumberFormat="1" applyFont="1" applyFill="1" applyBorder="1" applyAlignment="1">
      <alignment horizontal="center" vertical="center" wrapText="1"/>
    </xf>
    <xf numFmtId="0" fontId="35" fillId="8"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34" fillId="19" borderId="12" xfId="48" applyFont="1" applyFill="1" applyBorder="1" applyAlignment="1">
      <alignment horizontal="left" vertical="top"/>
    </xf>
    <xf numFmtId="0" fontId="34" fillId="19" borderId="4" xfId="48" applyFont="1" applyFill="1" applyBorder="1" applyAlignment="1">
      <alignment horizontal="left" vertical="top"/>
    </xf>
    <xf numFmtId="0" fontId="34" fillId="19" borderId="1" xfId="8" applyFont="1" applyFill="1" applyBorder="1" applyAlignment="1">
      <alignment horizontal="left" vertical="center"/>
    </xf>
    <xf numFmtId="0" fontId="34" fillId="19" borderId="5" xfId="87" applyFont="1" applyFill="1" applyBorder="1" applyAlignment="1">
      <alignment horizontal="left" vertical="center" wrapText="1"/>
    </xf>
    <xf numFmtId="0" fontId="34" fillId="19" borderId="6" xfId="87" applyFont="1" applyFill="1" applyBorder="1" applyAlignment="1">
      <alignment horizontal="left" vertical="center" wrapText="1"/>
    </xf>
    <xf numFmtId="0" fontId="34" fillId="19" borderId="2" xfId="87" applyFont="1" applyFill="1" applyBorder="1" applyAlignment="1">
      <alignment horizontal="left" vertical="center" wrapText="1"/>
    </xf>
    <xf numFmtId="0" fontId="35" fillId="10" borderId="1" xfId="38" applyFont="1" applyFill="1" applyBorder="1" applyAlignment="1">
      <alignment horizontal="left" vertical="top" wrapText="1"/>
    </xf>
    <xf numFmtId="0" fontId="34" fillId="19" borderId="5" xfId="8" applyFont="1" applyFill="1" applyBorder="1" applyAlignment="1">
      <alignment horizontal="left" vertical="top"/>
    </xf>
    <xf numFmtId="0" fontId="34" fillId="19" borderId="6" xfId="8" applyFont="1" applyFill="1" applyBorder="1" applyAlignment="1">
      <alignment horizontal="left" vertical="top"/>
    </xf>
    <xf numFmtId="0" fontId="34" fillId="19" borderId="2" xfId="8" applyFont="1" applyFill="1" applyBorder="1" applyAlignment="1">
      <alignment horizontal="left" vertical="top"/>
    </xf>
    <xf numFmtId="0" fontId="34" fillId="19" borderId="5" xfId="8" applyFont="1" applyFill="1" applyBorder="1" applyAlignment="1">
      <alignment horizontal="left" vertical="center"/>
    </xf>
    <xf numFmtId="0" fontId="34" fillId="19" borderId="6" xfId="8" applyFont="1" applyFill="1" applyBorder="1" applyAlignment="1">
      <alignment horizontal="left" vertical="center"/>
    </xf>
    <xf numFmtId="0" fontId="34" fillId="19" borderId="2" xfId="8" applyFont="1" applyFill="1" applyBorder="1" applyAlignment="1">
      <alignment horizontal="left" vertical="center"/>
    </xf>
    <xf numFmtId="0" fontId="34" fillId="19" borderId="5" xfId="62" applyFont="1" applyFill="1" applyBorder="1" applyAlignment="1">
      <alignment horizontal="left" vertical="top" wrapText="1"/>
    </xf>
    <xf numFmtId="0" fontId="34" fillId="19" borderId="6" xfId="62" applyFont="1" applyFill="1" applyBorder="1" applyAlignment="1">
      <alignment horizontal="left" vertical="top" wrapText="1"/>
    </xf>
    <xf numFmtId="0" fontId="34" fillId="19" borderId="2" xfId="62" applyFont="1" applyFill="1" applyBorder="1" applyAlignment="1">
      <alignment horizontal="left" vertical="top" wrapText="1"/>
    </xf>
    <xf numFmtId="0" fontId="34" fillId="19" borderId="5" xfId="4" applyFont="1" applyFill="1" applyBorder="1" applyAlignment="1" applyProtection="1">
      <alignment horizontal="left" vertical="center" wrapText="1"/>
      <protection locked="0"/>
    </xf>
    <xf numFmtId="0" fontId="34" fillId="19" borderId="6" xfId="4" applyFont="1" applyFill="1" applyBorder="1" applyAlignment="1" applyProtection="1">
      <alignment horizontal="left" vertical="center" wrapText="1"/>
      <protection locked="0"/>
    </xf>
    <xf numFmtId="0" fontId="34" fillId="19" borderId="2" xfId="4" applyFont="1" applyFill="1" applyBorder="1" applyAlignment="1" applyProtection="1">
      <alignment horizontal="left" vertical="center" wrapText="1"/>
      <protection locked="0"/>
    </xf>
    <xf numFmtId="0" fontId="34" fillId="19" borderId="1" xfId="8" applyFont="1" applyFill="1" applyBorder="1" applyAlignment="1">
      <alignment horizontal="left" vertical="top"/>
    </xf>
    <xf numFmtId="0" fontId="34" fillId="19" borderId="5" xfId="11" applyFont="1" applyFill="1" applyBorder="1" applyAlignment="1">
      <alignment horizontal="left" vertical="top"/>
    </xf>
    <xf numFmtId="0" fontId="34" fillId="19" borderId="6" xfId="11" applyFont="1" applyFill="1" applyBorder="1" applyAlignment="1">
      <alignment horizontal="left" vertical="top"/>
    </xf>
    <xf numFmtId="0" fontId="34" fillId="19" borderId="2" xfId="11" applyFont="1" applyFill="1" applyBorder="1" applyAlignment="1">
      <alignment horizontal="left" vertical="top"/>
    </xf>
    <xf numFmtId="0" fontId="29" fillId="0" borderId="1" xfId="48" applyFont="1" applyBorder="1" applyAlignment="1" applyProtection="1">
      <alignment horizontal="center" vertical="top" wrapText="1"/>
    </xf>
    <xf numFmtId="0" fontId="35" fillId="10" borderId="1" xfId="38" applyFont="1" applyFill="1" applyBorder="1" applyAlignment="1" applyProtection="1">
      <alignment horizontal="center" vertical="top" wrapText="1"/>
      <protection locked="0"/>
    </xf>
    <xf numFmtId="2" fontId="35" fillId="10" borderId="1" xfId="38" applyNumberFormat="1" applyFont="1" applyFill="1" applyBorder="1" applyAlignment="1" applyProtection="1">
      <alignment horizontal="center" vertical="top" wrapText="1"/>
      <protection locked="0"/>
    </xf>
    <xf numFmtId="0" fontId="34" fillId="19" borderId="5" xfId="48" applyFont="1" applyFill="1" applyBorder="1" applyAlignment="1" applyProtection="1">
      <alignment horizontal="left" vertical="top"/>
      <protection locked="0"/>
    </xf>
    <xf numFmtId="0" fontId="34" fillId="19" borderId="6" xfId="48" applyFont="1" applyFill="1" applyBorder="1" applyAlignment="1" applyProtection="1">
      <alignment horizontal="left" vertical="top"/>
      <protection locked="0"/>
    </xf>
    <xf numFmtId="0" fontId="34" fillId="19" borderId="2" xfId="48" applyFont="1" applyFill="1" applyBorder="1" applyAlignment="1" applyProtection="1">
      <alignment horizontal="left" vertical="top"/>
      <protection locked="0"/>
    </xf>
    <xf numFmtId="0" fontId="35" fillId="8" borderId="1" xfId="0" applyFont="1" applyFill="1" applyBorder="1" applyAlignment="1" applyProtection="1">
      <alignment horizontal="center" vertical="top" wrapText="1"/>
      <protection locked="0"/>
    </xf>
    <xf numFmtId="0" fontId="30" fillId="13" borderId="1" xfId="0" applyFont="1" applyFill="1" applyBorder="1" applyAlignment="1" applyProtection="1">
      <alignment horizontal="center" vertical="top" wrapText="1"/>
      <protection locked="0"/>
    </xf>
    <xf numFmtId="2" fontId="35" fillId="10" borderId="1" xfId="38" applyNumberFormat="1" applyFont="1" applyFill="1" applyBorder="1" applyAlignment="1" applyProtection="1">
      <alignment horizontal="center" vertical="top" wrapText="1"/>
    </xf>
    <xf numFmtId="0" fontId="26" fillId="19" borderId="1" xfId="5" applyFont="1" applyFill="1" applyBorder="1" applyAlignment="1" applyProtection="1">
      <alignment horizontal="left" vertical="top"/>
      <protection locked="0"/>
    </xf>
    <xf numFmtId="0" fontId="35" fillId="10" borderId="1" xfId="38" applyFont="1" applyFill="1" applyBorder="1" applyAlignment="1" applyProtection="1">
      <alignment horizontal="center" vertical="top" wrapText="1"/>
    </xf>
    <xf numFmtId="0" fontId="35" fillId="8" borderId="1" xfId="0" applyFont="1" applyFill="1" applyBorder="1" applyAlignment="1" applyProtection="1">
      <alignment horizontal="center" vertical="top" wrapText="1"/>
    </xf>
    <xf numFmtId="0" fontId="30" fillId="13" borderId="1" xfId="0" applyFont="1" applyFill="1" applyBorder="1" applyAlignment="1" applyProtection="1">
      <alignment horizontal="center" vertical="top" wrapText="1"/>
    </xf>
    <xf numFmtId="0" fontId="35" fillId="10" borderId="13" xfId="38" applyFont="1" applyFill="1" applyBorder="1" applyAlignment="1" applyProtection="1">
      <alignment horizontal="center" vertical="top" wrapText="1"/>
    </xf>
    <xf numFmtId="0" fontId="35" fillId="10" borderId="14" xfId="38" applyFont="1" applyFill="1" applyBorder="1" applyAlignment="1" applyProtection="1">
      <alignment horizontal="center" vertical="top" wrapText="1"/>
    </xf>
    <xf numFmtId="0" fontId="35" fillId="10" borderId="12" xfId="38" applyFont="1" applyFill="1" applyBorder="1" applyAlignment="1" applyProtection="1">
      <alignment horizontal="center" vertical="top" wrapText="1"/>
    </xf>
    <xf numFmtId="0" fontId="35" fillId="10" borderId="15" xfId="38" applyFont="1" applyFill="1" applyBorder="1" applyAlignment="1" applyProtection="1">
      <alignment horizontal="center" vertical="top" wrapText="1"/>
    </xf>
    <xf numFmtId="0" fontId="26" fillId="10" borderId="1" xfId="38" applyFont="1" applyFill="1" applyBorder="1" applyAlignment="1">
      <alignment horizontal="center" vertical="top" wrapText="1"/>
    </xf>
    <xf numFmtId="2" fontId="26" fillId="10" borderId="1" xfId="38" applyNumberFormat="1" applyFont="1" applyFill="1" applyBorder="1" applyAlignment="1">
      <alignment horizontal="center" vertical="top" wrapText="1"/>
    </xf>
    <xf numFmtId="0" fontId="34" fillId="19" borderId="5" xfId="48" applyFont="1" applyFill="1" applyBorder="1" applyAlignment="1">
      <alignment horizontal="left" vertical="top"/>
    </xf>
    <xf numFmtId="0" fontId="34" fillId="19" borderId="6" xfId="48" applyFont="1" applyFill="1" applyBorder="1" applyAlignment="1">
      <alignment horizontal="left" vertical="top"/>
    </xf>
    <xf numFmtId="0" fontId="34" fillId="19" borderId="2" xfId="48" applyFont="1" applyFill="1" applyBorder="1" applyAlignment="1">
      <alignment horizontal="left" vertical="top"/>
    </xf>
    <xf numFmtId="0" fontId="34" fillId="8" borderId="1" xfId="0" applyFont="1" applyFill="1" applyBorder="1" applyAlignment="1">
      <alignment horizontal="center" vertical="top" wrapText="1"/>
    </xf>
    <xf numFmtId="0" fontId="48" fillId="13" borderId="1" xfId="0" applyFont="1" applyFill="1" applyBorder="1" applyAlignment="1">
      <alignment horizontal="center" vertical="top" wrapText="1"/>
    </xf>
    <xf numFmtId="0" fontId="35" fillId="10" borderId="16" xfId="38" applyFont="1" applyFill="1" applyBorder="1" applyAlignment="1">
      <alignment horizontal="center" vertical="top" wrapText="1"/>
    </xf>
    <xf numFmtId="0" fontId="35" fillId="10" borderId="3" xfId="38" applyFont="1" applyFill="1" applyBorder="1" applyAlignment="1">
      <alignment horizontal="center" vertical="top" wrapText="1"/>
    </xf>
    <xf numFmtId="0" fontId="45" fillId="19" borderId="0" xfId="0" applyFont="1" applyFill="1" applyAlignment="1">
      <alignment horizontal="left" vertical="top" wrapText="1"/>
    </xf>
    <xf numFmtId="0" fontId="35" fillId="8" borderId="5" xfId="0" applyFont="1" applyFill="1" applyBorder="1" applyAlignment="1">
      <alignment horizontal="center" vertical="top" wrapText="1"/>
    </xf>
    <xf numFmtId="0" fontId="35" fillId="8" borderId="6" xfId="0" applyFont="1" applyFill="1" applyBorder="1" applyAlignment="1">
      <alignment horizontal="center" vertical="top" wrapText="1"/>
    </xf>
    <xf numFmtId="0" fontId="35" fillId="8" borderId="2" xfId="0" applyFont="1" applyFill="1" applyBorder="1" applyAlignment="1">
      <alignment horizontal="center" vertical="top" wrapText="1"/>
    </xf>
    <xf numFmtId="0" fontId="30" fillId="13" borderId="5" xfId="0" applyFont="1" applyFill="1" applyBorder="1" applyAlignment="1">
      <alignment horizontal="center" vertical="top" wrapText="1"/>
    </xf>
    <xf numFmtId="0" fontId="30" fillId="13" borderId="6" xfId="0" applyFont="1" applyFill="1" applyBorder="1" applyAlignment="1">
      <alignment horizontal="center" vertical="top" wrapText="1"/>
    </xf>
    <xf numFmtId="0" fontId="30" fillId="13" borderId="2" xfId="0" applyFont="1" applyFill="1" applyBorder="1" applyAlignment="1">
      <alignment horizontal="center" vertical="top" wrapText="1"/>
    </xf>
    <xf numFmtId="0" fontId="45" fillId="19" borderId="0" xfId="0" applyFont="1" applyFill="1" applyAlignment="1">
      <alignment horizontal="left" vertical="center"/>
    </xf>
    <xf numFmtId="0" fontId="35" fillId="8" borderId="5" xfId="0" applyFont="1" applyFill="1" applyBorder="1" applyAlignment="1">
      <alignment horizontal="center" vertical="center" wrapText="1"/>
    </xf>
    <xf numFmtId="0" fontId="35" fillId="8" borderId="6" xfId="0" applyFont="1" applyFill="1" applyBorder="1" applyAlignment="1">
      <alignment horizontal="center" vertical="center" wrapText="1"/>
    </xf>
    <xf numFmtId="0" fontId="35" fillId="8" borderId="2" xfId="0" applyFont="1" applyFill="1" applyBorder="1" applyAlignment="1">
      <alignment horizontal="center" vertical="center" wrapText="1"/>
    </xf>
    <xf numFmtId="0" fontId="35" fillId="10" borderId="16" xfId="38" applyFont="1" applyFill="1" applyBorder="1" applyAlignment="1">
      <alignment horizontal="center" vertical="center" wrapText="1"/>
    </xf>
    <xf numFmtId="0" fontId="35" fillId="10" borderId="3" xfId="38" applyFont="1" applyFill="1" applyBorder="1" applyAlignment="1">
      <alignment horizontal="center" vertical="center" wrapText="1"/>
    </xf>
    <xf numFmtId="0" fontId="30" fillId="13" borderId="5"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2" xfId="0" applyFont="1" applyFill="1" applyBorder="1" applyAlignment="1">
      <alignment horizontal="center" vertical="center" wrapText="1"/>
    </xf>
    <xf numFmtId="0" fontId="34" fillId="30" borderId="1" xfId="0" applyFont="1" applyFill="1" applyBorder="1" applyAlignment="1">
      <alignment horizontal="left" vertical="center" wrapText="1"/>
    </xf>
    <xf numFmtId="0" fontId="35" fillId="30" borderId="1" xfId="0" applyFont="1" applyFill="1" applyBorder="1" applyAlignment="1">
      <alignment horizontal="left" vertical="center"/>
    </xf>
    <xf numFmtId="0" fontId="34" fillId="30" borderId="1" xfId="0" applyFont="1" applyFill="1" applyBorder="1" applyAlignment="1">
      <alignment horizontal="left" vertical="center"/>
    </xf>
    <xf numFmtId="0" fontId="26" fillId="10" borderId="1" xfId="38" applyFont="1" applyFill="1" applyBorder="1" applyAlignment="1">
      <alignment horizontal="center" vertical="center" wrapText="1"/>
    </xf>
    <xf numFmtId="0" fontId="48" fillId="13" borderId="1" xfId="0" applyFont="1" applyFill="1" applyBorder="1" applyAlignment="1">
      <alignment horizontal="center" vertical="center" wrapText="1"/>
    </xf>
    <xf numFmtId="2" fontId="26" fillId="10" borderId="1" xfId="38" applyNumberFormat="1" applyFont="1" applyFill="1" applyBorder="1" applyAlignment="1">
      <alignment horizontal="center" vertical="center" wrapText="1"/>
    </xf>
    <xf numFmtId="0" fontId="34" fillId="30" borderId="12" xfId="0" applyFont="1" applyFill="1" applyBorder="1" applyAlignment="1">
      <alignment horizontal="left"/>
    </xf>
    <xf numFmtId="0" fontId="34" fillId="30" borderId="4" xfId="0" applyFont="1" applyFill="1" applyBorder="1" applyAlignment="1">
      <alignment horizontal="left"/>
    </xf>
    <xf numFmtId="0" fontId="34" fillId="30" borderId="12" xfId="0" applyFont="1" applyFill="1" applyBorder="1" applyAlignment="1">
      <alignment horizontal="left" vertical="center"/>
    </xf>
    <xf numFmtId="0" fontId="34" fillId="30" borderId="4" xfId="0" applyFont="1" applyFill="1" applyBorder="1" applyAlignment="1">
      <alignment horizontal="left" vertical="center"/>
    </xf>
    <xf numFmtId="0" fontId="34" fillId="30" borderId="0" xfId="0" applyFont="1" applyFill="1" applyAlignment="1">
      <alignment horizontal="left" vertical="center"/>
    </xf>
    <xf numFmtId="0" fontId="34" fillId="30" borderId="12" xfId="0" applyFont="1" applyFill="1" applyBorder="1" applyAlignment="1">
      <alignment horizontal="center" vertical="center"/>
    </xf>
    <xf numFmtId="0" fontId="34" fillId="30" borderId="4" xfId="0" applyFont="1" applyFill="1" applyBorder="1" applyAlignment="1">
      <alignment horizontal="center" vertical="center"/>
    </xf>
    <xf numFmtId="0" fontId="32" fillId="30" borderId="12" xfId="0" applyFont="1" applyFill="1" applyBorder="1" applyAlignment="1">
      <alignment horizontal="left" vertical="center"/>
    </xf>
    <xf numFmtId="0" fontId="32" fillId="30" borderId="4" xfId="0" applyFont="1" applyFill="1" applyBorder="1" applyAlignment="1">
      <alignment horizontal="left" vertical="center"/>
    </xf>
    <xf numFmtId="0" fontId="35" fillId="10" borderId="16" xfId="38" applyFont="1" applyFill="1" applyBorder="1" applyAlignment="1" applyProtection="1">
      <alignment horizontal="center" vertical="center" wrapText="1"/>
    </xf>
    <xf numFmtId="0" fontId="35" fillId="10" borderId="3" xfId="38" applyFont="1" applyFill="1" applyBorder="1" applyAlignment="1" applyProtection="1">
      <alignment horizontal="center" vertical="center" wrapText="1"/>
    </xf>
    <xf numFmtId="0" fontId="30" fillId="13" borderId="5" xfId="0" applyFont="1" applyFill="1" applyBorder="1" applyAlignment="1" applyProtection="1">
      <alignment horizontal="center" vertical="center" wrapText="1"/>
    </xf>
    <xf numFmtId="0" fontId="30" fillId="13" borderId="6" xfId="0" applyFont="1" applyFill="1" applyBorder="1" applyAlignment="1" applyProtection="1">
      <alignment horizontal="center" vertical="center" wrapText="1"/>
    </xf>
    <xf numFmtId="0" fontId="30" fillId="13" borderId="2" xfId="0" applyFont="1" applyFill="1" applyBorder="1" applyAlignment="1" applyProtection="1">
      <alignment horizontal="center" vertical="center" wrapText="1"/>
    </xf>
    <xf numFmtId="0" fontId="35" fillId="31" borderId="1" xfId="0" applyFont="1" applyFill="1" applyBorder="1" applyAlignment="1">
      <alignment horizontal="left" vertical="center" wrapText="1"/>
    </xf>
    <xf numFmtId="2" fontId="8" fillId="0" borderId="0" xfId="0" applyNumberFormat="1" applyFont="1" applyAlignment="1">
      <alignment vertical="center" wrapText="1"/>
    </xf>
  </cellXfs>
  <cellStyles count="105">
    <cellStyle name="Comma" xfId="1" builtinId="3"/>
    <cellStyle name="Comma 2" xfId="2"/>
    <cellStyle name="Hyperlink" xfId="3" builtinId="8"/>
    <cellStyle name="Normal" xfId="0" builtinId="0"/>
    <cellStyle name="Normal 2" xfId="4"/>
    <cellStyle name="Normal 2 10" xfId="100"/>
    <cellStyle name="Normal 2 2" xfId="99"/>
    <cellStyle name="Normal 2 3" xfId="5"/>
    <cellStyle name="Normal 2 3 2" xfId="104"/>
    <cellStyle name="Normal 2 5" xfId="6"/>
    <cellStyle name="Normal 2 5 2" xfId="7"/>
    <cellStyle name="Normal 3" xfId="8"/>
    <cellStyle name="Normal 3 10" xfId="9"/>
    <cellStyle name="Normal 3 10 2" xfId="10"/>
    <cellStyle name="Normal 3 2" xfId="11"/>
    <cellStyle name="Normal 3 2 13" xfId="12"/>
    <cellStyle name="Normal 3 2 13 2" xfId="13"/>
    <cellStyle name="Normal 3 2 15" xfId="14"/>
    <cellStyle name="Normal 3 2 15 2" xfId="15"/>
    <cellStyle name="Normal 3 2 16" xfId="16"/>
    <cellStyle name="Normal 3 2 16 2" xfId="17"/>
    <cellStyle name="Normal 3 2 17" xfId="18"/>
    <cellStyle name="Normal 3 2 17 2" xfId="19"/>
    <cellStyle name="Normal 3 2 18" xfId="20"/>
    <cellStyle name="Normal 3 2 18 2" xfId="21"/>
    <cellStyle name="Normal 3 2 19" xfId="22"/>
    <cellStyle name="Normal 3 2 19 2" xfId="23"/>
    <cellStyle name="Normal 3 2 2" xfId="24"/>
    <cellStyle name="Normal 3 2 2 2" xfId="25"/>
    <cellStyle name="Normal 3 2 20" xfId="26"/>
    <cellStyle name="Normal 3 2 20 2" xfId="27"/>
    <cellStyle name="Normal 3 2 21" xfId="28"/>
    <cellStyle name="Normal 3 2 21 2" xfId="29"/>
    <cellStyle name="Normal 3 2 22" xfId="30"/>
    <cellStyle name="Normal 3 2 22 2" xfId="31"/>
    <cellStyle name="Normal 3 2 23" xfId="32"/>
    <cellStyle name="Normal 3 2 23 2" xfId="33"/>
    <cellStyle name="Normal 3 2 24" xfId="34"/>
    <cellStyle name="Normal 3 2 24 2" xfId="35"/>
    <cellStyle name="Normal 3 2 25" xfId="36"/>
    <cellStyle name="Normal 3 2 25 2" xfId="37"/>
    <cellStyle name="Normal 3 2 3" xfId="38"/>
    <cellStyle name="Normal 3 2 3 2" xfId="39"/>
    <cellStyle name="Normal 3 2 3 2 2" xfId="40"/>
    <cellStyle name="Normal 3 2 3 2 2 2" xfId="41"/>
    <cellStyle name="Normal 3 2 3 2 3" xfId="42"/>
    <cellStyle name="Normal 3 2 3 3" xfId="43"/>
    <cellStyle name="Normal 3 2 3 5" xfId="101"/>
    <cellStyle name="Normal 3 2 4" xfId="44"/>
    <cellStyle name="Normal 3 2 4 2" xfId="45"/>
    <cellStyle name="Normal 3 2 4 2 2" xfId="46"/>
    <cellStyle name="Normal 3 2 4 3" xfId="47"/>
    <cellStyle name="Normal 3 2 5" xfId="48"/>
    <cellStyle name="Normal 3 2 5 2" xfId="49"/>
    <cellStyle name="Normal 3 2 5 5" xfId="103"/>
    <cellStyle name="Normal 3 2 6" xfId="50"/>
    <cellStyle name="Normal 3 2 6 2" xfId="51"/>
    <cellStyle name="Normal 3 2 7" xfId="52"/>
    <cellStyle name="Normal 3 3" xfId="53"/>
    <cellStyle name="Normal 3 6" xfId="54"/>
    <cellStyle name="Normal 3 6 2" xfId="55"/>
    <cellStyle name="Normal 3 7" xfId="56"/>
    <cellStyle name="Normal 3 7 2" xfId="57"/>
    <cellStyle name="Normal 3 8" xfId="58"/>
    <cellStyle name="Normal 3 8 2" xfId="59"/>
    <cellStyle name="Normal 3 9" xfId="60"/>
    <cellStyle name="Normal 3 9 2" xfId="61"/>
    <cellStyle name="Normal 4" xfId="62"/>
    <cellStyle name="Normal 4 10" xfId="63"/>
    <cellStyle name="Normal 4 10 2" xfId="64"/>
    <cellStyle name="Normal 4 11" xfId="65"/>
    <cellStyle name="Normal 4 11 2" xfId="66"/>
    <cellStyle name="Normal 4 12" xfId="67"/>
    <cellStyle name="Normal 4 12 2" xfId="68"/>
    <cellStyle name="Normal 4 13" xfId="69"/>
    <cellStyle name="Normal 4 13 2" xfId="70"/>
    <cellStyle name="Normal 4 14" xfId="71"/>
    <cellStyle name="Normal 4 14 2" xfId="72"/>
    <cellStyle name="Normal 4 15" xfId="73"/>
    <cellStyle name="Normal 4 15 2" xfId="74"/>
    <cellStyle name="Normal 4 16" xfId="75"/>
    <cellStyle name="Normal 4 16 2" xfId="76"/>
    <cellStyle name="Normal 4 17" xfId="77"/>
    <cellStyle name="Normal 4 17 2" xfId="78"/>
    <cellStyle name="Normal 4 2" xfId="79"/>
    <cellStyle name="Normal 4 20" xfId="80"/>
    <cellStyle name="Normal 4 20 2" xfId="81"/>
    <cellStyle name="Normal 5" xfId="82"/>
    <cellStyle name="Normal 5 2" xfId="83"/>
    <cellStyle name="Normal 5 3" xfId="84"/>
    <cellStyle name="Normal 5 9" xfId="85"/>
    <cellStyle name="Normal 5 9 2" xfId="86"/>
    <cellStyle name="Normal 6" xfId="87"/>
    <cellStyle name="Normal 6 2" xfId="88"/>
    <cellStyle name="Normal 6 2 2" xfId="89"/>
    <cellStyle name="Normal 6 3" xfId="90"/>
    <cellStyle name="Normal 6 4" xfId="91"/>
    <cellStyle name="Normal 6 4 2" xfId="92"/>
    <cellStyle name="Normal 6 5" xfId="93"/>
    <cellStyle name="Normal 6 5 2" xfId="94"/>
    <cellStyle name="Normal 6 6" xfId="95"/>
    <cellStyle name="Normal 6 6 2" xfId="96"/>
    <cellStyle name="Normal 7" xfId="97"/>
    <cellStyle name="Normal 7 2" xfId="98"/>
    <cellStyle name="Normal 8"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H29"/>
  <sheetViews>
    <sheetView zoomScale="70" zoomScaleNormal="70" workbookViewId="0">
      <pane xSplit="2" ySplit="3" topLeftCell="C4" activePane="bottomRight" state="frozen"/>
      <selection pane="topRight" activeCell="C1" sqref="C1"/>
      <selection pane="bottomLeft" activeCell="A3" sqref="A3"/>
      <selection pane="bottomRight" activeCell="C4" sqref="C4"/>
    </sheetView>
  </sheetViews>
  <sheetFormatPr defaultColWidth="8.7109375" defaultRowHeight="12.75" x14ac:dyDescent="0.2"/>
  <cols>
    <col min="1" max="1" width="62.5703125" style="67" bestFit="1" customWidth="1"/>
    <col min="2" max="2" width="20.5703125" style="67" bestFit="1" customWidth="1"/>
    <col min="3" max="3" width="16.85546875" style="67" bestFit="1" customWidth="1"/>
    <col min="4" max="4" width="20.5703125" style="67" bestFit="1" customWidth="1"/>
    <col min="5" max="5" width="62.5703125" style="67" bestFit="1" customWidth="1"/>
    <col min="6" max="6" width="8.7109375" style="67"/>
    <col min="7" max="7" width="31.5703125" style="67" bestFit="1" customWidth="1"/>
    <col min="8" max="8" width="20.140625" style="67" bestFit="1" customWidth="1"/>
    <col min="9" max="16384" width="8.7109375" style="67"/>
  </cols>
  <sheetData>
    <row r="1" spans="1:8" x14ac:dyDescent="0.2">
      <c r="A1" s="1037" t="s">
        <v>4754</v>
      </c>
      <c r="B1" s="1038" t="str">
        <f>HYPERLINK("#'Budget Summary I'!A2", "Budget Summary I")</f>
        <v>Budget Summary I</v>
      </c>
      <c r="C1" s="3174" t="s">
        <v>3563</v>
      </c>
      <c r="D1" s="3175"/>
      <c r="E1" s="3178" t="s">
        <v>4146</v>
      </c>
      <c r="F1" s="3178"/>
      <c r="G1" s="3180" t="s">
        <v>4420</v>
      </c>
      <c r="H1" s="3180"/>
    </row>
    <row r="2" spans="1:8" x14ac:dyDescent="0.2">
      <c r="A2" s="1037" t="s">
        <v>4753</v>
      </c>
      <c r="B2" s="1038" t="str">
        <f>HYPERLINK("#'Budget Summary'!A1:B1", "Budget Summary II")</f>
        <v>Budget Summary II</v>
      </c>
      <c r="C2" s="3176"/>
      <c r="D2" s="3177"/>
      <c r="E2" s="3178"/>
      <c r="F2" s="3178"/>
      <c r="G2" s="3180"/>
      <c r="H2" s="3180"/>
    </row>
    <row r="3" spans="1:8" x14ac:dyDescent="0.2">
      <c r="A3" s="3173" t="s">
        <v>4145</v>
      </c>
      <c r="B3" s="3173"/>
      <c r="C3" s="1028" t="s">
        <v>4155</v>
      </c>
      <c r="D3" s="1039" t="str">
        <f>HYPERLINK("#'NUHM Summary'!A3:A4", "NUHM Budget Summary")</f>
        <v>NUHM Budget Summary</v>
      </c>
      <c r="E3" s="3179"/>
      <c r="F3" s="3179"/>
      <c r="G3" s="3181"/>
      <c r="H3" s="3181"/>
    </row>
    <row r="4" spans="1:8" x14ac:dyDescent="0.2">
      <c r="A4" s="1029" t="s">
        <v>4156</v>
      </c>
      <c r="B4" s="1030" t="str">
        <f>HYPERLINK("#'1.SD Facility Based Annex'!A3:A4", "Anx 1")</f>
        <v>Anx 1</v>
      </c>
      <c r="C4" s="1028" t="s">
        <v>4153</v>
      </c>
      <c r="D4" s="1039" t="str">
        <f>HYPERLINK("#'NUHM-Non Metro Abst'!A3:A4", "Annex/ Abs_NM")</f>
        <v>Annex/ Abs_NM</v>
      </c>
      <c r="E4" s="1029" t="s">
        <v>4150</v>
      </c>
      <c r="F4" s="1030" t="str">
        <f>HYPERLINK("#'RMNCH+A Abstract'!A3:A4", "Abst 1")</f>
        <v>Abst 1</v>
      </c>
      <c r="G4" s="1029" t="s">
        <v>4428</v>
      </c>
      <c r="H4" s="1072" t="str">
        <f>HYPERLINK("#'RMNCH+A Abstract'!A7", "RMNCH+A Sub Abst 1")</f>
        <v>RMNCH+A Sub Abst 1</v>
      </c>
    </row>
    <row r="5" spans="1:8" x14ac:dyDescent="0.2">
      <c r="A5" s="1029" t="s">
        <v>4157</v>
      </c>
      <c r="B5" s="1030" t="str">
        <f>HYPERLINK("#'2.SD Community Based Annex'!A3:A4", "Anx 2")</f>
        <v>Anx 2</v>
      </c>
      <c r="C5" s="1028" t="s">
        <v>4154</v>
      </c>
      <c r="D5" s="1039" t="str">
        <f>HYPERLINK("#'NUHM Metro Abst'!A3:A4", "Annex/ Abs_M")</f>
        <v>Annex/ Abs_M</v>
      </c>
      <c r="E5" s="1029" t="s">
        <v>4184</v>
      </c>
      <c r="F5" s="1030" t="str">
        <f>HYPERLINK("#'NIDDCP Abstract'!A3:A4", "Abst 2")</f>
        <v>Abst 2</v>
      </c>
      <c r="G5" s="1029" t="s">
        <v>4421</v>
      </c>
      <c r="H5" s="1072" t="str">
        <f>HYPERLINK("#'RMNCH+A Abstract'!A112", "RMNCH+A Sub Abst 2")</f>
        <v>RMNCH+A Sub Abst 2</v>
      </c>
    </row>
    <row r="6" spans="1:8" x14ac:dyDescent="0.2">
      <c r="A6" s="1029" t="s">
        <v>4158</v>
      </c>
      <c r="B6" s="1030" t="str">
        <f>HYPERLINK("#'3.Community Intervention Annex'!A3:A4", "Anx 3")</f>
        <v>Anx 3</v>
      </c>
      <c r="E6" s="1029" t="s">
        <v>4147</v>
      </c>
      <c r="F6" s="1030" t="str">
        <f>HYPERLINK("#'Blood services &amp; Disorders Abs.'!A3:A4", "Abst 3")</f>
        <v>Abst 3</v>
      </c>
      <c r="G6" s="1029" t="s">
        <v>3162</v>
      </c>
      <c r="H6" s="1072" t="str">
        <f>HYPERLINK("#'RMNCH+A Abstract'!A135", "RMNCH+A Sub Abst 3")</f>
        <v>RMNCH+A Sub Abst 3</v>
      </c>
    </row>
    <row r="7" spans="1:8" x14ac:dyDescent="0.2">
      <c r="A7" s="1029" t="s">
        <v>4159</v>
      </c>
      <c r="B7" s="1030" t="str">
        <f>HYPERLINK("#'4.Untied grants Annex'!A3:A4", "Anx 4")</f>
        <v>Anx 4</v>
      </c>
      <c r="E7" s="1029" t="s">
        <v>4148</v>
      </c>
      <c r="F7" s="1030" t="str">
        <f>HYPERLINK("#'Dialysis Programme Abstract'!A3:A4", "Abst 4")</f>
        <v>Abst 4</v>
      </c>
      <c r="G7" s="1029" t="s">
        <v>4422</v>
      </c>
      <c r="H7" s="1072" t="str">
        <f>HYPERLINK("#'RMNCH+A Abstract'!A148", "RMNCH+A Sub Abst 4")</f>
        <v>RMNCH+A Sub Abst 4</v>
      </c>
    </row>
    <row r="8" spans="1:8" x14ac:dyDescent="0.2">
      <c r="A8" s="1029" t="s">
        <v>4160</v>
      </c>
      <c r="B8" s="1030" t="str">
        <f>HYPERLINK("#'5.Infrastructure Annex'!A3:A4", "Anx 5")</f>
        <v>Anx 5</v>
      </c>
      <c r="E8" s="1029" t="s">
        <v>4149</v>
      </c>
      <c r="F8" s="1030" t="str">
        <f>HYPERLINK("#'H&amp;WC Abstract'!A3:A4", "Abst 5")</f>
        <v>Abst 5</v>
      </c>
      <c r="G8" s="1029" t="s">
        <v>3163</v>
      </c>
      <c r="H8" s="1072" t="str">
        <f>HYPERLINK("#'RMNCH+A Abstract'!A252", "RMNCH+A Sub Abst 5")</f>
        <v>RMNCH+A Sub Abst 5</v>
      </c>
    </row>
    <row r="9" spans="1:8" x14ac:dyDescent="0.2">
      <c r="A9" s="1029" t="s">
        <v>4161</v>
      </c>
      <c r="B9" s="1030" t="str">
        <f>HYPERLINK("#'6.Procurement Annex'!A3:A4", "Anx 6")</f>
        <v>Anx 6</v>
      </c>
      <c r="E9" s="1029" t="s">
        <v>4152</v>
      </c>
      <c r="F9" s="1030" t="str">
        <f>HYPERLINK("#'ASHA Abstract'!A3:A4", "Abst 6")</f>
        <v>Abst 6</v>
      </c>
      <c r="G9" s="1029" t="s">
        <v>4434</v>
      </c>
      <c r="H9" s="1072" t="str">
        <f>HYPERLINK("#'RMNCH+A Abstract'!A361", "RMNCH+A Sub Abst 6")</f>
        <v>RMNCH+A Sub Abst 6</v>
      </c>
    </row>
    <row r="10" spans="1:8" x14ac:dyDescent="0.2">
      <c r="A10" s="1029" t="s">
        <v>4162</v>
      </c>
      <c r="B10" s="1030" t="str">
        <f>HYPERLINK("#'7.Referral Transport Annex'!A3:A4", "Anx 7")</f>
        <v>Anx 7</v>
      </c>
      <c r="E10" s="1029" t="s">
        <v>4151</v>
      </c>
      <c r="F10" s="1030" t="str">
        <f>HYPERLINK("#'AYUSH Abstract'!A3:A4", "Abst 7")</f>
        <v>Abst 7</v>
      </c>
      <c r="G10" s="1029" t="s">
        <v>99</v>
      </c>
      <c r="H10" s="1072" t="str">
        <f>HYPERLINK("#'RMNCH+A Abstract'!A431", "RMNCH+A Sub Abst 7")</f>
        <v>RMNCH+A Sub Abst 7</v>
      </c>
    </row>
    <row r="11" spans="1:8" x14ac:dyDescent="0.2">
      <c r="A11" s="1029" t="s">
        <v>4163</v>
      </c>
      <c r="B11" s="1030" t="str">
        <f>HYPERLINK("#'8.Human Resources (SD) Annex'!A3:A4", "Anx 8")</f>
        <v>Anx 8</v>
      </c>
      <c r="E11" s="1029" t="s">
        <v>2556</v>
      </c>
      <c r="F11" s="1030" t="str">
        <f>HYPERLINK("#'HMIS-MCTS Abstract'!A3:A4", "Abst 8")</f>
        <v>Abst 8</v>
      </c>
      <c r="G11" s="1029" t="s">
        <v>4424</v>
      </c>
      <c r="H11" s="1072" t="str">
        <f>HYPERLINK("#'RMNCH+A Abstract'!A485", "RMNCH+A Sub Abst 8")</f>
        <v>RMNCH+A Sub Abst 8</v>
      </c>
    </row>
    <row r="12" spans="1:8" x14ac:dyDescent="0.2">
      <c r="A12" s="1029" t="s">
        <v>4164</v>
      </c>
      <c r="B12" s="1030" t="str">
        <f>HYPERLINK("#'9.Training Annex'!A3:A4", "Anx 9")</f>
        <v>Anx 9</v>
      </c>
      <c r="E12" s="1029" t="s">
        <v>4176</v>
      </c>
      <c r="F12" s="1030" t="str">
        <f>HYPERLINK("#'NPPCD Abstract'!A3:A4", "Abst 9")</f>
        <v>Abst 9</v>
      </c>
      <c r="G12" s="1029" t="s">
        <v>4425</v>
      </c>
      <c r="H12" s="1072" t="str">
        <f>HYPERLINK("#'RMNCH+A Abstract'!A503", "RMNCH+A Sub Abst 9")</f>
        <v>RMNCH+A Sub Abst 9</v>
      </c>
    </row>
    <row r="13" spans="1:8" x14ac:dyDescent="0.2">
      <c r="A13" s="1029" t="s">
        <v>4165</v>
      </c>
      <c r="B13" s="1030" t="str">
        <f>HYPERLINK("#'10.Review Research &amp; Surveillen'!A3:A4", "Anx 10")</f>
        <v>Anx 10</v>
      </c>
      <c r="E13" s="1029" t="s">
        <v>4435</v>
      </c>
      <c r="F13" s="1030" t="str">
        <f>HYPERLINK("#'NPPCF Abstract'!A3:A4", "Abst 10")</f>
        <v>Abst 10</v>
      </c>
      <c r="G13" s="1029" t="s">
        <v>4427</v>
      </c>
      <c r="H13" s="1072" t="str">
        <f>HYPERLINK("#'RMNCH+A Abstract'!A549", "RMNCH+A Sub Abst 10")</f>
        <v>RMNCH+A Sub Abst 10</v>
      </c>
    </row>
    <row r="14" spans="1:8" x14ac:dyDescent="0.2">
      <c r="A14" s="1029" t="s">
        <v>4166</v>
      </c>
      <c r="B14" s="1030" t="str">
        <f>HYPERLINK("#'11.IEC-BCC Annex'!A3:A4", "Anx 11")</f>
        <v>Anx 11</v>
      </c>
      <c r="E14" s="1029" t="s">
        <v>4177</v>
      </c>
      <c r="F14" s="1030" t="str">
        <f>HYPERLINK("#'NOHP Abstract'!A3:A4", "Abst 11")</f>
        <v>Abst 11</v>
      </c>
    </row>
    <row r="15" spans="1:8" x14ac:dyDescent="0.2">
      <c r="A15" s="1029" t="s">
        <v>4167</v>
      </c>
      <c r="B15" s="1030" t="str">
        <f>HYPERLINK("#'12.Printing Annex'!A3:A4", "Anx 12")</f>
        <v>Anx 12</v>
      </c>
      <c r="E15" s="1029" t="s">
        <v>4436</v>
      </c>
      <c r="F15" s="1030" t="str">
        <f>HYPERLINK("#'NPPC Abstract'!A3:A4", "Abst 12")</f>
        <v>Abst 12</v>
      </c>
    </row>
    <row r="16" spans="1:8" x14ac:dyDescent="0.2">
      <c r="A16" s="1029" t="s">
        <v>4168</v>
      </c>
      <c r="B16" s="1030" t="str">
        <f>HYPERLINK("#'13.Quality Assurance Annex'!A3:A4", "Anx 13")</f>
        <v>Anx 13</v>
      </c>
      <c r="E16" s="1029" t="s">
        <v>4208</v>
      </c>
      <c r="F16" s="1030" t="str">
        <f>HYPERLINK("#'Burns &amp; Injury Abstract'!A3:A4", "Abst 13")</f>
        <v>Abst 13</v>
      </c>
    </row>
    <row r="17" spans="1:6" x14ac:dyDescent="0.2">
      <c r="A17" s="1029" t="s">
        <v>4210</v>
      </c>
      <c r="B17" s="1030" t="str">
        <f>HYPERLINK("#'14.Drug warehouse &amp;Logistic Anx'!A3:A4", "Anx 14")</f>
        <v>Anx 14</v>
      </c>
      <c r="E17" s="1029" t="s">
        <v>4178</v>
      </c>
      <c r="F17" s="1030" t="str">
        <f>HYPERLINK("#'IDSP Abstract'!A3:A4", "Abst 14")</f>
        <v>Abst 14</v>
      </c>
    </row>
    <row r="18" spans="1:6" x14ac:dyDescent="0.2">
      <c r="A18" s="1029" t="s">
        <v>4169</v>
      </c>
      <c r="B18" s="1030" t="str">
        <f>HYPERLINK("#'15.PPP Annex'!A3:A4", "Anx 15")</f>
        <v>Anx 15</v>
      </c>
      <c r="E18" s="1029" t="s">
        <v>4179</v>
      </c>
      <c r="F18" s="1030" t="str">
        <f>HYPERLINK("#'NVBDCP Abstract'!A3:A4", "Abst 15")</f>
        <v>Abst 15</v>
      </c>
    </row>
    <row r="19" spans="1:6" x14ac:dyDescent="0.2">
      <c r="A19" s="1029" t="s">
        <v>4170</v>
      </c>
      <c r="B19" s="1030" t="str">
        <f>HYPERLINK("#'16.PM Annex'!A3:A4", "Anx 16")</f>
        <v>Anx 16</v>
      </c>
      <c r="E19" s="1029" t="s">
        <v>4181</v>
      </c>
      <c r="F19" s="1030" t="str">
        <f>HYPERLINK("#'NLEP Abstract'!A3:A4", "Abst 16")</f>
        <v>Abst 16</v>
      </c>
    </row>
    <row r="20" spans="1:6" x14ac:dyDescent="0.2">
      <c r="A20" s="1032" t="s">
        <v>4171</v>
      </c>
      <c r="B20" s="1030" t="str">
        <f>HYPERLINK("#'16.1.PM sub Annex - activities '!A3:A4", "Sub Anx 16.1")</f>
        <v>Sub Anx 16.1</v>
      </c>
      <c r="E20" s="1029" t="s">
        <v>4180</v>
      </c>
      <c r="F20" s="1030" t="str">
        <f>HYPERLINK("#'RNTCP Abstract'!A3:A4", "Abst 17")</f>
        <v>Abst 17</v>
      </c>
    </row>
    <row r="21" spans="1:6" x14ac:dyDescent="0.2">
      <c r="A21" s="1029" t="s">
        <v>4172</v>
      </c>
      <c r="B21" s="1030" t="str">
        <f>HYPERLINK("#'17.IT Initiatives_SD'!A3:A4", "Anx 17")</f>
        <v>Anx 17</v>
      </c>
      <c r="E21" s="1029" t="s">
        <v>4182</v>
      </c>
      <c r="F21" s="1030" t="str">
        <f>HYPERLINK("#'NVHCP Abstract'!A3:A4", "Abst 18")</f>
        <v>Abst 18</v>
      </c>
    </row>
    <row r="22" spans="1:6" x14ac:dyDescent="0.2">
      <c r="A22" s="1029" t="s">
        <v>4173</v>
      </c>
      <c r="B22" s="1030" t="str">
        <f>HYPERLINK("#'18.Innovation'!A3:A4", "Anx 18")</f>
        <v>Anx 18</v>
      </c>
      <c r="E22" s="1029" t="s">
        <v>4186</v>
      </c>
      <c r="F22" s="1030" t="str">
        <f>HYPERLINK("#'NPCB Abstract'!A3:A4", "Abst 19")</f>
        <v>Abst 19</v>
      </c>
    </row>
    <row r="23" spans="1:6" x14ac:dyDescent="0.2">
      <c r="E23" s="1029" t="s">
        <v>4187</v>
      </c>
      <c r="F23" s="1030" t="str">
        <f>HYPERLINK("#'NMHP Abstract'!A3:A4", "Abst 20")</f>
        <v>Abst 20</v>
      </c>
    </row>
    <row r="24" spans="1:6" x14ac:dyDescent="0.2">
      <c r="A24" s="1037" t="s">
        <v>4740</v>
      </c>
      <c r="B24" s="1038" t="str">
        <f>HYPERLINK("#'Capex Expenditure'!A3:A4", "CapEx")</f>
        <v>CapEx</v>
      </c>
      <c r="E24" s="1029" t="s">
        <v>4185</v>
      </c>
      <c r="F24" s="1030" t="str">
        <f>HYPERLINK("#'NPHCE Abstract'!A3:A4", "Abst 21")</f>
        <v>Abst 21</v>
      </c>
    </row>
    <row r="25" spans="1:6" x14ac:dyDescent="0.2">
      <c r="E25" s="1029" t="s">
        <v>4183</v>
      </c>
      <c r="F25" s="1030" t="str">
        <f>HYPERLINK("#'NTCP Abstract'!A3:A4", "Abst 22")</f>
        <v>Abst 22</v>
      </c>
    </row>
    <row r="26" spans="1:6" ht="25.5" x14ac:dyDescent="0.2">
      <c r="E26" s="1031" t="s">
        <v>4188</v>
      </c>
      <c r="F26" s="1030" t="str">
        <f>HYPERLINK("#'NPCDCS Abstract'!A3:A4", "Abst 23")</f>
        <v>Abst 23</v>
      </c>
    </row>
    <row r="27" spans="1:6" x14ac:dyDescent="0.2">
      <c r="E27" s="1029" t="s">
        <v>4209</v>
      </c>
      <c r="F27" s="1030" t="str">
        <f>HYPERLINK("#'NRCP Abstract'!A3:A4", "Abst 23")</f>
        <v>Abst 23</v>
      </c>
    </row>
    <row r="28" spans="1:6" x14ac:dyDescent="0.2">
      <c r="E28" s="1029" t="s">
        <v>4511</v>
      </c>
      <c r="F28" s="1072" t="str">
        <f>HYPERLINK("#'NPCCHH Abstract'!A3:A4", "Abst 24")</f>
        <v>Abst 24</v>
      </c>
    </row>
    <row r="29" spans="1:6" x14ac:dyDescent="0.2">
      <c r="E29" s="67" t="s">
        <v>4932</v>
      </c>
      <c r="F29" s="1175" t="s">
        <v>4933</v>
      </c>
    </row>
  </sheetData>
  <sheetProtection password="FD7E" sheet="1" objects="1" scenarios="1" formatCells="0" autoFilter="0"/>
  <mergeCells count="4">
    <mergeCell ref="A3:B3"/>
    <mergeCell ref="C1:D2"/>
    <mergeCell ref="E1:F3"/>
    <mergeCell ref="G1: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
  <sheetViews>
    <sheetView zoomScale="80" zoomScaleNormal="80" workbookViewId="0">
      <pane xSplit="4" ySplit="2" topLeftCell="AF3" activePane="bottomRight" state="frozen"/>
      <selection pane="topRight" activeCell="G1" sqref="G1"/>
      <selection pane="bottomLeft" activeCell="A3" sqref="A3"/>
      <selection pane="bottomRight" activeCell="E28" sqref="E28:AN28"/>
    </sheetView>
  </sheetViews>
  <sheetFormatPr defaultColWidth="8.7109375" defaultRowHeight="12.75" x14ac:dyDescent="0.2"/>
  <cols>
    <col min="1" max="1" width="7.5703125" style="69" bestFit="1" customWidth="1"/>
    <col min="2" max="2" width="41.85546875" style="58" customWidth="1"/>
    <col min="3" max="3" width="22.42578125" style="58" customWidth="1"/>
    <col min="4" max="4" width="20.7109375" style="58" customWidth="1"/>
    <col min="5" max="6" width="13.140625" style="69" customWidth="1"/>
    <col min="7" max="20" width="13.7109375" style="69" customWidth="1"/>
    <col min="21" max="21" width="12.5703125" style="69" customWidth="1"/>
    <col min="22" max="22" width="12.140625" style="69" customWidth="1"/>
    <col min="23" max="23" width="12.5703125" style="69" customWidth="1"/>
    <col min="24" max="24" width="13.7109375" style="69" customWidth="1"/>
    <col min="25" max="25" width="12.42578125" style="69" customWidth="1"/>
    <col min="26" max="26" width="12.85546875" style="69" customWidth="1"/>
    <col min="27" max="27" width="14.85546875" style="69" customWidth="1"/>
    <col min="28" max="28" width="13" style="69" customWidth="1"/>
    <col min="29" max="29" width="11.7109375" style="69" customWidth="1"/>
    <col min="30" max="30" width="13" style="69" customWidth="1"/>
    <col min="31" max="31" width="12.140625" style="69" customWidth="1"/>
    <col min="32" max="32" width="12.28515625" style="69" customWidth="1"/>
    <col min="33" max="40" width="14" style="69" customWidth="1"/>
    <col min="41" max="16384" width="8.7109375" style="69"/>
  </cols>
  <sheetData>
    <row r="1" spans="1:41" ht="14.25" x14ac:dyDescent="0.2">
      <c r="A1" s="3182" t="s">
        <v>5077</v>
      </c>
      <c r="B1" s="3182"/>
      <c r="C1" s="3182"/>
      <c r="D1" s="3182"/>
    </row>
    <row r="2" spans="1:41" s="1068" customFormat="1" ht="25.5" x14ac:dyDescent="0.2">
      <c r="A2" s="1102" t="s">
        <v>4747</v>
      </c>
      <c r="B2" s="1102" t="s">
        <v>58</v>
      </c>
      <c r="C2" s="1102" t="s">
        <v>5078</v>
      </c>
      <c r="D2" s="1102" t="s">
        <v>5079</v>
      </c>
      <c r="E2" s="3183" t="s">
        <v>5082</v>
      </c>
      <c r="F2" s="3183"/>
      <c r="G2" s="3183" t="s">
        <v>7</v>
      </c>
      <c r="H2" s="3183"/>
      <c r="I2" s="3184" t="s">
        <v>5083</v>
      </c>
      <c r="J2" s="3184"/>
      <c r="K2" s="3184" t="s">
        <v>5084</v>
      </c>
      <c r="L2" s="3184"/>
      <c r="M2" s="3184" t="s">
        <v>15</v>
      </c>
      <c r="N2" s="3184"/>
      <c r="O2" s="3184" t="s">
        <v>19</v>
      </c>
      <c r="P2" s="3184"/>
      <c r="Q2" s="3183" t="s">
        <v>21</v>
      </c>
      <c r="R2" s="3183"/>
      <c r="S2" s="3183" t="s">
        <v>5085</v>
      </c>
      <c r="T2" s="3183"/>
      <c r="U2" s="3184" t="s">
        <v>765</v>
      </c>
      <c r="V2" s="3184"/>
      <c r="W2" s="3183" t="s">
        <v>5086</v>
      </c>
      <c r="X2" s="3183"/>
      <c r="Y2" s="3184" t="s">
        <v>1435</v>
      </c>
      <c r="Z2" s="3184"/>
      <c r="AA2" s="3184" t="s">
        <v>31</v>
      </c>
      <c r="AB2" s="3184"/>
      <c r="AC2" s="3184" t="s">
        <v>32</v>
      </c>
      <c r="AD2" s="3184"/>
      <c r="AE2" s="3184" t="s">
        <v>5087</v>
      </c>
      <c r="AF2" s="3184"/>
      <c r="AG2" s="3184" t="s">
        <v>5088</v>
      </c>
      <c r="AH2" s="3184"/>
      <c r="AI2" s="3184" t="s">
        <v>5089</v>
      </c>
      <c r="AJ2" s="3184"/>
      <c r="AK2" s="3184" t="s">
        <v>5090</v>
      </c>
      <c r="AL2" s="3184"/>
      <c r="AM2" s="3184" t="s">
        <v>3362</v>
      </c>
      <c r="AN2" s="3184"/>
    </row>
    <row r="3" spans="1:41" s="1068" customFormat="1" x14ac:dyDescent="0.2">
      <c r="A3" s="1102"/>
      <c r="B3" s="1102"/>
      <c r="C3" s="1102"/>
      <c r="D3" s="1102"/>
      <c r="E3" s="1286" t="s">
        <v>5066</v>
      </c>
      <c r="F3" s="1286" t="s">
        <v>5065</v>
      </c>
      <c r="G3" s="1286" t="s">
        <v>5066</v>
      </c>
      <c r="H3" s="1286" t="s">
        <v>5065</v>
      </c>
      <c r="I3" s="1286" t="s">
        <v>5066</v>
      </c>
      <c r="J3" s="1286" t="s">
        <v>5065</v>
      </c>
      <c r="K3" s="1286" t="s">
        <v>5066</v>
      </c>
      <c r="L3" s="1286" t="s">
        <v>5065</v>
      </c>
      <c r="M3" s="1286" t="s">
        <v>5066</v>
      </c>
      <c r="N3" s="1286" t="s">
        <v>5065</v>
      </c>
      <c r="O3" s="1286" t="s">
        <v>5066</v>
      </c>
      <c r="P3" s="1286" t="s">
        <v>5065</v>
      </c>
      <c r="Q3" s="1286" t="s">
        <v>5066</v>
      </c>
      <c r="R3" s="1286" t="s">
        <v>5065</v>
      </c>
      <c r="S3" s="1286" t="s">
        <v>5066</v>
      </c>
      <c r="T3" s="1286" t="s">
        <v>5065</v>
      </c>
      <c r="U3" s="1286" t="s">
        <v>5066</v>
      </c>
      <c r="V3" s="1286" t="s">
        <v>5065</v>
      </c>
      <c r="W3" s="1286" t="s">
        <v>5066</v>
      </c>
      <c r="X3" s="1286" t="s">
        <v>5065</v>
      </c>
      <c r="Y3" s="1286" t="s">
        <v>5066</v>
      </c>
      <c r="Z3" s="1286" t="s">
        <v>5065</v>
      </c>
      <c r="AA3" s="1286" t="s">
        <v>5066</v>
      </c>
      <c r="AB3" s="1286" t="s">
        <v>5065</v>
      </c>
      <c r="AC3" s="1286" t="s">
        <v>5066</v>
      </c>
      <c r="AD3" s="1286" t="s">
        <v>5065</v>
      </c>
      <c r="AE3" s="1286" t="s">
        <v>5066</v>
      </c>
      <c r="AF3" s="1286" t="s">
        <v>5065</v>
      </c>
      <c r="AG3" s="1286" t="s">
        <v>5066</v>
      </c>
      <c r="AH3" s="1286" t="s">
        <v>5065</v>
      </c>
      <c r="AI3" s="1286" t="s">
        <v>5066</v>
      </c>
      <c r="AJ3" s="1286" t="s">
        <v>5065</v>
      </c>
      <c r="AK3" s="1286" t="s">
        <v>5066</v>
      </c>
      <c r="AL3" s="1286" t="s">
        <v>5065</v>
      </c>
      <c r="AM3" s="1286" t="s">
        <v>5066</v>
      </c>
      <c r="AN3" s="1286" t="s">
        <v>5065</v>
      </c>
    </row>
    <row r="4" spans="1:41" ht="25.5" x14ac:dyDescent="0.2">
      <c r="A4" s="1066" t="s">
        <v>4748</v>
      </c>
      <c r="B4" s="70" t="s">
        <v>4741</v>
      </c>
      <c r="C4" s="1067">
        <f>E4+G4+I4+K4+M4+O4+Q4+S4+U4+W4+Y4+AA4+AC4+AE4+AG4+AI4+AK4+AM4</f>
        <v>114311.46311854513</v>
      </c>
      <c r="D4" s="506">
        <f>F4+H4+J4+L4+N4+P4+R4+T4+V4+X4+Z4+AB4+AD4+AF4+AH4+AJ4+AL4+AN4</f>
        <v>0</v>
      </c>
      <c r="E4" s="644">
        <f>'1.SD Facility Based Annex'!F3</f>
        <v>44758.706149999998</v>
      </c>
      <c r="F4" s="644">
        <f>'1.SD Facility Based Annex'!F2</f>
        <v>0</v>
      </c>
      <c r="G4" s="644">
        <f>'2.SD Community Based Annex'!F3</f>
        <v>4463.8812500000004</v>
      </c>
      <c r="H4" s="644">
        <f>'2.SD Community Based Annex'!F2</f>
        <v>0</v>
      </c>
      <c r="I4" s="644">
        <f>'3.Community Intervention Annex'!F3</f>
        <v>12868.155732999998</v>
      </c>
      <c r="J4" s="644">
        <f>'3.Community Intervention Annex'!F2</f>
        <v>0</v>
      </c>
      <c r="K4" s="1281"/>
      <c r="L4" s="1281"/>
      <c r="M4" s="644">
        <f>'5.Infrastructure Annex'!F3</f>
        <v>230</v>
      </c>
      <c r="N4" s="644">
        <f>'5.Infrastructure Annex'!F2</f>
        <v>0</v>
      </c>
      <c r="O4" s="644">
        <f>'6.Procurement Annex'!F3</f>
        <v>991.19376</v>
      </c>
      <c r="P4" s="644">
        <f>'5.Infrastructure Annex'!F2</f>
        <v>0</v>
      </c>
      <c r="Q4" s="644">
        <f>'7.Referral Transport Annex'!F3</f>
        <v>19082.400000000001</v>
      </c>
      <c r="R4" s="644">
        <f>'7.Referral Transport Annex'!F2</f>
        <v>0</v>
      </c>
      <c r="S4" s="644">
        <f>'8.Human Resources (SD) Annex'!F3</f>
        <v>397.5</v>
      </c>
      <c r="T4" s="644">
        <f>'8.Human Resources (SD) Annex'!F2</f>
        <v>0</v>
      </c>
      <c r="U4" s="644">
        <f>'9.Training Annex'!F3</f>
        <v>6813.4655999999986</v>
      </c>
      <c r="V4" s="644">
        <f>'9.Training Annex'!F2</f>
        <v>0</v>
      </c>
      <c r="W4" s="644">
        <f>'10.Review Research &amp; Surveillen'!F3</f>
        <v>111.11928239999999</v>
      </c>
      <c r="X4" s="644">
        <f>'10.Review Research &amp; Surveillen'!F2</f>
        <v>0</v>
      </c>
      <c r="Y4" s="644">
        <f>'11.IEC-BCC Annex'!F3</f>
        <v>285.471</v>
      </c>
      <c r="Z4" s="644">
        <f>'11.IEC-BCC Annex'!F2</f>
        <v>0</v>
      </c>
      <c r="AA4" s="644">
        <f>'12.Printing Annex'!F3</f>
        <v>1508.9703199999999</v>
      </c>
      <c r="AB4" s="644">
        <f>'12.Printing Annex'!F2</f>
        <v>0</v>
      </c>
      <c r="AC4" s="644">
        <f>'13.Quality Assurance Annex'!F3</f>
        <v>0</v>
      </c>
      <c r="AD4" s="644">
        <f>'13.Quality Assurance Annex'!F2</f>
        <v>0</v>
      </c>
      <c r="AE4" s="644">
        <f>'14.Drug warehouse &amp;Logistic Anx'!F3</f>
        <v>1649.70244</v>
      </c>
      <c r="AF4" s="644">
        <f>'14.Drug warehouse &amp;Logistic Anx'!F2</f>
        <v>0</v>
      </c>
      <c r="AG4" s="644">
        <f>'15.PPP Annex'!F3</f>
        <v>0</v>
      </c>
      <c r="AH4" s="644">
        <f>'15.PPP Annex'!F2</f>
        <v>0</v>
      </c>
      <c r="AI4" s="1282">
        <f>'16.PM Annex'!F3</f>
        <v>21150.897583145143</v>
      </c>
      <c r="AJ4" s="1282">
        <f>'16.PM Annex'!F2</f>
        <v>0</v>
      </c>
      <c r="AK4" s="644">
        <f>'17.IT Initiatives_SD'!F3</f>
        <v>0</v>
      </c>
      <c r="AL4" s="644">
        <f>'17.IT Initiatives_SD'!F2</f>
        <v>0</v>
      </c>
      <c r="AM4" s="1281"/>
      <c r="AN4" s="1281"/>
    </row>
    <row r="5" spans="1:41" ht="25.5" x14ac:dyDescent="0.2">
      <c r="A5" s="1066" t="s">
        <v>4749</v>
      </c>
      <c r="B5" s="70" t="s">
        <v>4742</v>
      </c>
      <c r="C5" s="1067">
        <f t="shared" ref="C5:C28" si="0">E5+G5+I5+K5+M5+O5+Q5+S5+U5+W5+Y5+AA5+AC5+AE5+AG5+AI5+AK5+AM5</f>
        <v>271204.50000618602</v>
      </c>
      <c r="D5" s="506">
        <f t="shared" ref="D5:D28" si="1">F5+H5+J5+L5+N5+P5+R5+T5+V5+X5+Z5+AB5+AD5+AF5+AH5+AJ5+AL5+AN5</f>
        <v>0</v>
      </c>
      <c r="E5" s="644">
        <f>E6+E7</f>
        <v>2049</v>
      </c>
      <c r="F5" s="644">
        <f t="shared" ref="F5:AN5" si="2">F6+F7</f>
        <v>0</v>
      </c>
      <c r="G5" s="644">
        <f t="shared" si="2"/>
        <v>3779.1440000000002</v>
      </c>
      <c r="H5" s="644">
        <f t="shared" si="2"/>
        <v>0</v>
      </c>
      <c r="I5" s="644">
        <f t="shared" si="2"/>
        <v>34760.258649999989</v>
      </c>
      <c r="J5" s="644">
        <f t="shared" si="2"/>
        <v>0</v>
      </c>
      <c r="K5" s="644">
        <f t="shared" si="2"/>
        <v>9083.0999999999985</v>
      </c>
      <c r="L5" s="644">
        <f t="shared" si="2"/>
        <v>0</v>
      </c>
      <c r="M5" s="644">
        <f t="shared" si="2"/>
        <v>55008.320600000006</v>
      </c>
      <c r="N5" s="644">
        <f t="shared" si="2"/>
        <v>0</v>
      </c>
      <c r="O5" s="644">
        <f t="shared" si="2"/>
        <v>49626.223627125932</v>
      </c>
      <c r="P5" s="644">
        <f t="shared" si="2"/>
        <v>0</v>
      </c>
      <c r="Q5" s="644">
        <f t="shared" si="2"/>
        <v>14203.939999999999</v>
      </c>
      <c r="R5" s="644">
        <f t="shared" si="2"/>
        <v>0</v>
      </c>
      <c r="S5" s="644">
        <f t="shared" si="2"/>
        <v>78164.59800672</v>
      </c>
      <c r="T5" s="644">
        <f t="shared" si="2"/>
        <v>0</v>
      </c>
      <c r="U5" s="644">
        <f t="shared" si="2"/>
        <v>5138.7827499999994</v>
      </c>
      <c r="V5" s="644">
        <f t="shared" si="2"/>
        <v>0</v>
      </c>
      <c r="W5" s="644">
        <f t="shared" si="2"/>
        <v>180</v>
      </c>
      <c r="X5" s="644">
        <f t="shared" si="2"/>
        <v>0</v>
      </c>
      <c r="Y5" s="644">
        <f t="shared" si="2"/>
        <v>3128.0696320000002</v>
      </c>
      <c r="Z5" s="644">
        <f t="shared" si="2"/>
        <v>0</v>
      </c>
      <c r="AA5" s="644">
        <f t="shared" si="2"/>
        <v>2585.2335603400006</v>
      </c>
      <c r="AB5" s="644">
        <f t="shared" si="2"/>
        <v>0</v>
      </c>
      <c r="AC5" s="644">
        <f t="shared" si="2"/>
        <v>6037.8950000000004</v>
      </c>
      <c r="AD5" s="644">
        <f t="shared" si="2"/>
        <v>0</v>
      </c>
      <c r="AE5" s="644">
        <f t="shared" si="2"/>
        <v>329.58199999999999</v>
      </c>
      <c r="AF5" s="644">
        <f t="shared" si="2"/>
        <v>0</v>
      </c>
      <c r="AG5" s="644">
        <f t="shared" si="2"/>
        <v>1269.96</v>
      </c>
      <c r="AH5" s="644">
        <f t="shared" si="2"/>
        <v>0</v>
      </c>
      <c r="AI5" s="644">
        <f t="shared" si="2"/>
        <v>1974.7978000000001</v>
      </c>
      <c r="AJ5" s="644">
        <f t="shared" si="2"/>
        <v>0</v>
      </c>
      <c r="AK5" s="644">
        <f t="shared" si="2"/>
        <v>2645.0899999999997</v>
      </c>
      <c r="AL5" s="644">
        <f t="shared" si="2"/>
        <v>0</v>
      </c>
      <c r="AM5" s="644">
        <f t="shared" si="2"/>
        <v>1240.5043799999999</v>
      </c>
      <c r="AN5" s="644">
        <f t="shared" si="2"/>
        <v>0</v>
      </c>
    </row>
    <row r="6" spans="1:41" ht="25.5" x14ac:dyDescent="0.2">
      <c r="A6" s="66" t="s">
        <v>4750</v>
      </c>
      <c r="B6" s="63" t="s">
        <v>4756</v>
      </c>
      <c r="C6" s="1067">
        <f t="shared" si="0"/>
        <v>209917.4499161859</v>
      </c>
      <c r="D6" s="506">
        <f t="shared" si="1"/>
        <v>0</v>
      </c>
      <c r="E6" s="644">
        <f>'1.SD Facility Based Annex'!G3</f>
        <v>2049</v>
      </c>
      <c r="F6" s="644">
        <f>'1.SD Facility Based Annex'!G2</f>
        <v>0</v>
      </c>
      <c r="G6" s="644">
        <f>'2.SD Community Based Annex'!G3</f>
        <v>3779.1440000000002</v>
      </c>
      <c r="H6" s="644">
        <f>'2.SD Community Based Annex'!G2</f>
        <v>0</v>
      </c>
      <c r="I6" s="644">
        <f>'3.Community Intervention Annex'!G3</f>
        <v>33760.258649999989</v>
      </c>
      <c r="J6" s="644">
        <f>'3.Community Intervention Annex'!G2</f>
        <v>0</v>
      </c>
      <c r="K6" s="644">
        <f>'4.Untied grants Annex'!G3</f>
        <v>9083.0999999999985</v>
      </c>
      <c r="L6" s="644">
        <f>'4.Untied grants Annex'!G2</f>
        <v>0</v>
      </c>
      <c r="M6" s="644">
        <f>'5.Infrastructure Annex'!G3</f>
        <v>20738.320600000006</v>
      </c>
      <c r="N6" s="644">
        <f>'5.Infrastructure Annex'!G2</f>
        <v>0</v>
      </c>
      <c r="O6" s="644">
        <f>'6.Procurement Annex'!G3</f>
        <v>46842.253627125931</v>
      </c>
      <c r="P6" s="644">
        <f>'6.Procurement Annex'!G2</f>
        <v>0</v>
      </c>
      <c r="Q6" s="644">
        <f>'7.Referral Transport Annex'!G3</f>
        <v>14203.939999999999</v>
      </c>
      <c r="R6" s="644">
        <f>'7.Referral Transport Annex'!G2</f>
        <v>0</v>
      </c>
      <c r="S6" s="644">
        <f>'8.Human Resources (SD) Annex'!G3</f>
        <v>62008.411026720001</v>
      </c>
      <c r="T6" s="644">
        <f>'8.Human Resources (SD) Annex'!G2</f>
        <v>0</v>
      </c>
      <c r="U6" s="644">
        <f>'9.Training Annex'!G3</f>
        <v>349.22899999999998</v>
      </c>
      <c r="V6" s="644">
        <f>'9.Training Annex'!G2</f>
        <v>0</v>
      </c>
      <c r="W6" s="644">
        <f>'10.Review Research &amp; Surveillen'!G3</f>
        <v>180</v>
      </c>
      <c r="X6" s="644">
        <f>'10.Review Research &amp; Surveillen'!G2</f>
        <v>0</v>
      </c>
      <c r="Y6" s="644">
        <f>'11.IEC-BCC Annex'!G3</f>
        <v>3128.0696320000002</v>
      </c>
      <c r="Z6" s="644">
        <f>'11.IEC-BCC Annex'!G2</f>
        <v>0</v>
      </c>
      <c r="AA6" s="644">
        <f>'12.Printing Annex'!G3</f>
        <v>2513.0942003400005</v>
      </c>
      <c r="AB6" s="644">
        <f>'12.Printing Annex'!G2</f>
        <v>0</v>
      </c>
      <c r="AC6" s="644">
        <f>'13.Quality Assurance Annex'!G3</f>
        <v>6037.8950000000004</v>
      </c>
      <c r="AD6" s="644">
        <f>'13.Quality Assurance Annex'!G2</f>
        <v>0</v>
      </c>
      <c r="AE6" s="644">
        <f>'14.Drug warehouse &amp;Logistic Anx'!G3</f>
        <v>329.58199999999999</v>
      </c>
      <c r="AF6" s="644">
        <f>'14.Drug warehouse &amp;Logistic Anx'!G2</f>
        <v>0</v>
      </c>
      <c r="AG6" s="644">
        <f>'15.PPP Annex'!G3</f>
        <v>1269.96</v>
      </c>
      <c r="AH6" s="644">
        <f>'15.PPP Annex'!G2</f>
        <v>0</v>
      </c>
      <c r="AI6" s="644">
        <f>'16.PM Annex'!G3</f>
        <v>1974.7978000000001</v>
      </c>
      <c r="AJ6" s="644">
        <f>'16.PM Annex'!G2</f>
        <v>0</v>
      </c>
      <c r="AK6" s="644">
        <f>'17.IT Initiatives_SD'!G3</f>
        <v>429.89</v>
      </c>
      <c r="AL6" s="644">
        <f>'17.IT Initiatives_SD'!G2</f>
        <v>0</v>
      </c>
      <c r="AM6" s="644">
        <f>'18.Innovation'!F3</f>
        <v>1240.5043799999999</v>
      </c>
      <c r="AN6" s="644">
        <f>'18.Innovation'!F2</f>
        <v>0</v>
      </c>
    </row>
    <row r="7" spans="1:41" ht="25.5" x14ac:dyDescent="0.2">
      <c r="A7" s="66" t="s">
        <v>4751</v>
      </c>
      <c r="B7" s="63" t="s">
        <v>4743</v>
      </c>
      <c r="C7" s="1067">
        <f t="shared" si="0"/>
        <v>61287.050089999997</v>
      </c>
      <c r="D7" s="506">
        <f t="shared" si="1"/>
        <v>0</v>
      </c>
      <c r="E7" s="644">
        <f>'1.SD Facility Based Annex'!H3</f>
        <v>0</v>
      </c>
      <c r="F7" s="644">
        <f>'1.SD Facility Based Annex'!H2</f>
        <v>0</v>
      </c>
      <c r="G7" s="66">
        <f>'2.SD Community Based Annex'!H3</f>
        <v>0</v>
      </c>
      <c r="H7" s="66">
        <f>'2.SD Community Based Annex'!H2</f>
        <v>0</v>
      </c>
      <c r="I7" s="644">
        <f>'3.Community Intervention Annex'!H3</f>
        <v>1000</v>
      </c>
      <c r="J7" s="644">
        <f>'3.Community Intervention Annex'!H2</f>
        <v>0</v>
      </c>
      <c r="K7" s="1283"/>
      <c r="L7" s="1283"/>
      <c r="M7" s="644">
        <f>'5.Infrastructure Annex'!H3</f>
        <v>34270</v>
      </c>
      <c r="N7" s="644">
        <f>'5.Infrastructure Annex'!H2</f>
        <v>0</v>
      </c>
      <c r="O7" s="644">
        <f>'6.Procurement Annex'!H3</f>
        <v>2783.9700000000003</v>
      </c>
      <c r="P7" s="644">
        <f>'6.Procurement Annex'!H2</f>
        <v>0</v>
      </c>
      <c r="Q7" s="644">
        <f>'7.Referral Transport Annex'!H3</f>
        <v>0</v>
      </c>
      <c r="R7" s="644">
        <f>'7.Referral Transport Annex'!H2</f>
        <v>0</v>
      </c>
      <c r="S7" s="644">
        <f>'8.Human Resources (SD) Annex'!H3</f>
        <v>16156.18698</v>
      </c>
      <c r="T7" s="644">
        <f>'8.Human Resources (SD) Annex'!H2</f>
        <v>0</v>
      </c>
      <c r="U7" s="644">
        <f>'9.Training Annex'!H3</f>
        <v>4789.5537499999991</v>
      </c>
      <c r="V7" s="644">
        <f>'9.Training Annex'!H2</f>
        <v>0</v>
      </c>
      <c r="W7" s="644">
        <f>'10.Review Research &amp; Surveillen'!H3</f>
        <v>0</v>
      </c>
      <c r="X7" s="644">
        <f>'10.Review Research &amp; Surveillen'!H2</f>
        <v>0</v>
      </c>
      <c r="Y7" s="644">
        <f>'11.IEC-BCC Annex'!H3</f>
        <v>0</v>
      </c>
      <c r="Z7" s="644">
        <f>'11.IEC-BCC Annex'!H2</f>
        <v>0</v>
      </c>
      <c r="AA7" s="644">
        <f>'12.Printing Annex'!H3</f>
        <v>72.139359999999996</v>
      </c>
      <c r="AB7" s="644">
        <f>'12.Printing Annex'!H2</f>
        <v>0</v>
      </c>
      <c r="AC7" s="644">
        <f>'13.Quality Assurance Annex'!H3</f>
        <v>0</v>
      </c>
      <c r="AD7" s="644">
        <f>'13.Quality Assurance Annex'!H2</f>
        <v>0</v>
      </c>
      <c r="AE7" s="644">
        <f>'14.Drug warehouse &amp;Logistic Anx'!H3</f>
        <v>0</v>
      </c>
      <c r="AF7" s="644">
        <f>'14.Drug warehouse &amp;Logistic Anx'!H2</f>
        <v>0</v>
      </c>
      <c r="AG7" s="644">
        <f>'15.PPP Annex'!H3</f>
        <v>0</v>
      </c>
      <c r="AH7" s="644">
        <f>'15.PPP Annex'!H2</f>
        <v>0</v>
      </c>
      <c r="AI7" s="1281"/>
      <c r="AJ7" s="1281"/>
      <c r="AK7" s="644">
        <f>'17.IT Initiatives_SD'!H3</f>
        <v>2215.1999999999998</v>
      </c>
      <c r="AL7" s="644">
        <f>'17.IT Initiatives_SD'!H2</f>
        <v>0</v>
      </c>
      <c r="AM7" s="1283"/>
      <c r="AN7" s="1283"/>
    </row>
    <row r="8" spans="1:41" x14ac:dyDescent="0.2">
      <c r="A8" s="1066" t="s">
        <v>4752</v>
      </c>
      <c r="B8" s="70" t="s">
        <v>4744</v>
      </c>
      <c r="C8" s="1067">
        <f t="shared" si="0"/>
        <v>385515.96312473115</v>
      </c>
      <c r="D8" s="506">
        <f t="shared" si="1"/>
        <v>0</v>
      </c>
      <c r="E8" s="1067">
        <f>E4+E5</f>
        <v>46807.706149999998</v>
      </c>
      <c r="F8" s="1067">
        <f t="shared" ref="F8:AN8" si="3">F4+F5</f>
        <v>0</v>
      </c>
      <c r="G8" s="1067">
        <f t="shared" si="3"/>
        <v>8243.0252500000006</v>
      </c>
      <c r="H8" s="1067">
        <f t="shared" si="3"/>
        <v>0</v>
      </c>
      <c r="I8" s="1067">
        <f t="shared" si="3"/>
        <v>47628.414382999988</v>
      </c>
      <c r="J8" s="1067">
        <f t="shared" si="3"/>
        <v>0</v>
      </c>
      <c r="K8" s="1067">
        <f t="shared" si="3"/>
        <v>9083.0999999999985</v>
      </c>
      <c r="L8" s="1067">
        <f t="shared" si="3"/>
        <v>0</v>
      </c>
      <c r="M8" s="1067">
        <f t="shared" si="3"/>
        <v>55238.320600000006</v>
      </c>
      <c r="N8" s="1067">
        <f t="shared" si="3"/>
        <v>0</v>
      </c>
      <c r="O8" s="1067">
        <f t="shared" si="3"/>
        <v>50617.417387125934</v>
      </c>
      <c r="P8" s="1067">
        <f t="shared" si="3"/>
        <v>0</v>
      </c>
      <c r="Q8" s="1067">
        <f t="shared" si="3"/>
        <v>33286.339999999997</v>
      </c>
      <c r="R8" s="1067">
        <f t="shared" si="3"/>
        <v>0</v>
      </c>
      <c r="S8" s="1067">
        <f t="shared" si="3"/>
        <v>78562.09800672</v>
      </c>
      <c r="T8" s="1067">
        <f t="shared" si="3"/>
        <v>0</v>
      </c>
      <c r="U8" s="1067">
        <f t="shared" si="3"/>
        <v>11952.248349999998</v>
      </c>
      <c r="V8" s="1067">
        <f t="shared" si="3"/>
        <v>0</v>
      </c>
      <c r="W8" s="1067">
        <f t="shared" si="3"/>
        <v>291.11928239999997</v>
      </c>
      <c r="X8" s="1067">
        <f t="shared" si="3"/>
        <v>0</v>
      </c>
      <c r="Y8" s="1067">
        <f t="shared" si="3"/>
        <v>3413.5406320000002</v>
      </c>
      <c r="Z8" s="1067">
        <f t="shared" si="3"/>
        <v>0</v>
      </c>
      <c r="AA8" s="1067">
        <f t="shared" si="3"/>
        <v>4094.2038803400005</v>
      </c>
      <c r="AB8" s="1067">
        <f t="shared" si="3"/>
        <v>0</v>
      </c>
      <c r="AC8" s="1067">
        <f t="shared" si="3"/>
        <v>6037.8950000000004</v>
      </c>
      <c r="AD8" s="1067">
        <f t="shared" si="3"/>
        <v>0</v>
      </c>
      <c r="AE8" s="1067">
        <f t="shared" si="3"/>
        <v>1979.2844399999999</v>
      </c>
      <c r="AF8" s="1067">
        <f t="shared" si="3"/>
        <v>0</v>
      </c>
      <c r="AG8" s="1067">
        <f t="shared" si="3"/>
        <v>1269.96</v>
      </c>
      <c r="AH8" s="1067">
        <f t="shared" si="3"/>
        <v>0</v>
      </c>
      <c r="AI8" s="1067">
        <f t="shared" si="3"/>
        <v>23125.695383145143</v>
      </c>
      <c r="AJ8" s="1067">
        <f t="shared" si="3"/>
        <v>0</v>
      </c>
      <c r="AK8" s="1067">
        <f t="shared" si="3"/>
        <v>2645.0899999999997</v>
      </c>
      <c r="AL8" s="1067">
        <f t="shared" si="3"/>
        <v>0</v>
      </c>
      <c r="AM8" s="1067">
        <f t="shared" si="3"/>
        <v>1240.5043799999999</v>
      </c>
      <c r="AN8" s="1067">
        <f t="shared" si="3"/>
        <v>0</v>
      </c>
    </row>
    <row r="9" spans="1:41" x14ac:dyDescent="0.2">
      <c r="A9" s="1066" t="s">
        <v>4757</v>
      </c>
      <c r="B9" s="70" t="s">
        <v>4745</v>
      </c>
      <c r="C9" s="1067">
        <f t="shared" si="0"/>
        <v>14201.447721999999</v>
      </c>
      <c r="D9" s="506">
        <f t="shared" si="1"/>
        <v>0</v>
      </c>
      <c r="E9" s="1067">
        <f>E10+E11</f>
        <v>1069.24</v>
      </c>
      <c r="F9" s="1067">
        <f t="shared" ref="F9:AN9" si="4">F10+F11</f>
        <v>0</v>
      </c>
      <c r="G9" s="1067">
        <f t="shared" si="4"/>
        <v>0</v>
      </c>
      <c r="H9" s="1067">
        <f t="shared" si="4"/>
        <v>0</v>
      </c>
      <c r="I9" s="1067">
        <f t="shared" si="4"/>
        <v>1368.4369999999999</v>
      </c>
      <c r="J9" s="1067">
        <f t="shared" si="4"/>
        <v>0</v>
      </c>
      <c r="K9" s="1067">
        <f t="shared" si="4"/>
        <v>766.25</v>
      </c>
      <c r="L9" s="1067">
        <f t="shared" si="4"/>
        <v>0</v>
      </c>
      <c r="M9" s="1067">
        <f t="shared" si="4"/>
        <v>1663.59</v>
      </c>
      <c r="N9" s="1067">
        <f t="shared" si="4"/>
        <v>0</v>
      </c>
      <c r="O9" s="1067">
        <f t="shared" si="4"/>
        <v>1250</v>
      </c>
      <c r="P9" s="1067">
        <f t="shared" si="4"/>
        <v>0</v>
      </c>
      <c r="Q9" s="1067">
        <f t="shared" si="4"/>
        <v>0</v>
      </c>
      <c r="R9" s="1067">
        <f t="shared" si="4"/>
        <v>0</v>
      </c>
      <c r="S9" s="1067">
        <f t="shared" si="4"/>
        <v>7376.6157219999986</v>
      </c>
      <c r="T9" s="1067">
        <f t="shared" si="4"/>
        <v>0</v>
      </c>
      <c r="U9" s="1067">
        <f t="shared" si="4"/>
        <v>80.72</v>
      </c>
      <c r="V9" s="1067">
        <f t="shared" si="4"/>
        <v>0</v>
      </c>
      <c r="W9" s="1067">
        <f t="shared" si="4"/>
        <v>0</v>
      </c>
      <c r="X9" s="1067">
        <f t="shared" si="4"/>
        <v>0</v>
      </c>
      <c r="Y9" s="1067">
        <f t="shared" si="4"/>
        <v>66.039999999999992</v>
      </c>
      <c r="Z9" s="1067">
        <f t="shared" si="4"/>
        <v>0</v>
      </c>
      <c r="AA9" s="1067">
        <f t="shared" si="4"/>
        <v>15.455</v>
      </c>
      <c r="AB9" s="1067">
        <f t="shared" si="4"/>
        <v>0</v>
      </c>
      <c r="AC9" s="1067">
        <f t="shared" si="4"/>
        <v>24.5</v>
      </c>
      <c r="AD9" s="1067">
        <f t="shared" si="4"/>
        <v>0</v>
      </c>
      <c r="AE9" s="1067">
        <f t="shared" si="4"/>
        <v>180</v>
      </c>
      <c r="AF9" s="1067">
        <f t="shared" si="4"/>
        <v>0</v>
      </c>
      <c r="AG9" s="1067">
        <f t="shared" si="4"/>
        <v>0</v>
      </c>
      <c r="AH9" s="1067">
        <f t="shared" si="4"/>
        <v>0</v>
      </c>
      <c r="AI9" s="1067">
        <f t="shared" si="4"/>
        <v>268.60000000000002</v>
      </c>
      <c r="AJ9" s="1067">
        <f t="shared" si="4"/>
        <v>0</v>
      </c>
      <c r="AK9" s="1067">
        <f t="shared" si="4"/>
        <v>0</v>
      </c>
      <c r="AL9" s="1067">
        <f t="shared" si="4"/>
        <v>0</v>
      </c>
      <c r="AM9" s="1067">
        <f t="shared" si="4"/>
        <v>72</v>
      </c>
      <c r="AN9" s="1067">
        <f t="shared" si="4"/>
        <v>0</v>
      </c>
    </row>
    <row r="10" spans="1:41" ht="25.5" x14ac:dyDescent="0.2">
      <c r="A10" s="66" t="s">
        <v>4758</v>
      </c>
      <c r="B10" s="63" t="s">
        <v>4755</v>
      </c>
      <c r="C10" s="1067">
        <f t="shared" si="0"/>
        <v>13784.697721999999</v>
      </c>
      <c r="D10" s="506">
        <f t="shared" si="1"/>
        <v>0</v>
      </c>
      <c r="E10" s="644">
        <f>'NUHM Summary'!H7</f>
        <v>1069.24</v>
      </c>
      <c r="F10" s="644">
        <f>'NUHM Summary'!I7</f>
        <v>0</v>
      </c>
      <c r="G10" s="644">
        <f>'NUHM Summary'!H20-'Budget Summary I'!G11</f>
        <v>0</v>
      </c>
      <c r="H10" s="644">
        <f>'NUHM Summary'!I20-'Budget Summary I'!H11</f>
        <v>0</v>
      </c>
      <c r="I10" s="644">
        <f>'NUHM Summary'!H35-'Budget Summary I'!I11</f>
        <v>1368.4369999999999</v>
      </c>
      <c r="J10" s="644">
        <f>'NUHM Summary'!I35-'Budget Summary I'!J11</f>
        <v>0</v>
      </c>
      <c r="K10" s="644">
        <f>'NUHM Summary'!H51</f>
        <v>766.25</v>
      </c>
      <c r="L10" s="644">
        <f>'NUHM Summary'!I51</f>
        <v>0</v>
      </c>
      <c r="M10" s="644">
        <f>'NUHM Summary'!H58-'Budget Summary I'!M11</f>
        <v>1663.59</v>
      </c>
      <c r="N10" s="644">
        <f>'NUHM Summary'!I58-'Budget Summary I'!N11</f>
        <v>0</v>
      </c>
      <c r="O10" s="644">
        <f>'NUHM Summary'!H73-'Budget Summary I'!O11</f>
        <v>1250</v>
      </c>
      <c r="P10" s="644">
        <f>'NUHM Summary'!I73-'Budget Summary I'!P11</f>
        <v>0</v>
      </c>
      <c r="Q10" s="644">
        <f>'NUHM Summary'!H99</f>
        <v>0</v>
      </c>
      <c r="R10" s="644">
        <f>'NUHM Summary'!I155-'Budget Summary I'!R11</f>
        <v>0</v>
      </c>
      <c r="S10" s="644">
        <f>'NUHM Summary'!H101-'Budget Summary I'!S11</f>
        <v>7352.465721999999</v>
      </c>
      <c r="T10" s="644">
        <f>'NUHM Summary'!I101-'Budget Summary I'!T11</f>
        <v>0</v>
      </c>
      <c r="U10" s="644">
        <f>'NUHM Summary'!H155-'Budget Summary I'!U11</f>
        <v>80.72</v>
      </c>
      <c r="V10" s="644">
        <f>'NUHM Summary'!I155-'Budget Summary I'!V11</f>
        <v>0</v>
      </c>
      <c r="W10" s="644">
        <f>'NUHM Summary'!H180</f>
        <v>0</v>
      </c>
      <c r="X10" s="644">
        <f>'NUHM Summary'!I180</f>
        <v>0</v>
      </c>
      <c r="Y10" s="644">
        <f>'NUHM Summary'!H190-'Budget Summary I'!Y11</f>
        <v>14.039999999999992</v>
      </c>
      <c r="Z10" s="644">
        <f>'NUHM Summary'!I190-'Budget Summary I'!Z11</f>
        <v>0</v>
      </c>
      <c r="AA10" s="644">
        <f>'NUHM Summary'!H197-AA11</f>
        <v>15.455</v>
      </c>
      <c r="AB10" s="644">
        <f>'NUHM Summary'!I197-AB11</f>
        <v>0</v>
      </c>
      <c r="AC10" s="644">
        <f>'NUHM Summary'!H200</f>
        <v>24.5</v>
      </c>
      <c r="AD10" s="644">
        <f>'NUHM Summary'!I200</f>
        <v>0</v>
      </c>
      <c r="AE10" s="644">
        <f>'NUHM Summary'!H213</f>
        <v>180</v>
      </c>
      <c r="AF10" s="644">
        <f>'NUHM Summary'!I213</f>
        <v>0</v>
      </c>
      <c r="AG10" s="644">
        <f>'NUHM Summary'!H217-AG11</f>
        <v>0</v>
      </c>
      <c r="AH10" s="644">
        <f>'NUHM Summary'!I217-AH11</f>
        <v>0</v>
      </c>
      <c r="AI10" s="644">
        <f>'NUHM Summary'!H220-AI11</f>
        <v>0</v>
      </c>
      <c r="AJ10" s="644">
        <f>'NUHM Summary'!I220-AJ11</f>
        <v>0</v>
      </c>
      <c r="AK10" s="644">
        <f>'NUHM Summary'!H261-AK11</f>
        <v>0</v>
      </c>
      <c r="AL10" s="644">
        <f>'NUHM Summary'!I261-AL11</f>
        <v>0</v>
      </c>
      <c r="AM10" s="1283"/>
      <c r="AN10" s="1283"/>
    </row>
    <row r="11" spans="1:41" ht="25.5" x14ac:dyDescent="0.2">
      <c r="A11" s="66" t="s">
        <v>4759</v>
      </c>
      <c r="B11" s="63" t="s">
        <v>4746</v>
      </c>
      <c r="C11" s="1067">
        <f t="shared" si="0"/>
        <v>416.75</v>
      </c>
      <c r="D11" s="506">
        <f t="shared" si="1"/>
        <v>0</v>
      </c>
      <c r="E11" s="644">
        <v>0</v>
      </c>
      <c r="F11" s="644">
        <v>0</v>
      </c>
      <c r="G11" s="644">
        <f>'NUHM Summary'!H33</f>
        <v>0</v>
      </c>
      <c r="H11" s="644">
        <f>'NUHM Summary'!I33</f>
        <v>0</v>
      </c>
      <c r="I11" s="644">
        <f>'NUHM Summary'!H39+'NUHM Summary'!H49</f>
        <v>0</v>
      </c>
      <c r="J11" s="644">
        <f>'NUHM Summary'!I39+'NUHM Summary'!I49</f>
        <v>0</v>
      </c>
      <c r="K11" s="1283"/>
      <c r="L11" s="1283"/>
      <c r="M11" s="644">
        <f>'NUHM Summary'!H72</f>
        <v>0</v>
      </c>
      <c r="N11" s="644">
        <f>'NUHM Summary'!I72</f>
        <v>0</v>
      </c>
      <c r="O11" s="644">
        <f>'NUHM Summary'!H75+'NUHM Summary'!H89+'NUHM Summary'!H93+'NUHM Summary'!H97</f>
        <v>0</v>
      </c>
      <c r="P11" s="644">
        <f>'NUHM Summary'!I75+'NUHM Summary'!I89+'NUHM Summary'!I93+'NUHM Summary'!I97</f>
        <v>0</v>
      </c>
      <c r="Q11" s="1283"/>
      <c r="R11" s="1281">
        <f>'NUHM Summary'!I169</f>
        <v>0</v>
      </c>
      <c r="S11" s="644">
        <f>'NUHM Summary'!H153</f>
        <v>24.15</v>
      </c>
      <c r="T11" s="644">
        <f>'NUHM Summary'!I153</f>
        <v>0</v>
      </c>
      <c r="U11" s="644">
        <f>'NUHM Summary'!H169</f>
        <v>0</v>
      </c>
      <c r="V11" s="644">
        <f>'NUHM Summary'!I169</f>
        <v>0</v>
      </c>
      <c r="W11" s="1283"/>
      <c r="X11" s="1283"/>
      <c r="Y11" s="644">
        <f>'NUHM Summary'!H195</f>
        <v>52</v>
      </c>
      <c r="Z11" s="644">
        <f>'NUHM Summary'!I195</f>
        <v>0</v>
      </c>
      <c r="AA11" s="644">
        <f>'NUHM Summary'!H199</f>
        <v>0</v>
      </c>
      <c r="AB11" s="644">
        <f>'NUHM Summary'!I199</f>
        <v>0</v>
      </c>
      <c r="AC11" s="1283"/>
      <c r="AD11" s="1283"/>
      <c r="AE11" s="1283"/>
      <c r="AF11" s="1283"/>
      <c r="AG11" s="644">
        <f>'NUHM Summary'!H218</f>
        <v>0</v>
      </c>
      <c r="AH11" s="644">
        <f>'NUHM Summary'!I218</f>
        <v>0</v>
      </c>
      <c r="AI11" s="1282">
        <f>'NUHM Summary'!H220</f>
        <v>268.60000000000002</v>
      </c>
      <c r="AJ11" s="1282">
        <f>'NUHM Summary'!I220</f>
        <v>0</v>
      </c>
      <c r="AK11" s="1282">
        <f>'NUHM Summary'!H261</f>
        <v>0</v>
      </c>
      <c r="AL11" s="1282">
        <f>'NUHM Summary'!I261</f>
        <v>0</v>
      </c>
      <c r="AM11" s="1282">
        <f>'NUHM Summary'!H264</f>
        <v>72</v>
      </c>
      <c r="AN11" s="1282">
        <f>'NUHM Summary'!I264</f>
        <v>0</v>
      </c>
      <c r="AO11" s="132"/>
    </row>
    <row r="12" spans="1:41" x14ac:dyDescent="0.2">
      <c r="A12" s="1066" t="s">
        <v>4760</v>
      </c>
      <c r="B12" s="70" t="s">
        <v>4761</v>
      </c>
      <c r="C12" s="1067">
        <f t="shared" si="0"/>
        <v>18229.195699</v>
      </c>
      <c r="D12" s="506">
        <f t="shared" si="1"/>
        <v>0</v>
      </c>
      <c r="E12" s="1067">
        <f>SUM(E13:E18)</f>
        <v>7381.6050000000005</v>
      </c>
      <c r="F12" s="1067">
        <f t="shared" ref="F12:AL12" si="5">SUM(F13:F18)</f>
        <v>0</v>
      </c>
      <c r="G12" s="1067">
        <f t="shared" si="5"/>
        <v>31.3</v>
      </c>
      <c r="H12" s="1067">
        <f t="shared" si="5"/>
        <v>0</v>
      </c>
      <c r="I12" s="1067">
        <f t="shared" si="5"/>
        <v>2552.7499800000001</v>
      </c>
      <c r="J12" s="1067">
        <f t="shared" si="5"/>
        <v>0</v>
      </c>
      <c r="K12" s="1067">
        <f t="shared" si="5"/>
        <v>0</v>
      </c>
      <c r="L12" s="1067">
        <f t="shared" si="5"/>
        <v>0</v>
      </c>
      <c r="M12" s="1067">
        <f t="shared" si="5"/>
        <v>130</v>
      </c>
      <c r="N12" s="1067">
        <f t="shared" si="5"/>
        <v>0</v>
      </c>
      <c r="O12" s="1067">
        <f t="shared" si="5"/>
        <v>3556.0499999999997</v>
      </c>
      <c r="P12" s="1067">
        <f t="shared" si="5"/>
        <v>0</v>
      </c>
      <c r="Q12" s="1067">
        <f t="shared" si="5"/>
        <v>157.5</v>
      </c>
      <c r="R12" s="1067">
        <f t="shared" si="5"/>
        <v>0</v>
      </c>
      <c r="S12" s="1067">
        <f t="shared" si="5"/>
        <v>419.27472</v>
      </c>
      <c r="T12" s="1067">
        <f t="shared" si="5"/>
        <v>0</v>
      </c>
      <c r="U12" s="1067">
        <f t="shared" si="5"/>
        <v>676.61599899999999</v>
      </c>
      <c r="V12" s="1067">
        <f t="shared" si="5"/>
        <v>0</v>
      </c>
      <c r="W12" s="1067">
        <f t="shared" si="5"/>
        <v>89.699999999999989</v>
      </c>
      <c r="X12" s="1067">
        <f t="shared" si="5"/>
        <v>0</v>
      </c>
      <c r="Y12" s="1067">
        <f t="shared" si="5"/>
        <v>0</v>
      </c>
      <c r="Z12" s="1067">
        <f t="shared" si="5"/>
        <v>0</v>
      </c>
      <c r="AA12" s="1067">
        <f t="shared" si="5"/>
        <v>126.2</v>
      </c>
      <c r="AB12" s="1067">
        <f t="shared" si="5"/>
        <v>0</v>
      </c>
      <c r="AC12" s="1067">
        <f t="shared" si="5"/>
        <v>0</v>
      </c>
      <c r="AD12" s="1067">
        <f t="shared" si="5"/>
        <v>0</v>
      </c>
      <c r="AE12" s="1067">
        <f t="shared" si="5"/>
        <v>4.2</v>
      </c>
      <c r="AF12" s="1067">
        <f t="shared" si="5"/>
        <v>0</v>
      </c>
      <c r="AG12" s="1067">
        <f t="shared" si="5"/>
        <v>3100.4</v>
      </c>
      <c r="AH12" s="1067">
        <f t="shared" si="5"/>
        <v>0</v>
      </c>
      <c r="AI12" s="1067">
        <f t="shared" si="5"/>
        <v>3.6</v>
      </c>
      <c r="AJ12" s="1067">
        <f t="shared" si="5"/>
        <v>0</v>
      </c>
      <c r="AK12" s="1067">
        <f t="shared" si="5"/>
        <v>0</v>
      </c>
      <c r="AL12" s="1067">
        <f t="shared" si="5"/>
        <v>0</v>
      </c>
      <c r="AM12" s="1284"/>
      <c r="AN12" s="1284"/>
    </row>
    <row r="13" spans="1:41" x14ac:dyDescent="0.2">
      <c r="A13" s="66" t="s">
        <v>4763</v>
      </c>
      <c r="B13" s="63" t="s">
        <v>305</v>
      </c>
      <c r="C13" s="1067">
        <f t="shared" si="0"/>
        <v>10</v>
      </c>
      <c r="D13" s="506">
        <f t="shared" si="1"/>
        <v>0</v>
      </c>
      <c r="E13" s="644">
        <f>'1.SD Facility Based Annex'!I3</f>
        <v>0</v>
      </c>
      <c r="F13" s="644">
        <f>'1.SD Facility Based Annex'!I2</f>
        <v>0</v>
      </c>
      <c r="G13" s="1283">
        <f>'2.SD Community Based Annex'!I3</f>
        <v>0</v>
      </c>
      <c r="H13" s="1283">
        <f>'2.SD Community Based Annex'!I2</f>
        <v>0</v>
      </c>
      <c r="I13" s="644">
        <f>'3.Community Intervention Annex'!I3</f>
        <v>0</v>
      </c>
      <c r="J13" s="644">
        <f>'3.Community Intervention Annex'!I2</f>
        <v>0</v>
      </c>
      <c r="K13" s="1281">
        <f>'4.Untied grants Annex'!I3</f>
        <v>0</v>
      </c>
      <c r="L13" s="1281">
        <f>'4.Untied grants Annex'!I2</f>
        <v>0</v>
      </c>
      <c r="M13" s="644">
        <f>'5.Infrastructure Annex'!I3</f>
        <v>0</v>
      </c>
      <c r="N13" s="644">
        <f>'5.Infrastructure Annex'!I2</f>
        <v>0</v>
      </c>
      <c r="O13" s="644">
        <f>'6.Procurement Annex'!I3</f>
        <v>0</v>
      </c>
      <c r="P13" s="644">
        <f>'6.Procurement Annex'!I2</f>
        <v>0</v>
      </c>
      <c r="Q13" s="644">
        <f>'7.Referral Transport Annex'!I3</f>
        <v>0</v>
      </c>
      <c r="R13" s="644">
        <f>'7.Referral Transport Annex'!I2</f>
        <v>0</v>
      </c>
      <c r="S13" s="644">
        <f>'8.Human Resources (SD) Annex'!I3</f>
        <v>0</v>
      </c>
      <c r="T13" s="644">
        <f>'8.Human Resources (SD) Annex'!I2</f>
        <v>0</v>
      </c>
      <c r="U13" s="644">
        <f>'9.Training Annex'!I3</f>
        <v>0</v>
      </c>
      <c r="V13" s="644">
        <f>'9.Training Annex'!I2</f>
        <v>0</v>
      </c>
      <c r="W13" s="644">
        <f>'10.Review Research &amp; Surveillen'!I3</f>
        <v>10</v>
      </c>
      <c r="X13" s="644">
        <f>'10.Review Research &amp; Surveillen'!I2</f>
        <v>0</v>
      </c>
      <c r="Y13" s="644">
        <f>'11.IEC-BCC Annex'!I3</f>
        <v>0</v>
      </c>
      <c r="Z13" s="644">
        <f>'11.IEC-BCC Annex'!I2</f>
        <v>0</v>
      </c>
      <c r="AA13" s="644">
        <f>'12.Printing Annex'!I3</f>
        <v>0</v>
      </c>
      <c r="AB13" s="644">
        <f>'12.Printing Annex'!I2</f>
        <v>0</v>
      </c>
      <c r="AC13" s="644">
        <f>'13.Quality Assurance Annex'!I3</f>
        <v>0</v>
      </c>
      <c r="AD13" s="644">
        <f>'13.Quality Assurance Annex'!I2</f>
        <v>0</v>
      </c>
      <c r="AE13" s="644">
        <f>'14.Drug warehouse &amp;Logistic Anx'!I3</f>
        <v>0</v>
      </c>
      <c r="AF13" s="644">
        <f>'14.Drug warehouse &amp;Logistic Anx'!I2</f>
        <v>0</v>
      </c>
      <c r="AG13" s="644"/>
      <c r="AH13" s="644"/>
      <c r="AI13" s="1283"/>
      <c r="AJ13" s="1283"/>
      <c r="AK13" s="644">
        <f>'17.IT Initiatives_SD'!I3</f>
        <v>0</v>
      </c>
      <c r="AL13" s="644">
        <f>'17.IT Initiatives_SD'!I2</f>
        <v>0</v>
      </c>
      <c r="AM13" s="1283"/>
      <c r="AN13" s="1283"/>
    </row>
    <row r="14" spans="1:41" x14ac:dyDescent="0.2">
      <c r="A14" s="66" t="s">
        <v>405</v>
      </c>
      <c r="B14" s="63" t="s">
        <v>117</v>
      </c>
      <c r="C14" s="1067">
        <f t="shared" si="0"/>
        <v>1577.370979</v>
      </c>
      <c r="D14" s="506">
        <f t="shared" si="1"/>
        <v>0</v>
      </c>
      <c r="E14" s="644">
        <f>'1.SD Facility Based Annex'!J3</f>
        <v>19.664999999999999</v>
      </c>
      <c r="F14" s="644">
        <f>'1.SD Facility Based Annex'!J2</f>
        <v>0</v>
      </c>
      <c r="G14" s="644">
        <f>'2.SD Community Based Annex'!J3</f>
        <v>0</v>
      </c>
      <c r="H14" s="644">
        <f>'2.SD Community Based Annex'!J2</f>
        <v>0</v>
      </c>
      <c r="I14" s="644">
        <f>'3.Community Intervention Annex'!J3</f>
        <v>769.24998000000005</v>
      </c>
      <c r="J14" s="644">
        <f>'3.Community Intervention Annex'!J2</f>
        <v>0</v>
      </c>
      <c r="K14" s="1281">
        <f>'4.Untied grants Annex'!J3</f>
        <v>0</v>
      </c>
      <c r="L14" s="1281">
        <f>'4.Untied grants Annex'!J2</f>
        <v>0</v>
      </c>
      <c r="M14" s="644">
        <f>'5.Infrastructure Annex'!J3</f>
        <v>0</v>
      </c>
      <c r="N14" s="644">
        <f>'5.Infrastructure Annex'!J2</f>
        <v>0</v>
      </c>
      <c r="O14" s="644">
        <f>'6.Procurement Annex'!J3</f>
        <v>163.5</v>
      </c>
      <c r="P14" s="644">
        <f>'5.Infrastructure Annex'!J2</f>
        <v>0</v>
      </c>
      <c r="Q14" s="644">
        <f>'7.Referral Transport Annex'!J3</f>
        <v>0</v>
      </c>
      <c r="R14" s="644">
        <f>'7.Referral Transport Annex'!J2</f>
        <v>0</v>
      </c>
      <c r="S14" s="644">
        <f>'8.Human Resources (SD) Annex'!J3</f>
        <v>0</v>
      </c>
      <c r="T14" s="644">
        <f>'8.Human Resources (SD) Annex'!J2</f>
        <v>0</v>
      </c>
      <c r="U14" s="644">
        <f>'9.Training Annex'!J3</f>
        <v>471.855999</v>
      </c>
      <c r="V14" s="644">
        <f>'9.Training Annex'!J2</f>
        <v>0</v>
      </c>
      <c r="W14" s="644">
        <f>'10.Review Research &amp; Surveillen'!J3</f>
        <v>76.699999999999989</v>
      </c>
      <c r="X14" s="644">
        <f>'10.Review Research &amp; Surveillen'!J2</f>
        <v>0</v>
      </c>
      <c r="Y14" s="644">
        <f>'11.IEC-BCC Annex'!J3</f>
        <v>0</v>
      </c>
      <c r="Z14" s="644">
        <f>'11.IEC-BCC Annex'!J2</f>
        <v>0</v>
      </c>
      <c r="AA14" s="644">
        <f>'12.Printing Annex'!J3</f>
        <v>66</v>
      </c>
      <c r="AB14" s="644">
        <f>'12.Printing Annex'!J2</f>
        <v>0</v>
      </c>
      <c r="AC14" s="644">
        <f>'13.Quality Assurance Annex'!J3</f>
        <v>0</v>
      </c>
      <c r="AD14" s="644">
        <f>'13.Quality Assurance Annex'!J2</f>
        <v>0</v>
      </c>
      <c r="AE14" s="644">
        <f>'14.Drug warehouse &amp;Logistic Anx'!J3</f>
        <v>0</v>
      </c>
      <c r="AF14" s="644">
        <f>'14.Drug warehouse &amp;Logistic Anx'!J2</f>
        <v>0</v>
      </c>
      <c r="AG14" s="644">
        <f>'15.PPP Annex'!J3</f>
        <v>10.4</v>
      </c>
      <c r="AH14" s="644">
        <f>'15.PPP Annex'!J2</f>
        <v>0</v>
      </c>
      <c r="AI14" s="1283"/>
      <c r="AJ14" s="1283"/>
      <c r="AK14" s="644">
        <f>'17.IT Initiatives_SD'!J3</f>
        <v>0</v>
      </c>
      <c r="AL14" s="644">
        <f>'17.IT Initiatives_SD'!J2</f>
        <v>0</v>
      </c>
      <c r="AM14" s="1283"/>
      <c r="AN14" s="1283"/>
    </row>
    <row r="15" spans="1:41" x14ac:dyDescent="0.2">
      <c r="A15" s="66" t="s">
        <v>1230</v>
      </c>
      <c r="B15" s="63" t="s">
        <v>150</v>
      </c>
      <c r="C15" s="1067">
        <f t="shared" si="0"/>
        <v>470.06</v>
      </c>
      <c r="D15" s="506">
        <f t="shared" si="1"/>
        <v>0</v>
      </c>
      <c r="E15" s="644">
        <f>'1.SD Facility Based Annex'!K3</f>
        <v>350.1</v>
      </c>
      <c r="F15" s="644">
        <f>'1.SD Facility Based Annex'!K2</f>
        <v>0</v>
      </c>
      <c r="G15" s="644">
        <f>'2.SD Community Based Annex'!K3</f>
        <v>31.3</v>
      </c>
      <c r="H15" s="644">
        <f>'2.SD Community Based Annex'!K2</f>
        <v>0</v>
      </c>
      <c r="I15" s="644">
        <f>'3.Community Intervention Annex'!K3</f>
        <v>33.5</v>
      </c>
      <c r="J15" s="644">
        <f>'3.Community Intervention Annex'!K2</f>
        <v>0</v>
      </c>
      <c r="K15" s="1281">
        <f>'4.Untied grants Annex'!K3</f>
        <v>0</v>
      </c>
      <c r="L15" s="1281">
        <f>'4.Untied grants Annex'!K2</f>
        <v>0</v>
      </c>
      <c r="M15" s="644">
        <f>'5.Infrastructure Annex'!K3</f>
        <v>0</v>
      </c>
      <c r="N15" s="644">
        <f>'5.Infrastructure Annex'!K2</f>
        <v>0</v>
      </c>
      <c r="O15" s="644">
        <f>'6.Procurement Annex'!K3</f>
        <v>30.2</v>
      </c>
      <c r="P15" s="644">
        <f>'6.Procurement Annex'!K2</f>
        <v>0</v>
      </c>
      <c r="Q15" s="644">
        <f>'7.Referral Transport Annex'!K3</f>
        <v>0</v>
      </c>
      <c r="R15" s="644">
        <f>'7.Referral Transport Annex'!K2</f>
        <v>0</v>
      </c>
      <c r="S15" s="644">
        <f>'8.Human Resources (SD) Annex'!K3</f>
        <v>0</v>
      </c>
      <c r="T15" s="644">
        <f>'8.Human Resources (SD) Annex'!K2</f>
        <v>0</v>
      </c>
      <c r="U15" s="644">
        <f>'9.Training Annex'!K3</f>
        <v>14.76</v>
      </c>
      <c r="V15" s="644">
        <f>'9.Training Annex'!K2</f>
        <v>0</v>
      </c>
      <c r="W15" s="644">
        <f>'10.Review Research &amp; Surveillen'!K3</f>
        <v>0</v>
      </c>
      <c r="X15" s="644">
        <f>'10.Review Research &amp; Surveillen'!K2</f>
        <v>0</v>
      </c>
      <c r="Y15" s="644">
        <f>'11.IEC-BCC Annex'!K3</f>
        <v>0</v>
      </c>
      <c r="Z15" s="644">
        <f>'11.IEC-BCC Annex'!K2</f>
        <v>0</v>
      </c>
      <c r="AA15" s="644">
        <f>'12.Printing Annex'!K3</f>
        <v>10.200000000000001</v>
      </c>
      <c r="AB15" s="644">
        <f>'12.Printing Annex'!K2</f>
        <v>0</v>
      </c>
      <c r="AC15" s="644">
        <f>'13.Quality Assurance Annex'!K3</f>
        <v>0</v>
      </c>
      <c r="AD15" s="644">
        <f>'13.Quality Assurance Annex'!K2</f>
        <v>0</v>
      </c>
      <c r="AE15" s="644">
        <f>'14.Drug warehouse &amp;Logistic Anx'!K3</f>
        <v>0</v>
      </c>
      <c r="AF15" s="644">
        <f>'14.Drug warehouse &amp;Logistic Anx'!K2</f>
        <v>0</v>
      </c>
      <c r="AG15" s="644">
        <f>'15.PPP Annex'!K3</f>
        <v>0</v>
      </c>
      <c r="AH15" s="644">
        <f>'15.PPP Annex'!K2</f>
        <v>0</v>
      </c>
      <c r="AI15" s="1283"/>
      <c r="AJ15" s="1283"/>
      <c r="AK15" s="644">
        <f>'17.IT Initiatives_SD'!K3</f>
        <v>0</v>
      </c>
      <c r="AL15" s="644">
        <f>'17.IT Initiatives_SD'!K2</f>
        <v>0</v>
      </c>
      <c r="AM15" s="1283"/>
      <c r="AN15" s="1283"/>
    </row>
    <row r="16" spans="1:41" x14ac:dyDescent="0.2">
      <c r="A16" s="66" t="s">
        <v>1961</v>
      </c>
      <c r="B16" s="63" t="s">
        <v>416</v>
      </c>
      <c r="C16" s="1067">
        <f t="shared" si="0"/>
        <v>16162.924720000001</v>
      </c>
      <c r="D16" s="506">
        <f t="shared" si="1"/>
        <v>0</v>
      </c>
      <c r="E16" s="644">
        <f>'1.SD Facility Based Annex'!L3</f>
        <v>7006.6</v>
      </c>
      <c r="F16" s="644">
        <f>'1.SD Facility Based Annex'!L2</f>
        <v>0</v>
      </c>
      <c r="G16" s="644">
        <f>'2.SD Community Based Annex'!L3</f>
        <v>0</v>
      </c>
      <c r="H16" s="644">
        <f>'2.SD Community Based Annex'!L2</f>
        <v>0</v>
      </c>
      <c r="I16" s="644">
        <f>'3.Community Intervention Annex'!L3</f>
        <v>1750</v>
      </c>
      <c r="J16" s="644">
        <f>'3.Community Intervention Annex'!L2</f>
        <v>0</v>
      </c>
      <c r="K16" s="1281">
        <f>'4.Untied grants Annex'!L3</f>
        <v>0</v>
      </c>
      <c r="L16" s="1281">
        <f>'4.Untied grants Annex'!L2</f>
        <v>0</v>
      </c>
      <c r="M16" s="644">
        <f>'5.Infrastructure Annex'!L3</f>
        <v>130</v>
      </c>
      <c r="N16" s="644">
        <f>'5.Infrastructure Annex'!L2</f>
        <v>0</v>
      </c>
      <c r="O16" s="644">
        <f>'6.Procurement Annex'!L3</f>
        <v>3362.35</v>
      </c>
      <c r="P16" s="644">
        <f>'6.Procurement Annex'!L2</f>
        <v>0</v>
      </c>
      <c r="Q16" s="644">
        <f>'7.Referral Transport Annex'!L3</f>
        <v>157.5</v>
      </c>
      <c r="R16" s="644">
        <f>'7.Referral Transport Annex'!L2</f>
        <v>0</v>
      </c>
      <c r="S16" s="644">
        <f>'8.Human Resources (SD) Annex'!L3</f>
        <v>419.27472</v>
      </c>
      <c r="T16" s="644">
        <f>'8.Human Resources (SD) Annex'!L2</f>
        <v>0</v>
      </c>
      <c r="U16" s="644">
        <f>'9.Training Annex'!L3</f>
        <v>190</v>
      </c>
      <c r="V16" s="644">
        <f>'9.Training Annex'!L2</f>
        <v>0</v>
      </c>
      <c r="W16" s="644">
        <f>'10.Review Research &amp; Surveillen'!L3</f>
        <v>3</v>
      </c>
      <c r="X16" s="644">
        <f>'10.Review Research &amp; Surveillen'!L2</f>
        <v>0</v>
      </c>
      <c r="Y16" s="644">
        <f>'11.IEC-BCC Annex'!L3</f>
        <v>0</v>
      </c>
      <c r="Z16" s="644">
        <f>'11.IEC-BCC Annex'!L2</f>
        <v>0</v>
      </c>
      <c r="AA16" s="644">
        <f>'12.Printing Annex'!L3</f>
        <v>50</v>
      </c>
      <c r="AB16" s="644">
        <f>'12.Printing Annex'!L2</f>
        <v>0</v>
      </c>
      <c r="AC16" s="644">
        <f>'13.Quality Assurance Annex'!L3</f>
        <v>0</v>
      </c>
      <c r="AD16" s="644">
        <f>'13.Quality Assurance Annex'!L2</f>
        <v>0</v>
      </c>
      <c r="AE16" s="644">
        <f>'14.Drug warehouse &amp;Logistic Anx'!L3</f>
        <v>4.2</v>
      </c>
      <c r="AF16" s="644">
        <f>'14.Drug warehouse &amp;Logistic Anx'!L2</f>
        <v>0</v>
      </c>
      <c r="AG16" s="644">
        <f>'15.PPP Annex'!L3</f>
        <v>3090</v>
      </c>
      <c r="AH16" s="644">
        <f>'15.PPP Annex'!L2</f>
        <v>0</v>
      </c>
      <c r="AI16" s="1283"/>
      <c r="AJ16" s="1283"/>
      <c r="AK16" s="644">
        <f>'17.IT Initiatives_SD'!L3</f>
        <v>0</v>
      </c>
      <c r="AL16" s="644">
        <f>'17.IT Initiatives_SD'!L2</f>
        <v>0</v>
      </c>
      <c r="AM16" s="1283"/>
      <c r="AN16" s="1283"/>
    </row>
    <row r="17" spans="1:40" x14ac:dyDescent="0.2">
      <c r="A17" s="66" t="s">
        <v>213</v>
      </c>
      <c r="B17" s="63" t="s">
        <v>3590</v>
      </c>
      <c r="C17" s="1067">
        <f t="shared" si="0"/>
        <v>5.24</v>
      </c>
      <c r="D17" s="506">
        <f t="shared" si="1"/>
        <v>0</v>
      </c>
      <c r="E17" s="644">
        <f>'1.SD Facility Based Annex'!M3</f>
        <v>5.24</v>
      </c>
      <c r="F17" s="644">
        <f>'1.SD Facility Based Annex'!M2</f>
        <v>0</v>
      </c>
      <c r="G17" s="644">
        <f>'2.SD Community Based Annex'!M3</f>
        <v>0</v>
      </c>
      <c r="H17" s="644">
        <f>'2.SD Community Based Annex'!M2</f>
        <v>0</v>
      </c>
      <c r="I17" s="644">
        <f>'3.Community Intervention Annex'!M3</f>
        <v>0</v>
      </c>
      <c r="J17" s="644">
        <f>'3.Community Intervention Annex'!M2</f>
        <v>0</v>
      </c>
      <c r="K17" s="1281">
        <f>'4.Untied grants Annex'!M3</f>
        <v>0</v>
      </c>
      <c r="L17" s="1281">
        <f>'4.Untied grants Annex'!M2</f>
        <v>0</v>
      </c>
      <c r="M17" s="644">
        <f>'5.Infrastructure Annex'!M3</f>
        <v>0</v>
      </c>
      <c r="N17" s="644">
        <f>'5.Infrastructure Annex'!M2</f>
        <v>0</v>
      </c>
      <c r="O17" s="644">
        <f>'6.Procurement Annex'!M3</f>
        <v>0</v>
      </c>
      <c r="P17" s="644">
        <f>'6.Procurement Annex'!M2</f>
        <v>0</v>
      </c>
      <c r="Q17" s="644">
        <f>'7.Referral Transport Annex'!M3</f>
        <v>0</v>
      </c>
      <c r="R17" s="644">
        <f>'7.Referral Transport Annex'!M2</f>
        <v>0</v>
      </c>
      <c r="S17" s="644">
        <f>'8.Human Resources (SD) Annex'!M3</f>
        <v>0</v>
      </c>
      <c r="T17" s="644">
        <f>'8.Human Resources (SD) Annex'!M2</f>
        <v>0</v>
      </c>
      <c r="U17" s="644">
        <f>'9.Training Annex'!M3</f>
        <v>0</v>
      </c>
      <c r="V17" s="644">
        <f>'9.Training Annex'!M2</f>
        <v>0</v>
      </c>
      <c r="W17" s="644">
        <f>'10.Review Research &amp; Surveillen'!M3</f>
        <v>0</v>
      </c>
      <c r="X17" s="644">
        <f>'10.Review Research &amp; Surveillen'!M2</f>
        <v>0</v>
      </c>
      <c r="Y17" s="644">
        <f>'11.IEC-BCC Annex'!M3</f>
        <v>0</v>
      </c>
      <c r="Z17" s="644">
        <f>'11.IEC-BCC Annex'!M2</f>
        <v>0</v>
      </c>
      <c r="AA17" s="644">
        <f>'12.Printing Annex'!M3</f>
        <v>0</v>
      </c>
      <c r="AB17" s="644">
        <f>'12.Printing Annex'!M2</f>
        <v>0</v>
      </c>
      <c r="AC17" s="644">
        <f>'13.Quality Assurance Annex'!M3</f>
        <v>0</v>
      </c>
      <c r="AD17" s="644">
        <f>'13.Quality Assurance Annex'!M2</f>
        <v>0</v>
      </c>
      <c r="AE17" s="644">
        <f>'14.Drug warehouse &amp;Logistic Anx'!M3</f>
        <v>0</v>
      </c>
      <c r="AF17" s="644">
        <f>'14.Drug warehouse &amp;Logistic Anx'!M2</f>
        <v>0</v>
      </c>
      <c r="AG17" s="644">
        <f>'15.PPP Annex'!M3</f>
        <v>0</v>
      </c>
      <c r="AH17" s="644">
        <f>'15.PPP Annex'!M2</f>
        <v>0</v>
      </c>
      <c r="AI17" s="1283"/>
      <c r="AJ17" s="1283"/>
      <c r="AK17" s="644">
        <f>'17.IT Initiatives_SD'!M3</f>
        <v>0</v>
      </c>
      <c r="AL17" s="644">
        <f>'17.IT Initiatives_SD'!M2</f>
        <v>0</v>
      </c>
      <c r="AM17" s="1283"/>
      <c r="AN17" s="1283"/>
    </row>
    <row r="18" spans="1:40" x14ac:dyDescent="0.2">
      <c r="A18" s="66" t="s">
        <v>4773</v>
      </c>
      <c r="B18" s="63" t="s">
        <v>4774</v>
      </c>
      <c r="C18" s="1067">
        <f t="shared" si="0"/>
        <v>3.6</v>
      </c>
      <c r="D18" s="506">
        <f t="shared" si="1"/>
        <v>0</v>
      </c>
      <c r="E18" s="1281"/>
      <c r="F18" s="1283"/>
      <c r="G18" s="1283"/>
      <c r="H18" s="1283"/>
      <c r="I18" s="1283"/>
      <c r="J18" s="1283"/>
      <c r="K18" s="1283"/>
      <c r="L18" s="1283"/>
      <c r="M18" s="1283"/>
      <c r="N18" s="1283"/>
      <c r="O18" s="1283"/>
      <c r="P18" s="1283"/>
      <c r="Q18" s="1283"/>
      <c r="R18" s="1283"/>
      <c r="S18" s="1283"/>
      <c r="T18" s="1283"/>
      <c r="U18" s="1283"/>
      <c r="V18" s="1283"/>
      <c r="W18" s="1283"/>
      <c r="X18" s="1283"/>
      <c r="Y18" s="1283"/>
      <c r="Z18" s="1283"/>
      <c r="AA18" s="1283"/>
      <c r="AB18" s="1283"/>
      <c r="AC18" s="1283"/>
      <c r="AD18" s="1283"/>
      <c r="AE18" s="1283"/>
      <c r="AF18" s="1283"/>
      <c r="AG18" s="1283"/>
      <c r="AH18" s="1283"/>
      <c r="AI18" s="644">
        <f>'16.PM Annex'!H3</f>
        <v>3.6</v>
      </c>
      <c r="AJ18" s="644">
        <f>'16.PM Annex'!H2</f>
        <v>0</v>
      </c>
      <c r="AK18" s="1283"/>
      <c r="AL18" s="1283"/>
      <c r="AM18" s="1283"/>
      <c r="AN18" s="1283"/>
    </row>
    <row r="19" spans="1:40" x14ac:dyDescent="0.2">
      <c r="A19" s="1066" t="s">
        <v>4762</v>
      </c>
      <c r="B19" s="70" t="s">
        <v>4764</v>
      </c>
      <c r="C19" s="1067">
        <f t="shared" si="0"/>
        <v>7934.2346900000002</v>
      </c>
      <c r="D19" s="506">
        <f t="shared" si="1"/>
        <v>0</v>
      </c>
      <c r="E19" s="1067">
        <f>SUM(E20:E27)</f>
        <v>388.84</v>
      </c>
      <c r="F19" s="1067">
        <f t="shared" ref="F19:AL19" si="6">SUM(F20:F27)</f>
        <v>0</v>
      </c>
      <c r="G19" s="1067">
        <f t="shared" si="6"/>
        <v>757.73500000000001</v>
      </c>
      <c r="H19" s="1067">
        <f t="shared" si="6"/>
        <v>0</v>
      </c>
      <c r="I19" s="1067">
        <f t="shared" si="6"/>
        <v>30.599999999999998</v>
      </c>
      <c r="J19" s="1067">
        <f t="shared" si="6"/>
        <v>0</v>
      </c>
      <c r="K19" s="1067">
        <f t="shared" si="6"/>
        <v>0</v>
      </c>
      <c r="L19" s="1067">
        <f t="shared" si="6"/>
        <v>0</v>
      </c>
      <c r="M19" s="1067">
        <f t="shared" si="6"/>
        <v>96</v>
      </c>
      <c r="N19" s="1067">
        <f t="shared" si="6"/>
        <v>0</v>
      </c>
      <c r="O19" s="1067">
        <f t="shared" si="6"/>
        <v>1690.75</v>
      </c>
      <c r="P19" s="1067">
        <f t="shared" si="6"/>
        <v>0</v>
      </c>
      <c r="Q19" s="1067">
        <f t="shared" si="6"/>
        <v>0</v>
      </c>
      <c r="R19" s="1067">
        <f t="shared" si="6"/>
        <v>0</v>
      </c>
      <c r="S19" s="1067">
        <f t="shared" si="6"/>
        <v>0</v>
      </c>
      <c r="T19" s="1067">
        <f t="shared" si="6"/>
        <v>0</v>
      </c>
      <c r="U19" s="1067">
        <f t="shared" si="6"/>
        <v>503.63</v>
      </c>
      <c r="V19" s="1067">
        <f t="shared" si="6"/>
        <v>0</v>
      </c>
      <c r="W19" s="1067">
        <f t="shared" si="6"/>
        <v>5</v>
      </c>
      <c r="X19" s="1067">
        <f t="shared" si="6"/>
        <v>0</v>
      </c>
      <c r="Y19" s="1067">
        <f t="shared" si="6"/>
        <v>80.999690000000001</v>
      </c>
      <c r="Z19" s="1067">
        <f t="shared" si="6"/>
        <v>0</v>
      </c>
      <c r="AA19" s="1067">
        <f t="shared" si="6"/>
        <v>210.68</v>
      </c>
      <c r="AB19" s="1067">
        <f t="shared" si="6"/>
        <v>0</v>
      </c>
      <c r="AC19" s="1067">
        <f t="shared" si="6"/>
        <v>0</v>
      </c>
      <c r="AD19" s="1067">
        <f t="shared" si="6"/>
        <v>0</v>
      </c>
      <c r="AE19" s="1067">
        <f t="shared" si="6"/>
        <v>0</v>
      </c>
      <c r="AF19" s="1067">
        <f t="shared" si="6"/>
        <v>0</v>
      </c>
      <c r="AG19" s="1067">
        <f t="shared" si="6"/>
        <v>4170</v>
      </c>
      <c r="AH19" s="1067">
        <f t="shared" si="6"/>
        <v>0</v>
      </c>
      <c r="AI19" s="1067">
        <f t="shared" si="6"/>
        <v>0</v>
      </c>
      <c r="AJ19" s="1067">
        <f t="shared" si="6"/>
        <v>0</v>
      </c>
      <c r="AK19" s="1067">
        <f t="shared" si="6"/>
        <v>0</v>
      </c>
      <c r="AL19" s="1067">
        <f t="shared" si="6"/>
        <v>0</v>
      </c>
      <c r="AM19" s="1283"/>
      <c r="AN19" s="1283"/>
    </row>
    <row r="20" spans="1:40" x14ac:dyDescent="0.2">
      <c r="A20" s="66" t="s">
        <v>4765</v>
      </c>
      <c r="B20" s="63" t="s">
        <v>4970</v>
      </c>
      <c r="C20" s="1067">
        <f t="shared" si="0"/>
        <v>4622.5950000000003</v>
      </c>
      <c r="D20" s="506">
        <f t="shared" si="1"/>
        <v>0</v>
      </c>
      <c r="E20" s="644">
        <f>'1.SD Facility Based Annex'!N3</f>
        <v>0</v>
      </c>
      <c r="F20" s="644">
        <f>'1.SD Facility Based Annex'!N2</f>
        <v>0</v>
      </c>
      <c r="G20" s="644">
        <f>'2.SD Community Based Annex'!N3</f>
        <v>409.995</v>
      </c>
      <c r="H20" s="644">
        <f>'1.SD Facility Based Annex'!N2</f>
        <v>0</v>
      </c>
      <c r="I20" s="66">
        <f>'3.Community Intervention Annex'!N3</f>
        <v>0</v>
      </c>
      <c r="J20" s="66">
        <f>'3.Community Intervention Annex'!N2</f>
        <v>0</v>
      </c>
      <c r="K20" s="1281">
        <f>'4.Untied grants Annex'!O3</f>
        <v>0</v>
      </c>
      <c r="L20" s="1281">
        <f>'4.Untied grants Annex'!O2</f>
        <v>0</v>
      </c>
      <c r="M20" s="644">
        <f>'5.Infrastructure Annex'!N3</f>
        <v>0</v>
      </c>
      <c r="N20" s="644">
        <f>'5.Infrastructure Annex'!N2</f>
        <v>0</v>
      </c>
      <c r="O20" s="644">
        <f>'6.Procurement Annex'!N3</f>
        <v>45</v>
      </c>
      <c r="P20" s="644">
        <f>'6.Procurement Annex'!N2</f>
        <v>0</v>
      </c>
      <c r="Q20" s="1282">
        <f>'7.Referral Transport Annex'!O3</f>
        <v>0</v>
      </c>
      <c r="R20" s="1282">
        <f>'7.Referral Transport Annex'!O2</f>
        <v>0</v>
      </c>
      <c r="S20" s="66">
        <f>'8.Human Resources (SD) Annex'!N3</f>
        <v>0</v>
      </c>
      <c r="T20" s="66">
        <f>'8.Human Resources (SD) Annex'!N2</f>
        <v>0</v>
      </c>
      <c r="U20" s="644">
        <f>'9.Training Annex'!N3</f>
        <v>2.6</v>
      </c>
      <c r="V20" s="644">
        <f>'9.Training Annex'!N2</f>
        <v>0</v>
      </c>
      <c r="W20" s="644">
        <f>'10.Review Research &amp; Surveillen'!N3</f>
        <v>0</v>
      </c>
      <c r="X20" s="644">
        <f>'10.Review Research &amp; Surveillen'!N2</f>
        <v>0</v>
      </c>
      <c r="Y20" s="644">
        <f>'11.IEC-BCC Annex'!N3</f>
        <v>0</v>
      </c>
      <c r="Z20" s="644">
        <f>'11.IEC-BCC Annex'!N2</f>
        <v>0</v>
      </c>
      <c r="AA20" s="644">
        <f>'12.Printing Annex'!N3</f>
        <v>0</v>
      </c>
      <c r="AB20" s="644">
        <f>'12.Printing Annex'!N2</f>
        <v>0</v>
      </c>
      <c r="AC20" s="644">
        <f>'13.Quality Assurance Annex'!N3</f>
        <v>0</v>
      </c>
      <c r="AD20" s="644">
        <f>'13.Quality Assurance Annex'!N2</f>
        <v>0</v>
      </c>
      <c r="AE20" s="644">
        <f>'14.Drug warehouse &amp;Logistic Anx'!N3</f>
        <v>0</v>
      </c>
      <c r="AF20" s="644">
        <f>'14.Drug warehouse &amp;Logistic Anx'!N2</f>
        <v>0</v>
      </c>
      <c r="AG20" s="644">
        <f>'15.PPP Annex'!N3</f>
        <v>4165</v>
      </c>
      <c r="AH20" s="644">
        <f>'15.PPP Annex'!N2</f>
        <v>0</v>
      </c>
      <c r="AI20" s="1283"/>
      <c r="AJ20" s="1283"/>
      <c r="AK20" s="1282">
        <f>'17.IT Initiatives_SD'!O3</f>
        <v>0</v>
      </c>
      <c r="AL20" s="1282">
        <f>'17.IT Initiatives_SD'!O2</f>
        <v>0</v>
      </c>
      <c r="AM20" s="1283"/>
      <c r="AN20" s="1283"/>
    </row>
    <row r="21" spans="1:40" x14ac:dyDescent="0.2">
      <c r="A21" s="66" t="s">
        <v>4766</v>
      </c>
      <c r="B21" s="63" t="s">
        <v>154</v>
      </c>
      <c r="C21" s="1067">
        <f t="shared" si="0"/>
        <v>199.94</v>
      </c>
      <c r="D21" s="506">
        <f t="shared" si="1"/>
        <v>0</v>
      </c>
      <c r="E21" s="66">
        <f>'1.SD Facility Based Annex'!O3</f>
        <v>0</v>
      </c>
      <c r="F21" s="66">
        <f>'1.SD Facility Based Annex'!O2</f>
        <v>0</v>
      </c>
      <c r="G21" s="644">
        <f>'2.SD Community Based Annex'!O3</f>
        <v>67.239999999999995</v>
      </c>
      <c r="H21" s="644">
        <f>'2.SD Community Based Annex'!O2</f>
        <v>0</v>
      </c>
      <c r="I21" s="644">
        <f>'3.Community Intervention Annex'!O3</f>
        <v>0</v>
      </c>
      <c r="J21" s="644">
        <f>'3.Community Intervention Annex'!O2</f>
        <v>0</v>
      </c>
      <c r="K21" s="1283"/>
      <c r="L21" s="1283"/>
      <c r="M21" s="644">
        <f>'5.Infrastructure Annex'!O3</f>
        <v>0</v>
      </c>
      <c r="N21" s="644">
        <f>'5.Infrastructure Annex'!O2</f>
        <v>0</v>
      </c>
      <c r="O21" s="644">
        <f>'6.Procurement Annex'!O3</f>
        <v>0</v>
      </c>
      <c r="P21" s="644">
        <f>'6.Procurement Annex'!O2</f>
        <v>0</v>
      </c>
      <c r="Q21" s="1282">
        <f>'7.Referral Transport Annex'!Q3</f>
        <v>0</v>
      </c>
      <c r="R21" s="1282">
        <f>'7.Referral Transport Annex'!Q2</f>
        <v>0</v>
      </c>
      <c r="S21" s="644">
        <f>'8.Human Resources (SD) Annex'!O3</f>
        <v>0</v>
      </c>
      <c r="T21" s="644">
        <f>'8.Human Resources (SD) Annex'!O2</f>
        <v>0</v>
      </c>
      <c r="U21" s="644">
        <f>'9.Training Annex'!O3</f>
        <v>127.69999999999999</v>
      </c>
      <c r="V21" s="644">
        <f>'9.Training Annex'!O2</f>
        <v>0</v>
      </c>
      <c r="W21" s="644">
        <f>'10.Review Research &amp; Surveillen'!O3</f>
        <v>0</v>
      </c>
      <c r="X21" s="644">
        <f>'10.Review Research &amp; Surveillen'!O2</f>
        <v>0</v>
      </c>
      <c r="Y21" s="644">
        <f>'11.IEC-BCC Annex'!O3</f>
        <v>0</v>
      </c>
      <c r="Z21" s="644">
        <f>'11.IEC-BCC Annex'!O2</f>
        <v>0</v>
      </c>
      <c r="AA21" s="644">
        <f>'12.Printing Annex'!O3</f>
        <v>0</v>
      </c>
      <c r="AB21" s="644">
        <f>'12.Printing Annex'!O2</f>
        <v>0</v>
      </c>
      <c r="AC21" s="644">
        <f>'13.Quality Assurance Annex'!O3</f>
        <v>0</v>
      </c>
      <c r="AD21" s="644">
        <f>'13.Quality Assurance Annex'!O2</f>
        <v>0</v>
      </c>
      <c r="AE21" s="644">
        <f>'14.Drug warehouse &amp;Logistic Anx'!O3</f>
        <v>0</v>
      </c>
      <c r="AF21" s="644">
        <f>'14.Drug warehouse &amp;Logistic Anx'!O2</f>
        <v>0</v>
      </c>
      <c r="AG21" s="644">
        <f>'15.PPP Annex'!O3</f>
        <v>5</v>
      </c>
      <c r="AH21" s="644">
        <f>'15.PPP Annex'!O2</f>
        <v>0</v>
      </c>
      <c r="AI21" s="1283"/>
      <c r="AJ21" s="1283"/>
      <c r="AK21" s="1283"/>
      <c r="AL21" s="1283"/>
      <c r="AM21" s="1283"/>
      <c r="AN21" s="1283"/>
    </row>
    <row r="22" spans="1:40" x14ac:dyDescent="0.2">
      <c r="A22" s="66" t="s">
        <v>4767</v>
      </c>
      <c r="B22" s="63" t="s">
        <v>421</v>
      </c>
      <c r="C22" s="1067">
        <f t="shared" si="0"/>
        <v>114</v>
      </c>
      <c r="D22" s="506">
        <f t="shared" si="1"/>
        <v>0</v>
      </c>
      <c r="E22" s="66">
        <f>'1.SD Facility Based Annex'!P3</f>
        <v>0</v>
      </c>
      <c r="F22" s="66">
        <f>'1.SD Facility Based Annex'!P2</f>
        <v>0</v>
      </c>
      <c r="G22" s="644">
        <f>'2.SD Community Based Annex'!P3</f>
        <v>0</v>
      </c>
      <c r="H22" s="644">
        <f>'2.SD Community Based Annex'!P2</f>
        <v>0</v>
      </c>
      <c r="I22" s="66">
        <f>'3.Community Intervention Annex'!P3</f>
        <v>0</v>
      </c>
      <c r="J22" s="66">
        <f>'3.Community Intervention Annex'!P2</f>
        <v>0</v>
      </c>
      <c r="K22" s="1283"/>
      <c r="L22" s="1283"/>
      <c r="M22" s="644">
        <f>'5.Infrastructure Annex'!P3</f>
        <v>0</v>
      </c>
      <c r="N22" s="644">
        <f>'5.Infrastructure Annex'!P2</f>
        <v>0</v>
      </c>
      <c r="O22" s="644">
        <f>'6.Procurement Annex'!P3</f>
        <v>110</v>
      </c>
      <c r="P22" s="644">
        <f>'6.Procurement Annex'!P2</f>
        <v>0</v>
      </c>
      <c r="Q22" s="1285"/>
      <c r="R22" s="1285"/>
      <c r="S22" s="66">
        <f>'8.Human Resources (SD) Annex'!P3</f>
        <v>0</v>
      </c>
      <c r="T22" s="66">
        <f>'8.Human Resources (SD) Annex'!P2</f>
        <v>0</v>
      </c>
      <c r="U22" s="644">
        <f>'9.Training Annex'!P3</f>
        <v>4</v>
      </c>
      <c r="V22" s="644">
        <f>'9.Training Annex'!P2</f>
        <v>0</v>
      </c>
      <c r="W22" s="644">
        <f>'10.Review Research &amp; Surveillen'!P3</f>
        <v>0</v>
      </c>
      <c r="X22" s="644">
        <f>'10.Review Research &amp; Surveillen'!P2</f>
        <v>0</v>
      </c>
      <c r="Y22" s="66">
        <f>'11.IEC-BCC Annex'!P3</f>
        <v>0</v>
      </c>
      <c r="Z22" s="66">
        <f>'11.IEC-BCC Annex'!P2</f>
        <v>0</v>
      </c>
      <c r="AA22" s="66">
        <f>'12.Printing Annex'!P3</f>
        <v>0</v>
      </c>
      <c r="AB22" s="66">
        <f>'12.Printing Annex'!P2</f>
        <v>0</v>
      </c>
      <c r="AC22" s="644">
        <f>'13.Quality Assurance Annex'!P3</f>
        <v>0</v>
      </c>
      <c r="AD22" s="644">
        <f>'13.Quality Assurance Annex'!P2</f>
        <v>0</v>
      </c>
      <c r="AE22" s="66">
        <f>'14.Drug warehouse &amp;Logistic Anx'!P3</f>
        <v>0</v>
      </c>
      <c r="AF22" s="66">
        <f>'14.Drug warehouse &amp;Logistic Anx'!P2</f>
        <v>0</v>
      </c>
      <c r="AG22" s="66">
        <f>'15.PPP Annex'!P3</f>
        <v>0</v>
      </c>
      <c r="AH22" s="66">
        <f>'15.PPP Annex'!P2</f>
        <v>0</v>
      </c>
      <c r="AI22" s="1283"/>
      <c r="AJ22" s="1283"/>
      <c r="AK22" s="1283"/>
      <c r="AL22" s="1283"/>
      <c r="AM22" s="1283"/>
      <c r="AN22" s="1283"/>
    </row>
    <row r="23" spans="1:40" x14ac:dyDescent="0.2">
      <c r="A23" s="66" t="s">
        <v>4768</v>
      </c>
      <c r="B23" s="63" t="s">
        <v>156</v>
      </c>
      <c r="C23" s="1067">
        <f t="shared" si="0"/>
        <v>383.95</v>
      </c>
      <c r="D23" s="506">
        <f t="shared" si="1"/>
        <v>0</v>
      </c>
      <c r="E23" s="66">
        <f>'1.SD Facility Based Annex'!Q3</f>
        <v>0</v>
      </c>
      <c r="F23" s="66">
        <f>'1.SD Facility Based Annex'!Q2</f>
        <v>0</v>
      </c>
      <c r="G23" s="66">
        <f>'2.SD Community Based Annex'!Q3</f>
        <v>280.5</v>
      </c>
      <c r="H23" s="66">
        <f>'2.SD Community Based Annex'!Q2</f>
        <v>0</v>
      </c>
      <c r="I23" s="644">
        <f>'3.Community Intervention Annex'!Q3</f>
        <v>30.599999999999998</v>
      </c>
      <c r="J23" s="644">
        <f>'3.Community Intervention Annex'!Q2</f>
        <v>0</v>
      </c>
      <c r="K23" s="1283"/>
      <c r="L23" s="1283"/>
      <c r="M23" s="66">
        <f>'5.Infrastructure Annex'!Q3</f>
        <v>0</v>
      </c>
      <c r="N23" s="66">
        <f>'5.Infrastructure Annex'!Q2</f>
        <v>0</v>
      </c>
      <c r="O23" s="644">
        <f>'6.Procurement Annex'!Q3</f>
        <v>0</v>
      </c>
      <c r="P23" s="644">
        <f>'6.Procurement Annex'!Q2</f>
        <v>0</v>
      </c>
      <c r="Q23" s="1285"/>
      <c r="R23" s="1285"/>
      <c r="S23" s="66">
        <f>'8.Human Resources (SD) Annex'!Q3</f>
        <v>0</v>
      </c>
      <c r="T23" s="66">
        <f>'8.Human Resources (SD) Annex'!Q2</f>
        <v>0</v>
      </c>
      <c r="U23" s="644">
        <f>'9.Training Annex'!Q3</f>
        <v>65.199999999999989</v>
      </c>
      <c r="V23" s="644">
        <f>'9.Training Annex'!Q2</f>
        <v>0</v>
      </c>
      <c r="W23" s="644">
        <f>'10.Review Research &amp; Surveillen'!Q3</f>
        <v>0</v>
      </c>
      <c r="X23" s="644">
        <f>'10.Review Research &amp; Surveillen'!Q2</f>
        <v>0</v>
      </c>
      <c r="Y23" s="66">
        <f>'11.IEC-BCC Annex'!Q3</f>
        <v>0</v>
      </c>
      <c r="Z23" s="66">
        <f>'11.IEC-BCC Annex'!Q2</f>
        <v>0</v>
      </c>
      <c r="AA23" s="644">
        <f>'12.Printing Annex'!Q3</f>
        <v>7.6499999999999995</v>
      </c>
      <c r="AB23" s="644">
        <f>'12.Printing Annex'!Q2</f>
        <v>0</v>
      </c>
      <c r="AC23" s="66">
        <f>'13.Quality Assurance Annex'!Q3</f>
        <v>0</v>
      </c>
      <c r="AD23" s="66">
        <f>'13.Quality Assurance Annex'!Q2</f>
        <v>0</v>
      </c>
      <c r="AE23" s="66">
        <f>'14.Drug warehouse &amp;Logistic Anx'!Q3</f>
        <v>0</v>
      </c>
      <c r="AF23" s="66">
        <f>'14.Drug warehouse &amp;Logistic Anx'!Q2</f>
        <v>0</v>
      </c>
      <c r="AG23" s="66">
        <f>'15.PPP Annex'!Q3</f>
        <v>0</v>
      </c>
      <c r="AH23" s="66">
        <f>'15.PPP Annex'!Q2</f>
        <v>0</v>
      </c>
      <c r="AI23" s="1283"/>
      <c r="AJ23" s="1283"/>
      <c r="AK23" s="1283"/>
      <c r="AL23" s="1283"/>
      <c r="AM23" s="1283"/>
      <c r="AN23" s="1283"/>
    </row>
    <row r="24" spans="1:40" x14ac:dyDescent="0.2">
      <c r="A24" s="66" t="s">
        <v>4769</v>
      </c>
      <c r="B24" s="63" t="s">
        <v>437</v>
      </c>
      <c r="C24" s="1067">
        <f t="shared" si="0"/>
        <v>2533.2496900000001</v>
      </c>
      <c r="D24" s="506">
        <f t="shared" si="1"/>
        <v>0</v>
      </c>
      <c r="E24" s="644">
        <f>'1.SD Facility Based Annex'!R3</f>
        <v>388.84</v>
      </c>
      <c r="F24" s="644">
        <f>'1.SD Facility Based Annex'!R2</f>
        <v>0</v>
      </c>
      <c r="G24" s="1285">
        <f>'2.SD Community Based Annex'!R3</f>
        <v>0</v>
      </c>
      <c r="H24" s="1285">
        <f>'2.SD Community Based Annex'!R2</f>
        <v>0</v>
      </c>
      <c r="I24" s="66">
        <f>'3.Community Intervention Annex'!R3</f>
        <v>0</v>
      </c>
      <c r="J24" s="66">
        <f>'3.Community Intervention Annex'!R2</f>
        <v>0</v>
      </c>
      <c r="K24" s="1283"/>
      <c r="L24" s="1283"/>
      <c r="M24" s="644">
        <f>'5.Infrastructure Annex'!R3</f>
        <v>75</v>
      </c>
      <c r="N24" s="644">
        <f>'5.Infrastructure Annex'!R2</f>
        <v>0</v>
      </c>
      <c r="O24" s="644">
        <f>'6.Procurement Annex'!R3</f>
        <v>1535.75</v>
      </c>
      <c r="P24" s="644">
        <f>'6.Procurement Annex'!R2</f>
        <v>0</v>
      </c>
      <c r="Q24" s="1282">
        <f>'7.Referral Transport Annex'!P3</f>
        <v>0</v>
      </c>
      <c r="R24" s="1282">
        <f>'7.Referral Transport Annex'!P2</f>
        <v>0</v>
      </c>
      <c r="S24" s="66">
        <f>'8.Human Resources (SD) Annex'!R3</f>
        <v>0</v>
      </c>
      <c r="T24" s="66">
        <f>'8.Human Resources (SD) Annex'!R2</f>
        <v>0</v>
      </c>
      <c r="U24" s="644">
        <f>'9.Training Annex'!R3</f>
        <v>275.13</v>
      </c>
      <c r="V24" s="644">
        <f>'9.Training Annex'!R2</f>
        <v>0</v>
      </c>
      <c r="W24" s="644">
        <f>'10.Review Research &amp; Surveillen'!R3</f>
        <v>0</v>
      </c>
      <c r="X24" s="644">
        <f>'10.Review Research &amp; Surveillen'!R2</f>
        <v>0</v>
      </c>
      <c r="Y24" s="644">
        <f>'11.IEC-BCC Annex'!R3</f>
        <v>80.999690000000001</v>
      </c>
      <c r="Z24" s="644">
        <f>'11.IEC-BCC Annex'!R2</f>
        <v>0</v>
      </c>
      <c r="AA24" s="644">
        <f>'12.Printing Annex'!R3</f>
        <v>177.53</v>
      </c>
      <c r="AB24" s="644">
        <f>'12.Printing Annex'!R2</f>
        <v>0</v>
      </c>
      <c r="AC24" s="66">
        <f>'13.Quality Assurance Annex'!R3</f>
        <v>0</v>
      </c>
      <c r="AD24" s="66">
        <f>'13.Quality Assurance Annex'!R2</f>
        <v>0</v>
      </c>
      <c r="AE24" s="66">
        <f>'14.Drug warehouse &amp;Logistic Anx'!R3</f>
        <v>0</v>
      </c>
      <c r="AF24" s="66">
        <f>'14.Drug warehouse &amp;Logistic Anx'!R2</f>
        <v>0</v>
      </c>
      <c r="AG24" s="66">
        <f>'15.PPP Annex'!R3</f>
        <v>0</v>
      </c>
      <c r="AH24" s="66">
        <f>'15.PPP Annex'!R2</f>
        <v>0</v>
      </c>
      <c r="AI24" s="1283"/>
      <c r="AJ24" s="1283"/>
      <c r="AK24" s="1283"/>
      <c r="AL24" s="1283"/>
      <c r="AM24" s="1283"/>
      <c r="AN24" s="1283"/>
    </row>
    <row r="25" spans="1:40" x14ac:dyDescent="0.2">
      <c r="A25" s="66" t="s">
        <v>4770</v>
      </c>
      <c r="B25" s="63" t="s">
        <v>5064</v>
      </c>
      <c r="C25" s="1067">
        <f t="shared" si="0"/>
        <v>0</v>
      </c>
      <c r="D25" s="506">
        <f t="shared" si="1"/>
        <v>0</v>
      </c>
      <c r="E25" s="644">
        <f>'1.SD Facility Based Annex'!S3</f>
        <v>0</v>
      </c>
      <c r="F25" s="644">
        <f>'1.SD Facility Based Annex'!S2</f>
        <v>0</v>
      </c>
      <c r="G25" s="1285">
        <f>'2.SD Community Based Annex'!S3</f>
        <v>0</v>
      </c>
      <c r="H25" s="66">
        <f>'2.SD Community Based Annex'!S2</f>
        <v>0</v>
      </c>
      <c r="I25" s="66">
        <f>'3.Community Intervention Annex'!S3</f>
        <v>0</v>
      </c>
      <c r="J25" s="66">
        <f>'3.Community Intervention Annex'!S2</f>
        <v>0</v>
      </c>
      <c r="K25" s="1283"/>
      <c r="L25" s="1283"/>
      <c r="M25" s="66">
        <f>'5.Infrastructure Annex'!S3</f>
        <v>0</v>
      </c>
      <c r="N25" s="66">
        <f>'5.Infrastructure Annex'!S2</f>
        <v>0</v>
      </c>
      <c r="O25" s="644">
        <f>'6.Procurement Annex'!S3</f>
        <v>0</v>
      </c>
      <c r="P25" s="644">
        <f>'6.Procurement Annex'!S2</f>
        <v>0</v>
      </c>
      <c r="Q25" s="1285"/>
      <c r="R25" s="1285"/>
      <c r="S25" s="66">
        <f>'8.Human Resources (SD) Annex'!S3</f>
        <v>0</v>
      </c>
      <c r="T25" s="66">
        <f>'8.Human Resources (SD) Annex'!S2</f>
        <v>0</v>
      </c>
      <c r="U25" s="644">
        <f>'9.Training Annex'!S3</f>
        <v>0</v>
      </c>
      <c r="V25" s="644">
        <f>'9.Training Annex'!S2</f>
        <v>0</v>
      </c>
      <c r="W25" s="66">
        <f>'10.Review Research &amp; Surveillen'!S3</f>
        <v>0</v>
      </c>
      <c r="X25" s="66">
        <f>'10.Review Research &amp; Surveillen'!S2</f>
        <v>0</v>
      </c>
      <c r="Y25" s="66">
        <f>'11.IEC-BCC Annex'!S3</f>
        <v>0</v>
      </c>
      <c r="Z25" s="66">
        <f>'11.IEC-BCC Annex'!S2</f>
        <v>0</v>
      </c>
      <c r="AA25" s="66">
        <f>'12.Printing Annex'!S3</f>
        <v>0</v>
      </c>
      <c r="AB25" s="66">
        <f>'12.Printing Annex'!S2</f>
        <v>0</v>
      </c>
      <c r="AC25" s="66">
        <f>'13.Quality Assurance Annex'!S3</f>
        <v>0</v>
      </c>
      <c r="AD25" s="66">
        <f>'13.Quality Assurance Annex'!S2</f>
        <v>0</v>
      </c>
      <c r="AE25" s="66">
        <f>'14.Drug warehouse &amp;Logistic Anx'!S3</f>
        <v>0</v>
      </c>
      <c r="AF25" s="66">
        <f>'14.Drug warehouse &amp;Logistic Anx'!S2</f>
        <v>0</v>
      </c>
      <c r="AG25" s="66">
        <f>'15.PPP Annex'!S3</f>
        <v>0</v>
      </c>
      <c r="AH25" s="66">
        <f>'15.PPP Annex'!S2</f>
        <v>0</v>
      </c>
      <c r="AI25" s="1283"/>
      <c r="AJ25" s="1283"/>
      <c r="AK25" s="1283"/>
      <c r="AL25" s="1283"/>
      <c r="AM25" s="1283"/>
      <c r="AN25" s="1283"/>
    </row>
    <row r="26" spans="1:40" x14ac:dyDescent="0.2">
      <c r="A26" s="66" t="s">
        <v>4776</v>
      </c>
      <c r="B26" s="63" t="s">
        <v>4499</v>
      </c>
      <c r="C26" s="1067">
        <f t="shared" si="0"/>
        <v>80.5</v>
      </c>
      <c r="D26" s="506">
        <f t="shared" si="1"/>
        <v>0</v>
      </c>
      <c r="E26" s="66">
        <f>'1.SD Facility Based Annex'!T3</f>
        <v>0</v>
      </c>
      <c r="F26" s="66">
        <f>'1.SD Facility Based Annex'!T2</f>
        <v>0</v>
      </c>
      <c r="G26" s="66">
        <f>'2.SD Community Based Annex'!T3</f>
        <v>0</v>
      </c>
      <c r="H26" s="66">
        <f>'2.SD Community Based Annex'!T2</f>
        <v>0</v>
      </c>
      <c r="I26" s="644">
        <f>'3.Community Intervention Annex'!T3</f>
        <v>0</v>
      </c>
      <c r="J26" s="644">
        <f>'3.Community Intervention Annex'!T2</f>
        <v>0</v>
      </c>
      <c r="K26" s="1283"/>
      <c r="L26" s="1283"/>
      <c r="M26" s="644">
        <f>'5.Infrastructure Annex'!T3</f>
        <v>21</v>
      </c>
      <c r="N26" s="644">
        <f>'5.Infrastructure Annex'!T2</f>
        <v>0</v>
      </c>
      <c r="O26" s="66">
        <f>'6.Procurement Annex'!T3</f>
        <v>0</v>
      </c>
      <c r="P26" s="66">
        <f>'6.Procurement Annex'!T2</f>
        <v>0</v>
      </c>
      <c r="Q26" s="1285"/>
      <c r="R26" s="1285"/>
      <c r="S26" s="66">
        <f>'8.Human Resources (SD) Annex'!T3</f>
        <v>0</v>
      </c>
      <c r="T26" s="66">
        <f>'8.Human Resources (SD) Annex'!T2</f>
        <v>0</v>
      </c>
      <c r="U26" s="644">
        <f>'9.Training Annex'!T3</f>
        <v>29</v>
      </c>
      <c r="V26" s="644">
        <f>'9.Training Annex'!T2</f>
        <v>0</v>
      </c>
      <c r="W26" s="644">
        <f>'10.Review Research &amp; Surveillen'!T3</f>
        <v>5</v>
      </c>
      <c r="X26" s="644">
        <f>'10.Review Research &amp; Surveillen'!T2</f>
        <v>0</v>
      </c>
      <c r="Y26" s="66">
        <f>'11.IEC-BCC Annex'!T3</f>
        <v>0</v>
      </c>
      <c r="Z26" s="66">
        <f>'11.IEC-BCC Annex'!T2</f>
        <v>0</v>
      </c>
      <c r="AA26" s="644">
        <f>'12.Printing Annex'!T3</f>
        <v>25.5</v>
      </c>
      <c r="AB26" s="644">
        <f>'12.Printing Annex'!T2</f>
        <v>0</v>
      </c>
      <c r="AC26" s="66">
        <f>'13.Quality Assurance Annex'!T3</f>
        <v>0</v>
      </c>
      <c r="AD26" s="66">
        <f>'13.Quality Assurance Annex'!T2</f>
        <v>0</v>
      </c>
      <c r="AE26" s="66">
        <f>'14.Drug warehouse &amp;Logistic Anx'!T3</f>
        <v>0</v>
      </c>
      <c r="AF26" s="66">
        <f>'14.Drug warehouse &amp;Logistic Anx'!T2</f>
        <v>0</v>
      </c>
      <c r="AG26" s="66">
        <f>'15.PPP Annex'!T3</f>
        <v>0</v>
      </c>
      <c r="AH26" s="66">
        <f>'15.PPP Annex'!T2</f>
        <v>0</v>
      </c>
      <c r="AI26" s="1283"/>
      <c r="AJ26" s="1283"/>
      <c r="AK26" s="1283"/>
      <c r="AL26" s="1283"/>
      <c r="AM26" s="1283"/>
      <c r="AN26" s="1283"/>
    </row>
    <row r="27" spans="1:40" x14ac:dyDescent="0.2">
      <c r="A27" s="66" t="s">
        <v>5080</v>
      </c>
      <c r="B27" s="63" t="s">
        <v>4775</v>
      </c>
      <c r="C27" s="1067">
        <f t="shared" si="0"/>
        <v>0</v>
      </c>
      <c r="D27" s="506">
        <f t="shared" si="1"/>
        <v>0</v>
      </c>
      <c r="E27" s="1283"/>
      <c r="F27" s="1283"/>
      <c r="G27" s="1283"/>
      <c r="H27" s="1283"/>
      <c r="I27" s="1283"/>
      <c r="J27" s="1283"/>
      <c r="K27" s="1283"/>
      <c r="L27" s="1283"/>
      <c r="M27" s="1283"/>
      <c r="N27" s="1283"/>
      <c r="O27" s="1283"/>
      <c r="P27" s="1283"/>
      <c r="Q27" s="1283"/>
      <c r="R27" s="1283"/>
      <c r="S27" s="1283"/>
      <c r="T27" s="1283"/>
      <c r="U27" s="1283"/>
      <c r="V27" s="1283"/>
      <c r="W27" s="1283"/>
      <c r="X27" s="1283"/>
      <c r="Y27" s="1283"/>
      <c r="Z27" s="1283"/>
      <c r="AA27" s="1283"/>
      <c r="AB27" s="1283"/>
      <c r="AC27" s="1283"/>
      <c r="AD27" s="1283"/>
      <c r="AE27" s="1283"/>
      <c r="AF27" s="1283"/>
      <c r="AG27" s="1283"/>
      <c r="AH27" s="1283"/>
      <c r="AI27" s="644">
        <f>'16.PM Annex'!I3</f>
        <v>0</v>
      </c>
      <c r="AJ27" s="644">
        <f>'16.PM Annex'!I2</f>
        <v>0</v>
      </c>
      <c r="AK27" s="1283"/>
      <c r="AL27" s="1283"/>
      <c r="AM27" s="1283"/>
      <c r="AN27" s="1283"/>
    </row>
    <row r="28" spans="1:40" x14ac:dyDescent="0.2">
      <c r="A28" s="1066"/>
      <c r="B28" s="70" t="s">
        <v>4781</v>
      </c>
      <c r="C28" s="1067">
        <f t="shared" si="0"/>
        <v>425880.84123573115</v>
      </c>
      <c r="D28" s="506">
        <f t="shared" si="1"/>
        <v>0</v>
      </c>
      <c r="E28" s="1067">
        <f>E8+E9+E12+E19</f>
        <v>55647.391149999996</v>
      </c>
      <c r="F28" s="1067">
        <f t="shared" ref="F28:AN28" si="7">F8+F9+F12+F19</f>
        <v>0</v>
      </c>
      <c r="G28" s="1067">
        <f t="shared" si="7"/>
        <v>9032.0602500000005</v>
      </c>
      <c r="H28" s="1067">
        <f t="shared" si="7"/>
        <v>0</v>
      </c>
      <c r="I28" s="1067">
        <f t="shared" si="7"/>
        <v>51580.201362999986</v>
      </c>
      <c r="J28" s="1067">
        <f t="shared" si="7"/>
        <v>0</v>
      </c>
      <c r="K28" s="1067">
        <f t="shared" si="7"/>
        <v>9849.3499999999985</v>
      </c>
      <c r="L28" s="1067">
        <f t="shared" si="7"/>
        <v>0</v>
      </c>
      <c r="M28" s="1067">
        <f t="shared" si="7"/>
        <v>57127.910600000003</v>
      </c>
      <c r="N28" s="1067">
        <f t="shared" si="7"/>
        <v>0</v>
      </c>
      <c r="O28" s="1067">
        <f t="shared" si="7"/>
        <v>57114.217387125937</v>
      </c>
      <c r="P28" s="1067">
        <f t="shared" si="7"/>
        <v>0</v>
      </c>
      <c r="Q28" s="1067">
        <f t="shared" si="7"/>
        <v>33443.839999999997</v>
      </c>
      <c r="R28" s="1067">
        <f t="shared" si="7"/>
        <v>0</v>
      </c>
      <c r="S28" s="1067">
        <f t="shared" si="7"/>
        <v>86357.988448720003</v>
      </c>
      <c r="T28" s="1067">
        <f t="shared" si="7"/>
        <v>0</v>
      </c>
      <c r="U28" s="1067">
        <f t="shared" si="7"/>
        <v>13213.214348999996</v>
      </c>
      <c r="V28" s="1067">
        <f t="shared" si="7"/>
        <v>0</v>
      </c>
      <c r="W28" s="1067">
        <f t="shared" si="7"/>
        <v>385.81928239999996</v>
      </c>
      <c r="X28" s="1067">
        <f t="shared" si="7"/>
        <v>0</v>
      </c>
      <c r="Y28" s="1067">
        <f t="shared" si="7"/>
        <v>3560.5803220000003</v>
      </c>
      <c r="Z28" s="1067">
        <f t="shared" si="7"/>
        <v>0</v>
      </c>
      <c r="AA28" s="1067">
        <f t="shared" si="7"/>
        <v>4446.538880340001</v>
      </c>
      <c r="AB28" s="1067">
        <f t="shared" si="7"/>
        <v>0</v>
      </c>
      <c r="AC28" s="1067">
        <f t="shared" si="7"/>
        <v>6062.3950000000004</v>
      </c>
      <c r="AD28" s="1067">
        <f t="shared" si="7"/>
        <v>0</v>
      </c>
      <c r="AE28" s="1067">
        <f t="shared" si="7"/>
        <v>2163.4844399999997</v>
      </c>
      <c r="AF28" s="1067">
        <f t="shared" si="7"/>
        <v>0</v>
      </c>
      <c r="AG28" s="1067">
        <f t="shared" si="7"/>
        <v>8540.36</v>
      </c>
      <c r="AH28" s="1067">
        <f t="shared" si="7"/>
        <v>0</v>
      </c>
      <c r="AI28" s="1067">
        <f t="shared" si="7"/>
        <v>23397.89538314514</v>
      </c>
      <c r="AJ28" s="1067">
        <f t="shared" si="7"/>
        <v>0</v>
      </c>
      <c r="AK28" s="1067">
        <f t="shared" si="7"/>
        <v>2645.0899999999997</v>
      </c>
      <c r="AL28" s="1067">
        <f t="shared" si="7"/>
        <v>0</v>
      </c>
      <c r="AM28" s="1067">
        <f t="shared" si="7"/>
        <v>1312.5043799999999</v>
      </c>
      <c r="AN28" s="1067">
        <f t="shared" si="7"/>
        <v>0</v>
      </c>
    </row>
  </sheetData>
  <sheetProtection formatCells="0" formatColumns="0" formatRows="0" autoFilter="0"/>
  <mergeCells count="19">
    <mergeCell ref="AG2:AH2"/>
    <mergeCell ref="AI2:AJ2"/>
    <mergeCell ref="AK2:AL2"/>
    <mergeCell ref="AM2:AN2"/>
    <mergeCell ref="W2:X2"/>
    <mergeCell ref="Y2:Z2"/>
    <mergeCell ref="AA2:AB2"/>
    <mergeCell ref="AC2:AD2"/>
    <mergeCell ref="AE2:AF2"/>
    <mergeCell ref="M2:N2"/>
    <mergeCell ref="O2:P2"/>
    <mergeCell ref="Q2:R2"/>
    <mergeCell ref="S2:T2"/>
    <mergeCell ref="U2:V2"/>
    <mergeCell ref="A1:D1"/>
    <mergeCell ref="E2:F2"/>
    <mergeCell ref="G2:H2"/>
    <mergeCell ref="I2:J2"/>
    <mergeCell ref="K2:L2"/>
  </mergeCells>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64"/>
  <sheetViews>
    <sheetView workbookViewId="0">
      <pane xSplit="3" ySplit="4" topLeftCell="D44" activePane="bottomRight" state="frozenSplit"/>
      <selection activeCell="C23" sqref="C23"/>
      <selection pane="topRight" activeCell="C23" sqref="C23"/>
      <selection pane="bottomLeft" activeCell="C23" sqref="C23"/>
      <selection pane="bottomRight" activeCell="J63" sqref="J63:K63"/>
    </sheetView>
  </sheetViews>
  <sheetFormatPr defaultColWidth="9.140625" defaultRowHeight="11.25" x14ac:dyDescent="0.15"/>
  <cols>
    <col min="1" max="1" width="6.7109375" style="34" customWidth="1"/>
    <col min="2" max="2" width="8" style="649" customWidth="1"/>
    <col min="3" max="3" width="34.5703125" style="26" customWidth="1"/>
    <col min="4" max="4" width="14.28515625" style="25" customWidth="1"/>
    <col min="5" max="5" width="13.28515625" style="25" customWidth="1"/>
    <col min="6" max="6" width="18.140625" style="25" hidden="1" customWidth="1"/>
    <col min="7" max="7" width="14.7109375" style="25" customWidth="1"/>
    <col min="8" max="8" width="14.28515625" style="25" customWidth="1"/>
    <col min="9" max="9" width="17.85546875" style="25" hidden="1" customWidth="1"/>
    <col min="10" max="10" width="13" style="25" customWidth="1"/>
    <col min="11" max="11" width="13.85546875" style="25" customWidth="1"/>
    <col min="12" max="12" width="19.42578125" style="26" customWidth="1"/>
    <col min="13" max="13" width="14.140625" style="26" customWidth="1"/>
    <col min="14" max="16384" width="9.140625" style="26"/>
  </cols>
  <sheetData>
    <row r="1" spans="1:13" s="604" customFormat="1" ht="12.75" x14ac:dyDescent="0.2">
      <c r="A1" s="1041" t="str">
        <f>HYPERLINK("#Index!B1", "Index Pg")</f>
        <v>Index Pg</v>
      </c>
      <c r="B1" s="529"/>
      <c r="C1" s="1131" t="str">
        <f>HYPERLINK("#'Budget Summary I'!A2", "Budget Summary II")</f>
        <v>Budget Summary II</v>
      </c>
      <c r="D1" s="531"/>
      <c r="E1" s="531"/>
      <c r="F1" s="531"/>
      <c r="G1" s="531"/>
      <c r="H1" s="531"/>
      <c r="I1" s="531"/>
    </row>
    <row r="2" spans="1:13" s="25" customFormat="1" ht="16.899999999999999" customHeight="1" x14ac:dyDescent="0.15">
      <c r="A2" s="3187" t="s">
        <v>0</v>
      </c>
      <c r="B2" s="3187"/>
      <c r="C2" s="34" t="s">
        <v>1</v>
      </c>
      <c r="D2" s="3197"/>
      <c r="E2" s="3197"/>
      <c r="F2" s="3197"/>
      <c r="G2" s="3197"/>
      <c r="H2" s="3197"/>
      <c r="I2" s="3197"/>
      <c r="J2" s="3197"/>
      <c r="K2" s="3197"/>
      <c r="L2" s="3197"/>
      <c r="M2" s="3197"/>
    </row>
    <row r="3" spans="1:13" s="72" customFormat="1" ht="22.7" customHeight="1" x14ac:dyDescent="0.2">
      <c r="A3" s="3191" t="s">
        <v>3577</v>
      </c>
      <c r="B3" s="3192"/>
      <c r="C3" s="3188" t="s">
        <v>2</v>
      </c>
      <c r="D3" s="3190" t="s">
        <v>4254</v>
      </c>
      <c r="E3" s="3190"/>
      <c r="F3" s="3190"/>
      <c r="G3" s="3190"/>
      <c r="H3" s="3190"/>
      <c r="I3" s="3190"/>
      <c r="J3" s="3190" t="s">
        <v>4128</v>
      </c>
      <c r="K3" s="3190"/>
      <c r="L3" s="3190" t="s">
        <v>4129</v>
      </c>
      <c r="M3" s="3190"/>
    </row>
    <row r="4" spans="1:13" s="27" customFormat="1" ht="47.45" customHeight="1" x14ac:dyDescent="0.2">
      <c r="A4" s="3193"/>
      <c r="B4" s="3194"/>
      <c r="C4" s="3188"/>
      <c r="D4" s="130" t="s">
        <v>4130</v>
      </c>
      <c r="E4" s="28" t="s">
        <v>4131</v>
      </c>
      <c r="F4" s="29" t="s">
        <v>3</v>
      </c>
      <c r="G4" s="130" t="s">
        <v>4130</v>
      </c>
      <c r="H4" s="28" t="s">
        <v>4131</v>
      </c>
      <c r="I4" s="29" t="s">
        <v>3</v>
      </c>
      <c r="J4" s="3185" t="s">
        <v>4</v>
      </c>
      <c r="K4" s="3186"/>
      <c r="L4" s="3185" t="s">
        <v>4</v>
      </c>
      <c r="M4" s="3186"/>
    </row>
    <row r="5" spans="1:13" s="27" customFormat="1" x14ac:dyDescent="0.2">
      <c r="A5" s="3195"/>
      <c r="B5" s="3196"/>
      <c r="C5" s="96"/>
      <c r="D5" s="3190" t="s">
        <v>3562</v>
      </c>
      <c r="E5" s="3190"/>
      <c r="F5" s="3190"/>
      <c r="G5" s="3190" t="s">
        <v>3563</v>
      </c>
      <c r="H5" s="3190"/>
      <c r="I5" s="3190"/>
      <c r="J5" s="97" t="s">
        <v>3562</v>
      </c>
      <c r="K5" s="97" t="s">
        <v>3563</v>
      </c>
      <c r="L5" s="97" t="s">
        <v>3562</v>
      </c>
      <c r="M5" s="97" t="s">
        <v>3563</v>
      </c>
    </row>
    <row r="6" spans="1:13" s="27" customFormat="1" x14ac:dyDescent="0.2">
      <c r="A6" s="84">
        <f>'1.SD Facility Based Annex'!A6</f>
        <v>1</v>
      </c>
      <c r="B6" s="84" t="str">
        <f>'NUHM Summary'!A7</f>
        <v>U.1</v>
      </c>
      <c r="C6" s="31" t="str">
        <f>'1.SD Facility Based Annex'!C6</f>
        <v>Service Delivery - Facility Based</v>
      </c>
      <c r="D6" s="2809">
        <f>'1.SD Facility Based Annex'!H6</f>
        <v>41982.84</v>
      </c>
      <c r="E6" s="2809">
        <f>'1.SD Facility Based Annex'!I6</f>
        <v>20711.560828400001</v>
      </c>
      <c r="F6" s="2809"/>
      <c r="G6" s="2809">
        <f>'NUHM-Non Metro Abst'!F6</f>
        <v>334.86</v>
      </c>
      <c r="H6" s="2809">
        <f>'NUHM-Non Metro Abst'!G6</f>
        <v>180.36</v>
      </c>
      <c r="I6" s="2809"/>
      <c r="J6" s="2936">
        <f>'1.SD Facility Based Annex'!O6</f>
        <v>54578.151149999998</v>
      </c>
      <c r="K6" s="2936">
        <f>'NUHM Summary'!H7</f>
        <v>1069.24</v>
      </c>
      <c r="L6" s="32">
        <f>'1.SD Facility Based Annex'!R6</f>
        <v>0</v>
      </c>
      <c r="M6" s="32">
        <f>'NUHM Summary'!I7</f>
        <v>0</v>
      </c>
    </row>
    <row r="7" spans="1:13" s="27" customFormat="1" x14ac:dyDescent="0.2">
      <c r="A7" s="83">
        <f>'1.SD Facility Based Annex'!A7</f>
        <v>1.1000000000000001</v>
      </c>
      <c r="B7" s="1024" t="str">
        <f>'NUHM Summary'!A8</f>
        <v>U.1.1</v>
      </c>
      <c r="C7" s="14" t="str">
        <f>'1.SD Facility Based Annex'!C7</f>
        <v>Service Delivery</v>
      </c>
      <c r="D7" s="2820">
        <f>'1.SD Facility Based Annex'!H7</f>
        <v>12518.5</v>
      </c>
      <c r="E7" s="2820">
        <f>'1.SD Facility Based Annex'!I7</f>
        <v>5312.8507199999995</v>
      </c>
      <c r="F7" s="2810"/>
      <c r="G7" s="2821">
        <f>'NUHM-Non Metro Abst'!F7</f>
        <v>91.26</v>
      </c>
      <c r="H7" s="2821">
        <f>VLOOKUP(B7,'NUHM-Non Metro Abst'!$A$1:$G$300,7,0)</f>
        <v>22.59</v>
      </c>
      <c r="I7" s="2810"/>
      <c r="J7" s="2937">
        <f>'1.SD Facility Based Annex'!O7</f>
        <v>17878.470949999999</v>
      </c>
      <c r="K7" s="2938">
        <f>'NUHM Summary'!H8</f>
        <v>768.64</v>
      </c>
      <c r="L7" s="15">
        <f>'1.SD Facility Based Annex'!R7</f>
        <v>0</v>
      </c>
      <c r="M7" s="1025">
        <f>'NUHM Summary'!I8</f>
        <v>0</v>
      </c>
    </row>
    <row r="8" spans="1:13" s="27" customFormat="1" ht="22.5" x14ac:dyDescent="0.2">
      <c r="A8" s="83">
        <f>'1.SD Facility Based Annex'!A59</f>
        <v>1.2</v>
      </c>
      <c r="B8" s="1024" t="str">
        <f>'NUHM Summary'!A12</f>
        <v>U.1.2</v>
      </c>
      <c r="C8" s="14" t="str">
        <f>'1.SD Facility Based Annex'!C59</f>
        <v>Beneficiary Compensation/ Allowances</v>
      </c>
      <c r="D8" s="2820">
        <f>'1.SD Facility Based Annex'!H59</f>
        <v>24664</v>
      </c>
      <c r="E8" s="2820">
        <f>'1.SD Facility Based Annex'!I59</f>
        <v>13423.189420000001</v>
      </c>
      <c r="F8" s="2810"/>
      <c r="G8" s="2822">
        <v>0</v>
      </c>
      <c r="H8" s="2821">
        <f>VLOOKUP(B8,'NUHM-Non Metro Abst'!$A$1:$G$300,7,0)</f>
        <v>0</v>
      </c>
      <c r="I8" s="2810"/>
      <c r="J8" s="2937">
        <f>'1.SD Facility Based Annex'!O59</f>
        <v>32199.480000000003</v>
      </c>
      <c r="K8" s="2938">
        <f>'NUHM Summary'!H12</f>
        <v>0</v>
      </c>
      <c r="L8" s="15">
        <f>'1.SD Facility Based Annex'!R59</f>
        <v>0</v>
      </c>
      <c r="M8" s="1025">
        <f>'NUHM Summary'!I12</f>
        <v>0</v>
      </c>
    </row>
    <row r="9" spans="1:13" s="27" customFormat="1" x14ac:dyDescent="0.2">
      <c r="A9" s="83">
        <f>'1.SD Facility Based Annex'!A82</f>
        <v>1.3</v>
      </c>
      <c r="B9" s="1024" t="str">
        <f>'NUHM Summary'!A15</f>
        <v>U.1.3</v>
      </c>
      <c r="C9" s="14" t="str">
        <f>'1.SD Facility Based Annex'!C82</f>
        <v>Operating Expenses</v>
      </c>
      <c r="D9" s="2820">
        <f>'1.SD Facility Based Annex'!H82</f>
        <v>4800.34</v>
      </c>
      <c r="E9" s="2820">
        <f>'1.SD Facility Based Annex'!I82</f>
        <v>1975.5206883999999</v>
      </c>
      <c r="F9" s="2810"/>
      <c r="G9" s="2821">
        <f>'NUHM-Non Metro Abst'!F14</f>
        <v>243.6</v>
      </c>
      <c r="H9" s="2821">
        <f>VLOOKUP(B9,'NUHM-Non Metro Abst'!$A$1:$G$300,7,0)</f>
        <v>157.77000000000001</v>
      </c>
      <c r="I9" s="2810"/>
      <c r="J9" s="2937">
        <f>'1.SD Facility Based Annex'!O82</f>
        <v>4500.2001999999993</v>
      </c>
      <c r="K9" s="2938">
        <f>'NUHM Summary'!H15</f>
        <v>300.60000000000002</v>
      </c>
      <c r="L9" s="15">
        <f>'1.SD Facility Based Annex'!R82</f>
        <v>0</v>
      </c>
      <c r="M9" s="1025">
        <f>'NUHM Summary'!I15</f>
        <v>0</v>
      </c>
    </row>
    <row r="10" spans="1:13" s="27" customFormat="1" x14ac:dyDescent="0.2">
      <c r="A10" s="84">
        <f>'2.SD Community Based Annex'!A6</f>
        <v>2</v>
      </c>
      <c r="B10" s="84" t="str">
        <f>'NUHM Summary'!A20</f>
        <v>U.2</v>
      </c>
      <c r="C10" s="31" t="str">
        <f>'2.SD Community Based Annex'!C6</f>
        <v>Service Delivery - Community Based</v>
      </c>
      <c r="D10" s="2811">
        <f>'2.SD Community Based Annex'!H6</f>
        <v>8823.5999999999985</v>
      </c>
      <c r="E10" s="2811">
        <f>'2.SD Community Based Annex'!I6</f>
        <v>4009.6578822000001</v>
      </c>
      <c r="F10" s="2809"/>
      <c r="G10" s="2809">
        <f>'NUHM-Non Metro Abst'!F19</f>
        <v>178.5</v>
      </c>
      <c r="H10" s="2809">
        <f>'NUHM-Non Metro Abst'!G19</f>
        <v>31.79</v>
      </c>
      <c r="I10" s="2809"/>
      <c r="J10" s="2936">
        <f>'2.SD Community Based Annex'!O6</f>
        <v>9032.0602499999986</v>
      </c>
      <c r="K10" s="2936">
        <f>'NUHM Summary'!H20</f>
        <v>0</v>
      </c>
      <c r="L10" s="32">
        <f>'2.SD Community Based Annex'!R6</f>
        <v>0</v>
      </c>
      <c r="M10" s="32">
        <f>'NUHM Summary'!I20</f>
        <v>0</v>
      </c>
    </row>
    <row r="11" spans="1:13" s="27" customFormat="1" x14ac:dyDescent="0.2">
      <c r="A11" s="83">
        <f>'2.SD Community Based Annex'!A7</f>
        <v>2.1</v>
      </c>
      <c r="B11" s="1024" t="str">
        <f>'NUHM Summary'!A21</f>
        <v>U.2.1</v>
      </c>
      <c r="C11" s="14" t="str">
        <f>'2.SD Community Based Annex'!C7</f>
        <v>Mobile Units</v>
      </c>
      <c r="D11" s="2820">
        <f>'2.SD Community Based Annex'!H7</f>
        <v>3509.31</v>
      </c>
      <c r="E11" s="2820">
        <f>'2.SD Community Based Annex'!I7</f>
        <v>1682.4485500000001</v>
      </c>
      <c r="F11" s="2810"/>
      <c r="G11" s="2821">
        <f>'NUHM-Non Metro Abst'!F20</f>
        <v>0</v>
      </c>
      <c r="H11" s="2821">
        <f>VLOOKUP(B11,'NUHM-Non Metro Abst'!$A$1:$G$300,7,0)</f>
        <v>0</v>
      </c>
      <c r="I11" s="2810"/>
      <c r="J11" s="2937">
        <f>'2.SD Community Based Annex'!O7</f>
        <v>3717.4940000000001</v>
      </c>
      <c r="K11" s="2938">
        <f>'NUHM Summary'!H21</f>
        <v>0</v>
      </c>
      <c r="L11" s="15">
        <f>'2.SD Community Based Annex'!R7</f>
        <v>0</v>
      </c>
      <c r="M11" s="1025">
        <f>'NUHM Summary'!I21</f>
        <v>0</v>
      </c>
    </row>
    <row r="12" spans="1:13" s="27" customFormat="1" x14ac:dyDescent="0.2">
      <c r="A12" s="83">
        <f>'2.SD Community Based Annex'!A18</f>
        <v>2.2000000000000002</v>
      </c>
      <c r="B12" s="1024" t="str">
        <f>'NUHM Summary'!A24</f>
        <v>U.2.2</v>
      </c>
      <c r="C12" s="14" t="str">
        <f>'2.SD Community Based Annex'!C18</f>
        <v>Recurring/ Operational cost</v>
      </c>
      <c r="D12" s="2820">
        <f>'2.SD Community Based Annex'!H18</f>
        <v>3616.5599999999995</v>
      </c>
      <c r="E12" s="2820">
        <f>'2.SD Community Based Annex'!I18</f>
        <v>1909.5746922000001</v>
      </c>
      <c r="F12" s="2810"/>
      <c r="G12" s="2821">
        <f>VLOOKUP(B12,'NUHM-Non Metro Abst'!$A$19:$G$300,6,0)</f>
        <v>0</v>
      </c>
      <c r="H12" s="2821">
        <f>VLOOKUP(B12,'NUHM-Non Metro Abst'!$A$1:$G$300,7,0)</f>
        <v>0</v>
      </c>
      <c r="I12" s="2810"/>
      <c r="J12" s="2937">
        <f>'2.SD Community Based Annex'!O18</f>
        <v>3627.9594999999999</v>
      </c>
      <c r="K12" s="2938">
        <f>'NUHM Summary'!H24</f>
        <v>0</v>
      </c>
      <c r="L12" s="15">
        <f>'2.SD Community Based Annex'!R18</f>
        <v>0</v>
      </c>
      <c r="M12" s="1025">
        <f>'NUHM Summary'!I24</f>
        <v>0</v>
      </c>
    </row>
    <row r="13" spans="1:13" s="27" customFormat="1" x14ac:dyDescent="0.2">
      <c r="A13" s="83">
        <f>'2.SD Community Based Annex'!A30</f>
        <v>2.2999999999999998</v>
      </c>
      <c r="B13" s="1024" t="str">
        <f>'NUHM Summary'!A27</f>
        <v>U.2.3</v>
      </c>
      <c r="C13" s="14" t="str">
        <f>'2.SD Community Based Annex'!C30</f>
        <v xml:space="preserve">Outreach activities </v>
      </c>
      <c r="D13" s="2820">
        <f>'2.SD Community Based Annex'!H30</f>
        <v>1697.73</v>
      </c>
      <c r="E13" s="2820">
        <f>'2.SD Community Based Annex'!I30</f>
        <v>417.63463999999999</v>
      </c>
      <c r="F13" s="2810"/>
      <c r="G13" s="2821">
        <f>VLOOKUP(B13,'NUHM-Non Metro Abst'!$A$19:$G$300,6,0)</f>
        <v>178.5</v>
      </c>
      <c r="H13" s="2821">
        <f>VLOOKUP(B13,'NUHM-Non Metro Abst'!$A$1:$G$300,7,0)</f>
        <v>31.79</v>
      </c>
      <c r="I13" s="2810"/>
      <c r="J13" s="2937">
        <f>'2.SD Community Based Annex'!O30</f>
        <v>1686.6067499999999</v>
      </c>
      <c r="K13" s="2938">
        <f>'NUHM Summary'!H27</f>
        <v>0</v>
      </c>
      <c r="L13" s="15">
        <f>'2.SD Community Based Annex'!R30</f>
        <v>0</v>
      </c>
      <c r="M13" s="1025">
        <f>'NUHM Summary'!I27</f>
        <v>0</v>
      </c>
    </row>
    <row r="14" spans="1:13" s="27" customFormat="1" x14ac:dyDescent="0.2">
      <c r="A14" s="84">
        <f>'3.Community Intervention Annex'!A6</f>
        <v>3</v>
      </c>
      <c r="B14" s="84" t="str">
        <f>'NUHM Summary'!A35</f>
        <v>U.3</v>
      </c>
      <c r="C14" s="31" t="str">
        <f>'3.Community Intervention Annex'!C6</f>
        <v>Community Interventions</v>
      </c>
      <c r="D14" s="2811">
        <f>'3.Community Intervention Annex'!H6</f>
        <v>52333.979999999996</v>
      </c>
      <c r="E14" s="2811">
        <f>'3.Community Intervention Annex'!I6</f>
        <v>26901.349345000002</v>
      </c>
      <c r="F14" s="2809"/>
      <c r="G14" s="2809">
        <f>VLOOKUP(B14,'NUHM-Non Metro Abst'!$A$19:$G$300,6,0)</f>
        <v>1396.52</v>
      </c>
      <c r="H14" s="2809">
        <f>VLOOKUP(B14,'NUHM-Non Metro Abst'!$A$19:$G$300,7,0)</f>
        <v>709.23</v>
      </c>
      <c r="I14" s="2809"/>
      <c r="J14" s="2936">
        <f>'3.Community Intervention Annex'!O6</f>
        <v>50211.764362999987</v>
      </c>
      <c r="K14" s="2936">
        <f>'NUHM Summary'!H35</f>
        <v>1368.4369999999999</v>
      </c>
      <c r="L14" s="32">
        <f>'3.Community Intervention Annex'!R6</f>
        <v>0</v>
      </c>
      <c r="M14" s="32">
        <f>'NUHM Summary'!I35</f>
        <v>0</v>
      </c>
    </row>
    <row r="15" spans="1:13" s="27" customFormat="1" x14ac:dyDescent="0.2">
      <c r="A15" s="83">
        <f>'3.Community Intervention Annex'!A7</f>
        <v>3.1</v>
      </c>
      <c r="B15" s="1024" t="str">
        <f>'NUHM Summary'!A36</f>
        <v>U.3.1</v>
      </c>
      <c r="C15" s="14" t="str">
        <f>'3.Community Intervention Annex'!C7</f>
        <v>ASHA Activities</v>
      </c>
      <c r="D15" s="2820">
        <f>'3.Community Intervention Annex'!H7</f>
        <v>41034.5</v>
      </c>
      <c r="E15" s="2820">
        <f>'3.Community Intervention Annex'!I7</f>
        <v>24567.738285000003</v>
      </c>
      <c r="F15" s="2810"/>
      <c r="G15" s="2821">
        <f>VLOOKUP(B15,'NUHM-Non Metro Abst'!$A$19:$G$300,6,0)</f>
        <v>1363.52</v>
      </c>
      <c r="H15" s="2821">
        <f>VLOOKUP(B15,'NUHM-Non Metro Abst'!$A$1:$G$300,7,0)</f>
        <v>700.28</v>
      </c>
      <c r="I15" s="2810"/>
      <c r="J15" s="2937">
        <f>'3.Community Intervention Annex'!O7</f>
        <v>44834.266902999989</v>
      </c>
      <c r="K15" s="2938">
        <f>'NUHM Summary'!H36</f>
        <v>1338.4369999999999</v>
      </c>
      <c r="L15" s="15">
        <f>'3.Community Intervention Annex'!R7</f>
        <v>0</v>
      </c>
      <c r="M15" s="1025">
        <f>'NUHM Summary'!I36</f>
        <v>0</v>
      </c>
    </row>
    <row r="16" spans="1:13" s="27" customFormat="1" x14ac:dyDescent="0.2">
      <c r="A16" s="83">
        <f>'3.Community Intervention Annex'!A74</f>
        <v>3.2</v>
      </c>
      <c r="B16" s="1024" t="str">
        <f>'NUHM Summary'!A45</f>
        <v>U.3.2</v>
      </c>
      <c r="C16" s="14" t="str">
        <f>'3.Community Intervention Annex'!C74</f>
        <v>Other Community Interventions</v>
      </c>
      <c r="D16" s="2820">
        <f>'3.Community Intervention Annex'!H74</f>
        <v>6754.13</v>
      </c>
      <c r="E16" s="2820">
        <f>'3.Community Intervention Annex'!I74</f>
        <v>2021.6598599999998</v>
      </c>
      <c r="F16" s="2810"/>
      <c r="G16" s="2821">
        <f>VLOOKUP(B16,'NUHM-Non Metro Abst'!$A$19:$G$300,6,0)</f>
        <v>33</v>
      </c>
      <c r="H16" s="2821">
        <f>VLOOKUP(B16,'NUHM-Non Metro Abst'!$A$1:$G$300,7,0)</f>
        <v>8.9499999999999993</v>
      </c>
      <c r="I16" s="2810"/>
      <c r="J16" s="2937">
        <f>'3.Community Intervention Annex'!O74</f>
        <v>2638.4799800000001</v>
      </c>
      <c r="K16" s="2938">
        <f>'NUHM Summary'!H45</f>
        <v>30</v>
      </c>
      <c r="L16" s="15">
        <f>'3.Community Intervention Annex'!R74</f>
        <v>0</v>
      </c>
      <c r="M16" s="1025">
        <f>'NUHM Summary'!I45</f>
        <v>0</v>
      </c>
    </row>
    <row r="17" spans="1:13" s="27" customFormat="1" x14ac:dyDescent="0.2">
      <c r="A17" s="83">
        <f>'3.Community Intervention Annex'!A109</f>
        <v>3.3</v>
      </c>
      <c r="B17" s="1024" t="str">
        <f>'NUHM Summary'!A50</f>
        <v>U.3.3</v>
      </c>
      <c r="C17" s="14" t="str">
        <f>'3.Community Intervention Annex'!C109</f>
        <v>Panchayati Raj Institutions (PRIs)</v>
      </c>
      <c r="D17" s="2820">
        <f>'3.Community Intervention Annex'!H109</f>
        <v>4545.3500000000004</v>
      </c>
      <c r="E17" s="2820">
        <f>'3.Community Intervention Annex'!I109</f>
        <v>311.95120000000003</v>
      </c>
      <c r="F17" s="2810"/>
      <c r="G17" s="2821">
        <f>VLOOKUP(B17,'NUHM-Non Metro Abst'!$A$19:$G$300,6,0)</f>
        <v>0</v>
      </c>
      <c r="H17" s="2821">
        <f>VLOOKUP(B17,'NUHM-Non Metro Abst'!$A$1:$G$300,7,0)</f>
        <v>0</v>
      </c>
      <c r="I17" s="2810"/>
      <c r="J17" s="2937">
        <f>'3.Community Intervention Annex'!O109</f>
        <v>2739.01748</v>
      </c>
      <c r="K17" s="2938">
        <f>'NUHM Summary'!H50</f>
        <v>0</v>
      </c>
      <c r="L17" s="15">
        <f>'3.Community Intervention Annex'!R109</f>
        <v>0</v>
      </c>
      <c r="M17" s="1025">
        <f>'NUHM Summary'!I50</f>
        <v>0</v>
      </c>
    </row>
    <row r="18" spans="1:13" s="27" customFormat="1" x14ac:dyDescent="0.2">
      <c r="A18" s="30">
        <f>'4.Untied grants Annex'!A6</f>
        <v>4</v>
      </c>
      <c r="B18" s="84" t="str">
        <f>'NUHM Summary'!A51</f>
        <v>U.4</v>
      </c>
      <c r="C18" s="31" t="str">
        <f>'4.Untied grants Annex'!C6</f>
        <v>Untied Fund</v>
      </c>
      <c r="D18" s="2811">
        <f>'4.Untied grants Annex'!H6</f>
        <v>11903.45</v>
      </c>
      <c r="E18" s="2811">
        <f>'4.Untied grants Annex'!I6</f>
        <v>6487.3688700000002</v>
      </c>
      <c r="F18" s="2812"/>
      <c r="G18" s="2812">
        <f>VLOOKUP(B18,'NUHM-Non Metro Abst'!$A$19:$G$300,6,0)</f>
        <v>512.25</v>
      </c>
      <c r="H18" s="2811">
        <f>'NUHM-Non Metro Abst'!G50</f>
        <v>234.17000000000002</v>
      </c>
      <c r="I18" s="2812"/>
      <c r="J18" s="2939">
        <f>'4.Untied grants Annex'!O6</f>
        <v>9083.0999999999985</v>
      </c>
      <c r="K18" s="2936">
        <f>'NUHM Summary'!H51</f>
        <v>766.25</v>
      </c>
      <c r="L18" s="86">
        <f>'4.Untied grants Annex'!R6</f>
        <v>0</v>
      </c>
      <c r="M18" s="32">
        <f>'NUHM Summary'!I51</f>
        <v>0</v>
      </c>
    </row>
    <row r="19" spans="1:13" s="27" customFormat="1" x14ac:dyDescent="0.2">
      <c r="A19" s="30">
        <f>'5.Infrastructure Annex'!A6</f>
        <v>5</v>
      </c>
      <c r="B19" s="84" t="str">
        <f>'NUHM Summary'!A58</f>
        <v>U.5</v>
      </c>
      <c r="C19" s="31" t="str">
        <f>'5.Infrastructure Annex'!C6</f>
        <v>Infrastructure</v>
      </c>
      <c r="D19" s="2811">
        <f>'5.Infrastructure Annex'!H6</f>
        <v>29160.32</v>
      </c>
      <c r="E19" s="2811">
        <f>'5.Infrastructure Annex'!I6</f>
        <v>14077.161241600001</v>
      </c>
      <c r="F19" s="2809"/>
      <c r="G19" s="2812">
        <f>'NUHM-Non Metro Abst'!F57</f>
        <v>1275</v>
      </c>
      <c r="H19" s="2812">
        <f>'NUHM-Non Metro Abst'!G57</f>
        <v>348.29</v>
      </c>
      <c r="I19" s="2809"/>
      <c r="J19" s="2936">
        <f>'5.Infrastructure Annex'!O6</f>
        <v>55464.320600000006</v>
      </c>
      <c r="K19" s="2936">
        <f>'NUHM Summary'!H58</f>
        <v>1663.59</v>
      </c>
      <c r="L19" s="32">
        <f>'5.Infrastructure Annex'!R6</f>
        <v>0</v>
      </c>
      <c r="M19" s="32">
        <f>'NUHM Summary'!I58</f>
        <v>0</v>
      </c>
    </row>
    <row r="20" spans="1:13" s="27" customFormat="1" ht="33.75" x14ac:dyDescent="0.2">
      <c r="A20" s="33">
        <f>'5.Infrastructure Annex'!A7</f>
        <v>5.0999999999999996</v>
      </c>
      <c r="B20" s="554" t="str">
        <f>'NUHM Summary'!A59</f>
        <v>U.5.1</v>
      </c>
      <c r="C20" s="59" t="str">
        <f>'5.Infrastructure Annex'!C7</f>
        <v>Upgradation of existing facilities as per IPHS norms including staff quarters</v>
      </c>
      <c r="D20" s="2820">
        <f>'5.Infrastructure Annex'!H7</f>
        <v>21530.989999999998</v>
      </c>
      <c r="E20" s="2820">
        <f>'5.Infrastructure Annex'!I7</f>
        <v>10507.85785</v>
      </c>
      <c r="F20" s="2810"/>
      <c r="G20" s="2821">
        <f>VLOOKUP(B20,'NUHM-Non Metro Abst'!$A$19:$G$300,6,0)</f>
        <v>590</v>
      </c>
      <c r="H20" s="2821">
        <f>VLOOKUP(B20,'NUHM-Non Metro Abst'!$A$1:$G$300,7,0)</f>
        <v>77.36</v>
      </c>
      <c r="I20" s="2810"/>
      <c r="J20" s="2937">
        <f>'5.Infrastructure Annex'!O7</f>
        <v>47743.410600000003</v>
      </c>
      <c r="K20" s="2940">
        <f>'NUHM Summary'!H59</f>
        <v>841.58999999999992</v>
      </c>
      <c r="L20" s="15">
        <f>'5.Infrastructure Annex'!R7</f>
        <v>0</v>
      </c>
      <c r="M20" s="1026">
        <f>'NUHM Summary'!I59</f>
        <v>0</v>
      </c>
    </row>
    <row r="21" spans="1:13" s="27" customFormat="1" x14ac:dyDescent="0.2">
      <c r="A21" s="33">
        <f>'5.Infrastructure Annex'!A54</f>
        <v>5.2</v>
      </c>
      <c r="B21" s="554" t="str">
        <f>'NUHM Summary'!A66</f>
        <v>U.5.2</v>
      </c>
      <c r="C21" s="59" t="str">
        <f>'5.Infrastructure Annex'!C54</f>
        <v xml:space="preserve">New Constructions </v>
      </c>
      <c r="D21" s="2820">
        <f>'5.Infrastructure Annex'!H54</f>
        <v>4300</v>
      </c>
      <c r="E21" s="2820">
        <f>'5.Infrastructure Annex'!I54</f>
        <v>3225.6046899999997</v>
      </c>
      <c r="F21" s="2810"/>
      <c r="G21" s="2821">
        <f>VLOOKUP(B21,'NUHM-Non Metro Abst'!$A$19:$G$300,6,0)</f>
        <v>500</v>
      </c>
      <c r="H21" s="2821">
        <f>VLOOKUP(B21,'NUHM-Non Metro Abst'!$A$1:$G$300,7,0)</f>
        <v>229.74</v>
      </c>
      <c r="I21" s="2810"/>
      <c r="J21" s="2937">
        <f>'5.Infrastructure Annex'!O54</f>
        <v>6584.1100000000006</v>
      </c>
      <c r="K21" s="2940">
        <f>'NUHM Summary'!H66</f>
        <v>0</v>
      </c>
      <c r="L21" s="15">
        <f>'5.Infrastructure Annex'!R54</f>
        <v>0</v>
      </c>
      <c r="M21" s="1026">
        <f>'NUHM Summary'!I66</f>
        <v>0</v>
      </c>
    </row>
    <row r="22" spans="1:13" s="27" customFormat="1" ht="22.5" x14ac:dyDescent="0.2">
      <c r="A22" s="33">
        <f>'5.Infrastructure Annex'!A81</f>
        <v>5.3</v>
      </c>
      <c r="B22" s="554" t="str">
        <f>'NUHM Summary'!A70</f>
        <v>U.5.3</v>
      </c>
      <c r="C22" s="59" t="str">
        <f>'5.Infrastructure Annex'!C81</f>
        <v>Other construction/ Civil works except IPHS Infrastructure</v>
      </c>
      <c r="D22" s="2820">
        <f>'5.Infrastructure Annex'!H81</f>
        <v>3329.33</v>
      </c>
      <c r="E22" s="2820">
        <f>'5.Infrastructure Annex'!I81</f>
        <v>343.69870159999999</v>
      </c>
      <c r="F22" s="2810"/>
      <c r="G22" s="2821">
        <f>VLOOKUP(B22,'NUHM-Non Metro Abst'!$A$19:$G$300,6,0)</f>
        <v>185</v>
      </c>
      <c r="H22" s="2821">
        <f>VLOOKUP(B22,'NUHM-Non Metro Abst'!$A$1:$G$300,7,0)</f>
        <v>41.19</v>
      </c>
      <c r="I22" s="2810"/>
      <c r="J22" s="2937">
        <f>'5.Infrastructure Annex'!O81</f>
        <v>1136.8</v>
      </c>
      <c r="K22" s="2940">
        <f>'NUHM Summary'!H70</f>
        <v>822</v>
      </c>
      <c r="L22" s="15">
        <f>'5.Infrastructure Annex'!R81</f>
        <v>0</v>
      </c>
      <c r="M22" s="1026">
        <f>'NUHM Summary'!I70</f>
        <v>0</v>
      </c>
    </row>
    <row r="23" spans="1:13" s="27" customFormat="1" x14ac:dyDescent="0.2">
      <c r="A23" s="30">
        <f>'6.Procurement Annex'!A6</f>
        <v>6</v>
      </c>
      <c r="B23" s="84" t="str">
        <f>'NUHM Summary'!A73</f>
        <v>U.6</v>
      </c>
      <c r="C23" s="31" t="str">
        <f>'6.Procurement Annex'!C6</f>
        <v>Procurement</v>
      </c>
      <c r="D23" s="2811">
        <f>'6.Procurement Annex'!H6</f>
        <v>57194.06</v>
      </c>
      <c r="E23" s="2811">
        <f>'6.Procurement Annex'!I6</f>
        <v>25468.262213000002</v>
      </c>
      <c r="F23" s="2809"/>
      <c r="G23" s="2809">
        <f>VLOOKUP(B23,'NUHM-Non Metro Abst'!$A$19:$G$300,6,0)</f>
        <v>71.5</v>
      </c>
      <c r="H23" s="2809">
        <f>'NUHM-Non Metro Abst'!G72</f>
        <v>11.129999999999999</v>
      </c>
      <c r="I23" s="2809"/>
      <c r="J23" s="2936">
        <f>'6.Procurement Annex'!O6</f>
        <v>55864.217387125929</v>
      </c>
      <c r="K23" s="2936">
        <f>'NUHM Summary'!H73</f>
        <v>1250</v>
      </c>
      <c r="L23" s="32">
        <f>'6.Procurement Annex'!R6</f>
        <v>0</v>
      </c>
      <c r="M23" s="32">
        <f>'NUHM Summary'!I73</f>
        <v>0</v>
      </c>
    </row>
    <row r="24" spans="1:13" s="27" customFormat="1" x14ac:dyDescent="0.2">
      <c r="A24" s="33">
        <f>'6.Procurement Annex'!A7</f>
        <v>6.1</v>
      </c>
      <c r="B24" s="554" t="str">
        <f>'NUHM Summary'!A74</f>
        <v>U.6.1</v>
      </c>
      <c r="C24" s="59" t="str">
        <f>'6.Procurement Annex'!C7</f>
        <v>Procurement of Equipment</v>
      </c>
      <c r="D24" s="2820">
        <f>'6.Procurement Annex'!H7</f>
        <v>11000.439999999999</v>
      </c>
      <c r="E24" s="2820">
        <f>'6.Procurement Annex'!I7</f>
        <v>1604.54438</v>
      </c>
      <c r="F24" s="2810"/>
      <c r="G24" s="2821">
        <f>VLOOKUP(B24,'NUHM-Non Metro Abst'!$A$19:$G$300,6,0)</f>
        <v>22.5</v>
      </c>
      <c r="H24" s="2821">
        <f>VLOOKUP(B24,'NUHM-Non Metro Abst'!$A$1:$G$300,7,0)</f>
        <v>0</v>
      </c>
      <c r="I24" s="2810"/>
      <c r="J24" s="2937">
        <f>'6.Procurement Annex'!O7</f>
        <v>17703.207700000003</v>
      </c>
      <c r="K24" s="2940">
        <f>'NUHM Summary'!H74</f>
        <v>0</v>
      </c>
      <c r="L24" s="15">
        <f>'6.Procurement Annex'!R7</f>
        <v>0</v>
      </c>
      <c r="M24" s="1026">
        <f>'NUHM Summary'!I74</f>
        <v>0</v>
      </c>
    </row>
    <row r="25" spans="1:13" s="27" customFormat="1" x14ac:dyDescent="0.2">
      <c r="A25" s="33">
        <f>'6.Procurement Annex'!A141</f>
        <v>6.2</v>
      </c>
      <c r="B25" s="554" t="str">
        <f>'NUHM Summary'!A80</f>
        <v>U.6.2</v>
      </c>
      <c r="C25" s="59" t="str">
        <f>'6.Procurement Annex'!C141</f>
        <v xml:space="preserve">Procurement of Drugs and supplies </v>
      </c>
      <c r="D25" s="2820">
        <f>'6.Procurement Annex'!H141</f>
        <v>28341.07</v>
      </c>
      <c r="E25" s="2820">
        <f>'6.Procurement Annex'!I141</f>
        <v>19860.740840500002</v>
      </c>
      <c r="F25" s="2810"/>
      <c r="G25" s="2821">
        <f>VLOOKUP(B25,'NUHM-Non Metro Abst'!$A$19:$G$300,6,0)</f>
        <v>23.1</v>
      </c>
      <c r="H25" s="2821">
        <f>VLOOKUP(B25,'NUHM-Non Metro Abst'!$A$1:$G$300,7,0)</f>
        <v>7.96</v>
      </c>
      <c r="I25" s="2810"/>
      <c r="J25" s="2937">
        <f>'6.Procurement Annex'!O141</f>
        <v>28877.34504712592</v>
      </c>
      <c r="K25" s="2940">
        <f>'NUHM Summary'!H80</f>
        <v>1250</v>
      </c>
      <c r="L25" s="15">
        <f>'6.Procurement Annex'!R141</f>
        <v>0</v>
      </c>
      <c r="M25" s="1026">
        <f>'NUHM Summary'!I80</f>
        <v>0</v>
      </c>
    </row>
    <row r="26" spans="1:13" s="27" customFormat="1" x14ac:dyDescent="0.2">
      <c r="A26" s="33">
        <f>'6.Procurement Annex'!A263</f>
        <v>6.3</v>
      </c>
      <c r="B26" s="554" t="str">
        <f>'NUHM Summary'!A91</f>
        <v>U.6.3</v>
      </c>
      <c r="C26" s="1256" t="str">
        <f>'6.Procurement Annex'!C263</f>
        <v>Other Drugs (please specify)</v>
      </c>
      <c r="D26" s="2820">
        <f>'6.Procurement Annex'!H263</f>
        <v>1243.8499999999999</v>
      </c>
      <c r="E26" s="2820">
        <f>'6.Procurement Annex'!I263</f>
        <v>483.16245249999997</v>
      </c>
      <c r="F26" s="2810"/>
      <c r="G26" s="2821">
        <f>VLOOKUP(B26,'NUHM-Non Metro Abst'!$A$19:$G$300,6,0)</f>
        <v>0</v>
      </c>
      <c r="H26" s="2821">
        <f>VLOOKUP(B26,'NUHM-Non Metro Abst'!$A$1:$G$300,7,0)</f>
        <v>0</v>
      </c>
      <c r="I26" s="2810"/>
      <c r="J26" s="2937">
        <f>'6.Procurement Annex'!O263</f>
        <v>0</v>
      </c>
      <c r="K26" s="2940">
        <f>'NUHM Summary'!H91</f>
        <v>0</v>
      </c>
      <c r="L26" s="15">
        <f>'6.Procurement Annex'!R263</f>
        <v>0</v>
      </c>
      <c r="M26" s="1026">
        <f>'NUHM Summary'!I91</f>
        <v>0</v>
      </c>
    </row>
    <row r="27" spans="1:13" s="27" customFormat="1" x14ac:dyDescent="0.2">
      <c r="A27" s="33">
        <f>'6.Procurement Annex'!A265</f>
        <v>6.4</v>
      </c>
      <c r="B27" s="554" t="str">
        <f>'NUHM Summary'!A92</f>
        <v>U.6.4</v>
      </c>
      <c r="C27" s="59" t="str">
        <f>'6.Procurement Annex'!C265</f>
        <v>National Free Diagnostic services</v>
      </c>
      <c r="D27" s="2820">
        <f>'6.Procurement Annex'!H265</f>
        <v>16225.2</v>
      </c>
      <c r="E27" s="2820">
        <f>'6.Procurement Annex'!I265</f>
        <v>3464.7915900000003</v>
      </c>
      <c r="F27" s="2810"/>
      <c r="G27" s="2821">
        <f>VLOOKUP(B27,'NUHM-Non Metro Abst'!$A$19:$G$300,6,0)</f>
        <v>0</v>
      </c>
      <c r="H27" s="2821">
        <f>VLOOKUP(B27,'NUHM-Non Metro Abst'!$A$1:$G$300,7,0)</f>
        <v>1.72</v>
      </c>
      <c r="I27" s="2810"/>
      <c r="J27" s="2937">
        <f>'6.Procurement Annex'!O265</f>
        <v>8938.6646399999991</v>
      </c>
      <c r="K27" s="2940">
        <f>'NUHM Summary'!H92</f>
        <v>0</v>
      </c>
      <c r="L27" s="15">
        <f>'6.Procurement Annex'!R265</f>
        <v>0</v>
      </c>
      <c r="M27" s="1026">
        <f>'NUHM Summary'!I92</f>
        <v>0</v>
      </c>
    </row>
    <row r="28" spans="1:13" s="27" customFormat="1" x14ac:dyDescent="0.2">
      <c r="A28" s="33">
        <f>'6.Procurement Annex'!A271</f>
        <v>6.5</v>
      </c>
      <c r="B28" s="554" t="str">
        <f>'NUHM Summary'!A96</f>
        <v>U.6.5</v>
      </c>
      <c r="C28" s="59" t="str">
        <f>'6.Procurement Annex'!C271</f>
        <v>Procurement (Others)</v>
      </c>
      <c r="D28" s="2820">
        <f>'6.Procurement Annex'!H271</f>
        <v>383.5</v>
      </c>
      <c r="E28" s="2820">
        <f>'6.Procurement Annex'!I271</f>
        <v>55.022950000000002</v>
      </c>
      <c r="F28" s="2810"/>
      <c r="G28" s="2821">
        <f>VLOOKUP(B28,'NUHM-Non Metro Abst'!$A$19:$G$300,6,0)</f>
        <v>25.9</v>
      </c>
      <c r="H28" s="2821">
        <f>VLOOKUP(B28,'NUHM-Non Metro Abst'!$A$1:$G$300,7,0)</f>
        <v>1.45</v>
      </c>
      <c r="I28" s="2810"/>
      <c r="J28" s="2937">
        <f>'6.Procurement Annex'!O271</f>
        <v>345</v>
      </c>
      <c r="K28" s="2940">
        <f>'NUHM Summary'!H96</f>
        <v>0</v>
      </c>
      <c r="L28" s="15">
        <f>'6.Procurement Annex'!R271</f>
        <v>0</v>
      </c>
      <c r="M28" s="1026">
        <f>'NUHM Summary'!I96</f>
        <v>0</v>
      </c>
    </row>
    <row r="29" spans="1:13" x14ac:dyDescent="0.15">
      <c r="A29" s="30">
        <f>+'7.Referral Transport Annex'!A6</f>
        <v>7</v>
      </c>
      <c r="B29" s="30" t="str">
        <f>'NUHM Summary'!A99</f>
        <v>U.7</v>
      </c>
      <c r="C29" s="31" t="str">
        <f>+'7.Referral Transport Annex'!C6</f>
        <v>Referral Transport</v>
      </c>
      <c r="D29" s="2813">
        <f>'7.Referral Transport Annex'!H6</f>
        <v>25968.68</v>
      </c>
      <c r="E29" s="2813">
        <f>'7.Referral Transport Annex'!I6</f>
        <v>20272.969999999998</v>
      </c>
      <c r="F29" s="2813"/>
      <c r="G29" s="2814">
        <f>VLOOKUP(B29,'NUHM-Non Metro Abst'!$A$19:$G$300,6,0)</f>
        <v>0</v>
      </c>
      <c r="H29" s="2809">
        <f>'NUHM-Non Metro Abst'!G99</f>
        <v>0</v>
      </c>
      <c r="I29" s="2813"/>
      <c r="J29" s="2936">
        <f>'7.Referral Transport Annex'!O6</f>
        <v>33443.840000000004</v>
      </c>
      <c r="K29" s="2939">
        <f>'NUHM Summary'!H99</f>
        <v>0</v>
      </c>
      <c r="L29" s="32">
        <f>+'7.Referral Transport Annex'!R6</f>
        <v>0</v>
      </c>
      <c r="M29" s="86">
        <f>'NUHM Summary'!I99</f>
        <v>0</v>
      </c>
    </row>
    <row r="30" spans="1:13" s="27" customFormat="1" x14ac:dyDescent="0.2">
      <c r="A30" s="30">
        <f>'8.Human Resources (SD) Annex'!A6</f>
        <v>8</v>
      </c>
      <c r="B30" s="30" t="str">
        <f>'NUHM Summary'!A101</f>
        <v>U.8</v>
      </c>
      <c r="C30" s="62" t="str">
        <f>'8.Human Resources (SD) Annex'!C6</f>
        <v>Human Resources</v>
      </c>
      <c r="D30" s="2811">
        <f>'8.Human Resources (SD) Annex'!H6</f>
        <v>50716.98</v>
      </c>
      <c r="E30" s="2811">
        <f>'8.Human Resources (SD) Annex'!I6</f>
        <v>19514.921089000003</v>
      </c>
      <c r="F30" s="2809"/>
      <c r="G30" s="2811">
        <f>VLOOKUP(B30,'NUHM-Non Metro Abst'!$A$19:$G$300,6,0)</f>
        <v>3144.5699999999997</v>
      </c>
      <c r="H30" s="2809">
        <f>'NUHM-Non Metro Abst'!G101</f>
        <v>669.37</v>
      </c>
      <c r="I30" s="2809"/>
      <c r="J30" s="2936">
        <f>'8.Human Resources (SD) Annex'!O6</f>
        <v>78981.372726720001</v>
      </c>
      <c r="K30" s="2939">
        <f>'NUHM Summary'!H101</f>
        <v>7376.6157219999986</v>
      </c>
      <c r="L30" s="32">
        <f>+'8.Human Resources (SD) Annex'!R6</f>
        <v>0</v>
      </c>
      <c r="M30" s="86">
        <f>'NUHM Summary'!I101</f>
        <v>0</v>
      </c>
    </row>
    <row r="31" spans="1:13" s="27" customFormat="1" x14ac:dyDescent="0.2">
      <c r="A31" s="83">
        <f>+'8.Human Resources (SD) Annex'!A7</f>
        <v>8.1</v>
      </c>
      <c r="B31" s="1024" t="str">
        <f>'NUHM Summary'!A102</f>
        <v>U.8.1</v>
      </c>
      <c r="C31" s="14" t="str">
        <f>+'8.Human Resources (SD) Annex'!C7</f>
        <v>Human Resources</v>
      </c>
      <c r="D31" s="2820">
        <f>'8.Human Resources (SD) Annex'!H7</f>
        <v>45531.830000000009</v>
      </c>
      <c r="E31" s="2820">
        <f>'8.Human Resources (SD) Annex'!I7</f>
        <v>19272.123419000003</v>
      </c>
      <c r="F31" s="2810"/>
      <c r="G31" s="2821">
        <f>VLOOKUP(B31,'NUHM-Non Metro Abst'!$A$19:$G$300,6,0)</f>
        <v>3144.5699999999997</v>
      </c>
      <c r="H31" s="2821">
        <f>VLOOKUP(B31,'NUHM-Non Metro Abst'!$A$1:$G$300,7,0)</f>
        <v>669.37</v>
      </c>
      <c r="I31" s="2810"/>
      <c r="J31" s="2937">
        <f>'8.Human Resources (SD) Annex'!O7</f>
        <v>67560.716400000005</v>
      </c>
      <c r="K31" s="2938">
        <f>'NUHM Summary'!H102</f>
        <v>6422.9454659999992</v>
      </c>
      <c r="L31" s="15">
        <f>+'8.Human Resources (SD) Annex'!R7</f>
        <v>0</v>
      </c>
      <c r="M31" s="1025">
        <f>'NUHM Summary'!I102</f>
        <v>0</v>
      </c>
    </row>
    <row r="32" spans="1:13" ht="22.5" x14ac:dyDescent="0.15">
      <c r="A32" s="83">
        <f>+'8.Human Resources (SD) Annex'!A158</f>
        <v>8.1999999999999993</v>
      </c>
      <c r="B32" s="1024" t="str">
        <f>'NUHM Summary'!A150</f>
        <v>U.8.2</v>
      </c>
      <c r="C32" s="14" t="str">
        <f>+'8.Human Resources (SD) Annex'!C158</f>
        <v xml:space="preserve">Annual increment for all the existing SD positions </v>
      </c>
      <c r="D32" s="2815">
        <f>'8.Human Resources (SD) Annex'!H158</f>
        <v>0</v>
      </c>
      <c r="E32" s="2815">
        <f>'8.Human Resources (SD) Annex'!I158</f>
        <v>0</v>
      </c>
      <c r="F32" s="2816"/>
      <c r="G32" s="2821">
        <f>VLOOKUP(B32,'NUHM-Non Metro Abst'!$A$19:$G$300,6,0)</f>
        <v>0</v>
      </c>
      <c r="H32" s="2821">
        <f>VLOOKUP(B32,'NUHM-Non Metro Abst'!$A$1:$G$300,7,0)</f>
        <v>0</v>
      </c>
      <c r="I32" s="2816"/>
      <c r="J32" s="2937">
        <f>'8.Human Resources (SD) Annex'!O158</f>
        <v>0</v>
      </c>
      <c r="K32" s="2938">
        <f>'NUHM Summary'!H150</f>
        <v>0</v>
      </c>
      <c r="L32" s="15">
        <f>+'8.Human Resources (SD) Annex'!R158</f>
        <v>0</v>
      </c>
      <c r="M32" s="1025">
        <f>'NUHM Summary'!I150</f>
        <v>0</v>
      </c>
    </row>
    <row r="33" spans="1:13" ht="33.75" x14ac:dyDescent="0.15">
      <c r="A33" s="83">
        <f>+'8.Human Resources (SD) Annex'!A159</f>
        <v>8.3000000000000007</v>
      </c>
      <c r="B33" s="1024" t="str">
        <f>'NUHM Summary'!A151</f>
        <v>U.8.3</v>
      </c>
      <c r="C33" s="14" t="str">
        <f>+'8.Human Resources (SD) Annex'!C159</f>
        <v>EPF (Employer's contribution) @ 13.36% for salaries &lt;= Rs.15,000 pm</v>
      </c>
      <c r="D33" s="2815">
        <f>'8.Human Resources (SD) Annex'!H159</f>
        <v>1465.09</v>
      </c>
      <c r="E33" s="2815">
        <f>'8.Human Resources (SD) Annex'!I159</f>
        <v>0.48</v>
      </c>
      <c r="F33" s="2816"/>
      <c r="G33" s="2821">
        <f>VLOOKUP(B33,'NUHM-Non Metro Abst'!$A$19:$G$300,6,0)</f>
        <v>0</v>
      </c>
      <c r="H33" s="2821">
        <f>VLOOKUP(B33,'NUHM-Non Metro Abst'!$A$1:$G$300,7,0)</f>
        <v>0</v>
      </c>
      <c r="I33" s="2816"/>
      <c r="J33" s="2937">
        <f>'8.Human Resources (SD) Annex'!O159</f>
        <v>2817.1063267199997</v>
      </c>
      <c r="K33" s="2938">
        <f>'NUHM Summary'!H151</f>
        <v>256.64025600000002</v>
      </c>
      <c r="L33" s="15">
        <f>+'8.Human Resources (SD) Annex'!R159</f>
        <v>0</v>
      </c>
      <c r="M33" s="1025">
        <f>'NUHM Summary'!I151</f>
        <v>0</v>
      </c>
    </row>
    <row r="34" spans="1:13" s="27" customFormat="1" x14ac:dyDescent="0.2">
      <c r="A34" s="83">
        <f>+'8.Human Resources (SD) Annex'!A160</f>
        <v>8.4</v>
      </c>
      <c r="B34" s="1024" t="str">
        <f>'NUHM Summary'!A152</f>
        <v>U.8.4</v>
      </c>
      <c r="C34" s="14" t="str">
        <f>+'8.Human Resources (SD) Annex'!C160</f>
        <v>Incentives and Allowances</v>
      </c>
      <c r="D34" s="2820">
        <f>'8.Human Resources (SD) Annex'!H160</f>
        <v>3720.06</v>
      </c>
      <c r="E34" s="2820">
        <f>'8.Human Resources (SD) Annex'!I160</f>
        <v>242.31766999999999</v>
      </c>
      <c r="F34" s="2810"/>
      <c r="G34" s="2821">
        <f>VLOOKUP(B34,'NUHM-Non Metro Abst'!$A$19:$G$300,6,0)</f>
        <v>0</v>
      </c>
      <c r="H34" s="2821">
        <f>VLOOKUP(B34,'NUHM-Non Metro Abst'!$A$1:$G$300,7,0)</f>
        <v>0</v>
      </c>
      <c r="I34" s="2810"/>
      <c r="J34" s="2937">
        <f>'8.Human Resources (SD) Annex'!O160</f>
        <v>8603.5499999999993</v>
      </c>
      <c r="K34" s="2938">
        <f>'NUHM Summary'!H152</f>
        <v>697.03</v>
      </c>
      <c r="L34" s="15">
        <f>+'8.Human Resources (SD) Annex'!R160</f>
        <v>0</v>
      </c>
      <c r="M34" s="1025">
        <f>'NUHM Summary'!I152</f>
        <v>0</v>
      </c>
    </row>
    <row r="35" spans="1:13" x14ac:dyDescent="0.15">
      <c r="A35" s="84">
        <f>+'9.Training Annex'!A6</f>
        <v>9</v>
      </c>
      <c r="B35" s="30" t="str">
        <f>'NUHM Summary'!A155</f>
        <v>U.9</v>
      </c>
      <c r="C35" s="85" t="str">
        <f>+'9.Training Annex'!C6</f>
        <v>Training</v>
      </c>
      <c r="D35" s="2817">
        <f>'9.Training Annex'!H6</f>
        <v>10401.56</v>
      </c>
      <c r="E35" s="2817">
        <f>'9.Training Annex'!I6</f>
        <v>2360.7801591000002</v>
      </c>
      <c r="F35" s="2813"/>
      <c r="G35" s="2817">
        <f>VLOOKUP(B35,'NUHM-Non Metro Abst'!$A$19:$G$300,6,0)</f>
        <v>64.33</v>
      </c>
      <c r="H35" s="2817">
        <f>'NUHM-Non Metro Abst'!G155</f>
        <v>3.02</v>
      </c>
      <c r="I35" s="2813"/>
      <c r="J35" s="2936">
        <f>'9.Training Annex'!O6</f>
        <v>13132.494348999999</v>
      </c>
      <c r="K35" s="2939">
        <f>'NUHM Summary'!H155</f>
        <v>80.72</v>
      </c>
      <c r="L35" s="32">
        <f>+'9.Training Annex'!R6</f>
        <v>0</v>
      </c>
      <c r="M35" s="86">
        <f>'NUHM Summary'!I155</f>
        <v>0</v>
      </c>
    </row>
    <row r="36" spans="1:13" ht="56.25" x14ac:dyDescent="0.15">
      <c r="A36" s="83">
        <f>+'9.Training Annex'!A7</f>
        <v>9.1</v>
      </c>
      <c r="B36" s="1024" t="str">
        <f>'NUHM Summary'!A156</f>
        <v>U.9.1</v>
      </c>
      <c r="C36" s="14" t="str">
        <f>+'9.Training Annex'!C7</f>
        <v>Setting Up &amp; Strengthening of Skill Lab/ Other Training Centres or institutes including medical (DNB/CPS)/paramedical/nursing courses</v>
      </c>
      <c r="D36" s="2815">
        <f>'9.Training Annex'!H7</f>
        <v>372.21</v>
      </c>
      <c r="E36" s="2815">
        <f>'9.Training Annex'!I7</f>
        <v>108.93070999999999</v>
      </c>
      <c r="F36" s="2816"/>
      <c r="G36" s="2821">
        <f>VLOOKUP(B36,'NUHM-Non Metro Abst'!$A$19:$G$300,6,0)</f>
        <v>0</v>
      </c>
      <c r="H36" s="2821">
        <f>VLOOKUP(B36,'NUHM-Non Metro Abst'!$A$1:$G$300,7,0)</f>
        <v>0</v>
      </c>
      <c r="I36" s="2816"/>
      <c r="J36" s="2937">
        <f>'9.Training Annex'!O7</f>
        <v>326.98</v>
      </c>
      <c r="K36" s="2938">
        <f>'NUHM Summary'!H156</f>
        <v>0</v>
      </c>
      <c r="L36" s="15">
        <f>+'9.Training Annex'!R7</f>
        <v>0</v>
      </c>
      <c r="M36" s="1025">
        <f>'NUHM Summary'!I156</f>
        <v>0</v>
      </c>
    </row>
    <row r="37" spans="1:13" ht="22.5" x14ac:dyDescent="0.15">
      <c r="A37" s="83">
        <f>+'9.Training Annex'!A20</f>
        <v>9.1999999999999993</v>
      </c>
      <c r="B37" s="1024" t="str">
        <f>'NUHM Summary'!A159</f>
        <v>U.9.2</v>
      </c>
      <c r="C37" s="14" t="str">
        <f>+'9.Training Annex'!C20</f>
        <v>HR for Skill Lab/ Training Institutes/ SIHFW</v>
      </c>
      <c r="D37" s="2815">
        <f>'9.Training Annex'!H20</f>
        <v>96</v>
      </c>
      <c r="E37" s="2815">
        <f>'9.Training Annex'!I20</f>
        <v>0</v>
      </c>
      <c r="F37" s="2816"/>
      <c r="G37" s="2821">
        <f>VLOOKUP(B37,'NUHM-Non Metro Abst'!$A$19:$G$300,6,0)</f>
        <v>0</v>
      </c>
      <c r="H37" s="2821">
        <f>VLOOKUP(B37,'NUHM-Non Metro Abst'!$A$1:$G$300,7,0)</f>
        <v>0</v>
      </c>
      <c r="I37" s="2816"/>
      <c r="J37" s="2937">
        <f>'9.Training Annex'!O20</f>
        <v>146.94</v>
      </c>
      <c r="K37" s="2938">
        <f>'NUHM Summary'!H159</f>
        <v>0</v>
      </c>
      <c r="L37" s="15">
        <f>+'9.Training Annex'!R20</f>
        <v>0</v>
      </c>
      <c r="M37" s="1025">
        <f>'NUHM Summary'!I159</f>
        <v>0</v>
      </c>
    </row>
    <row r="38" spans="1:13" ht="22.5" x14ac:dyDescent="0.15">
      <c r="A38" s="83">
        <f>+'9.Training Annex'!A25</f>
        <v>9.3000000000000007</v>
      </c>
      <c r="B38" s="1024" t="str">
        <f>'NUHM Summary'!A160</f>
        <v>U.9.3</v>
      </c>
      <c r="C38" s="14" t="str">
        <f>+'9.Training Annex'!C25</f>
        <v>Annual increment for all the existing positions</v>
      </c>
      <c r="D38" s="2815">
        <f>'9.Training Annex'!H25</f>
        <v>0</v>
      </c>
      <c r="E38" s="2815">
        <f>'9.Training Annex'!I25</f>
        <v>0</v>
      </c>
      <c r="F38" s="2816"/>
      <c r="G38" s="2821">
        <f>VLOOKUP(B38,'NUHM-Non Metro Abst'!$A$19:$G$300,6,0)</f>
        <v>0</v>
      </c>
      <c r="H38" s="2821">
        <f>VLOOKUP(B38,'NUHM-Non Metro Abst'!$A$1:$G$300,7,0)</f>
        <v>0</v>
      </c>
      <c r="I38" s="2816"/>
      <c r="J38" s="2937">
        <f>'9.Training Annex'!O25</f>
        <v>0</v>
      </c>
      <c r="K38" s="2938">
        <f>'NUHM Summary'!H160</f>
        <v>0</v>
      </c>
      <c r="L38" s="15">
        <f>+'9.Training Annex'!R25</f>
        <v>0</v>
      </c>
      <c r="M38" s="1025">
        <f>'NUHM Summary'!I160</f>
        <v>0</v>
      </c>
    </row>
    <row r="39" spans="1:13" ht="33.75" x14ac:dyDescent="0.15">
      <c r="A39" s="83">
        <f>+'9.Training Annex'!A26</f>
        <v>9.4</v>
      </c>
      <c r="B39" s="1024" t="str">
        <f>'NUHM Summary'!A161</f>
        <v>U.9.4</v>
      </c>
      <c r="C39" s="14" t="str">
        <f>+'9.Training Annex'!C26</f>
        <v>EPF (Employer's contribution) @ 13.36% for salaries &lt;= Rs.15,000 pm</v>
      </c>
      <c r="D39" s="2815">
        <f>'9.Training Annex'!H26</f>
        <v>0</v>
      </c>
      <c r="E39" s="2815">
        <f>'9.Training Annex'!I26</f>
        <v>0</v>
      </c>
      <c r="F39" s="2816"/>
      <c r="G39" s="2821">
        <f>VLOOKUP(B39,'NUHM-Non Metro Abst'!$A$19:$G$300,6,0)</f>
        <v>0</v>
      </c>
      <c r="H39" s="2821">
        <f>VLOOKUP(B39,'NUHM-Non Metro Abst'!$A$1:$G$300,7,0)</f>
        <v>0</v>
      </c>
      <c r="I39" s="2816"/>
      <c r="J39" s="2937">
        <f>'9.Training Annex'!O26</f>
        <v>0</v>
      </c>
      <c r="K39" s="2938">
        <f>'NUHM Summary'!H161</f>
        <v>0</v>
      </c>
      <c r="L39" s="15">
        <f>+'9.Training Annex'!R26</f>
        <v>0</v>
      </c>
      <c r="M39" s="1025">
        <f>'NUHM Summary'!I161</f>
        <v>0</v>
      </c>
    </row>
    <row r="40" spans="1:13" ht="33.75" x14ac:dyDescent="0.15">
      <c r="A40" s="83">
        <f>+'9.Training Annex'!A27</f>
        <v>9.5</v>
      </c>
      <c r="B40" s="1024" t="str">
        <f>'NUHM Summary'!A162</f>
        <v>U.9.5</v>
      </c>
      <c r="C40" s="14" t="str">
        <f>+'9.Training Annex'!C27</f>
        <v>Trainings including medical (DNB/CPS)/paramedical/nursing courses</v>
      </c>
      <c r="D40" s="2815">
        <f>'9.Training Annex'!H27</f>
        <v>9933.35</v>
      </c>
      <c r="E40" s="2815">
        <f>'9.Training Annex'!I27</f>
        <v>2251.8494491000001</v>
      </c>
      <c r="F40" s="2816"/>
      <c r="G40" s="2821">
        <f>VLOOKUP(B40,'NUHM-Non Metro Abst'!$A$19:$G$300,6,0)</f>
        <v>64.33</v>
      </c>
      <c r="H40" s="2821">
        <f>VLOOKUP(B40,'NUHM-Non Metro Abst'!$A$1:$G$300,7,0)</f>
        <v>3.02</v>
      </c>
      <c r="I40" s="2816"/>
      <c r="J40" s="2937">
        <f>'9.Training Annex'!O27</f>
        <v>12658.574348999999</v>
      </c>
      <c r="K40" s="2938">
        <f>'NUHM Summary'!H162</f>
        <v>80.72</v>
      </c>
      <c r="L40" s="15">
        <f>+'9.Training Annex'!R27</f>
        <v>0</v>
      </c>
      <c r="M40" s="1025">
        <f>'NUHM Summary'!I162</f>
        <v>0</v>
      </c>
    </row>
    <row r="41" spans="1:13" x14ac:dyDescent="0.15">
      <c r="A41" s="131">
        <f>+'10.Review Research &amp; Surveillen'!A6</f>
        <v>10</v>
      </c>
      <c r="B41" s="131" t="str">
        <f>'NUHM Summary'!A180</f>
        <v>U.10</v>
      </c>
      <c r="C41" s="31" t="str">
        <f>+'10.Review Research &amp; Surveillen'!C6</f>
        <v>Reviews, Research, Surveys and Surveillance</v>
      </c>
      <c r="D41" s="2817">
        <f>'10.Review Research &amp; Surveillen'!H6</f>
        <v>300.72000000000003</v>
      </c>
      <c r="E41" s="2817">
        <f>'10.Review Research &amp; Surveillen'!I6</f>
        <v>99.72</v>
      </c>
      <c r="F41" s="2813"/>
      <c r="G41" s="2818">
        <f>VLOOKUP(B41,'NUHM-Non Metro Abst'!$A$19:$G$300,6,0)</f>
        <v>0</v>
      </c>
      <c r="H41" s="2817">
        <f>'NUHM-Non Metro Abst'!G180</f>
        <v>0.67</v>
      </c>
      <c r="I41" s="2813"/>
      <c r="J41" s="2936">
        <f>'10.Review Research &amp; Surveillen'!O6</f>
        <v>385.81928240000002</v>
      </c>
      <c r="K41" s="2941">
        <f>'NUHM Summary'!H180</f>
        <v>0</v>
      </c>
      <c r="L41" s="32">
        <f>+'10.Review Research &amp; Surveillen'!R6</f>
        <v>0</v>
      </c>
      <c r="M41" s="1027">
        <f>'NUHM Summary'!I180</f>
        <v>0</v>
      </c>
    </row>
    <row r="42" spans="1:13" x14ac:dyDescent="0.15">
      <c r="A42" s="83">
        <f>+'10.Review Research &amp; Surveillen'!A7</f>
        <v>10.1</v>
      </c>
      <c r="B42" s="1024" t="str">
        <f>'NUHM Summary'!A181</f>
        <v>U.10.1</v>
      </c>
      <c r="C42" s="14" t="str">
        <f>+'10.Review Research &amp; Surveillen'!C7</f>
        <v>Reviews</v>
      </c>
      <c r="D42" s="2815">
        <f>'10.Review Research &amp; Surveillen'!H7</f>
        <v>47.56</v>
      </c>
      <c r="E42" s="2815">
        <f>'10.Review Research &amp; Surveillen'!I7</f>
        <v>6.3</v>
      </c>
      <c r="F42" s="2816"/>
      <c r="G42" s="2821">
        <f>VLOOKUP(B42,'NUHM-Non Metro Abst'!$A$19:$G$300,6,0)</f>
        <v>0</v>
      </c>
      <c r="H42" s="2821">
        <f>VLOOKUP(B42,'NUHM-Non Metro Abst'!$A$1:$G$300,7,0)</f>
        <v>0</v>
      </c>
      <c r="I42" s="2816"/>
      <c r="J42" s="2937">
        <f>'10.Review Research &amp; Surveillen'!O7</f>
        <v>105.11928239999999</v>
      </c>
      <c r="K42" s="2938">
        <f>'NUHM Summary'!H181</f>
        <v>0</v>
      </c>
      <c r="L42" s="15">
        <f>+'10.Review Research &amp; Surveillen'!R7</f>
        <v>0</v>
      </c>
      <c r="M42" s="1025">
        <f>'NUHM Summary'!I181</f>
        <v>0</v>
      </c>
    </row>
    <row r="43" spans="1:13" x14ac:dyDescent="0.15">
      <c r="A43" s="83">
        <f>+'10.Review Research &amp; Surveillen'!A11</f>
        <v>10.199999999999999</v>
      </c>
      <c r="B43" s="1024" t="str">
        <f>'NUHM Summary'!A184</f>
        <v>U.10.2</v>
      </c>
      <c r="C43" s="14" t="str">
        <f>+'10.Review Research &amp; Surveillen'!C11</f>
        <v>Research &amp; Surveys</v>
      </c>
      <c r="D43" s="2815">
        <f>'10.Review Research &amp; Surveillen'!H11</f>
        <v>182.56</v>
      </c>
      <c r="E43" s="2815">
        <f>'10.Review Research &amp; Surveillen'!I11</f>
        <v>70.23</v>
      </c>
      <c r="F43" s="2816"/>
      <c r="G43" s="2821">
        <f>VLOOKUP(B43,'NUHM-Non Metro Abst'!$A$19:$G$300,6,0)</f>
        <v>0</v>
      </c>
      <c r="H43" s="2821">
        <f>VLOOKUP(B43,'NUHM-Non Metro Abst'!$A$1:$G$300,7,0)</f>
        <v>0.67</v>
      </c>
      <c r="I43" s="2816"/>
      <c r="J43" s="2937">
        <f>'10.Review Research &amp; Surveillen'!O11</f>
        <v>171.6</v>
      </c>
      <c r="K43" s="2938">
        <f>'NUHM Summary'!H184</f>
        <v>0</v>
      </c>
      <c r="L43" s="15">
        <f>+'10.Review Research &amp; Surveillen'!R11</f>
        <v>0</v>
      </c>
      <c r="M43" s="1025">
        <f>'NUHM Summary'!I184</f>
        <v>0</v>
      </c>
    </row>
    <row r="44" spans="1:13" x14ac:dyDescent="0.15">
      <c r="A44" s="83">
        <f>+'10.Review Research &amp; Surveillen'!A33</f>
        <v>10.3</v>
      </c>
      <c r="B44" s="1024" t="str">
        <f>'NUHM Summary'!A188</f>
        <v>U.10.3</v>
      </c>
      <c r="C44" s="14" t="str">
        <f>+'10.Review Research &amp; Surveillen'!C33</f>
        <v>Surveillance</v>
      </c>
      <c r="D44" s="2815">
        <f>'10.Review Research &amp; Surveillen'!H33</f>
        <v>54.1</v>
      </c>
      <c r="E44" s="2815">
        <f>'10.Review Research &amp; Surveillen'!I33</f>
        <v>21.59</v>
      </c>
      <c r="F44" s="2816"/>
      <c r="G44" s="2821">
        <f>VLOOKUP(B44,'NUHM-Non Metro Abst'!$A$19:$G$300,6,0)</f>
        <v>0</v>
      </c>
      <c r="H44" s="2821">
        <f>VLOOKUP(B44,'NUHM-Non Metro Abst'!$A$1:$G$300,7,0)</f>
        <v>0</v>
      </c>
      <c r="I44" s="2816"/>
      <c r="J44" s="2937">
        <f>'10.Review Research &amp; Surveillen'!O33</f>
        <v>64.099999999999994</v>
      </c>
      <c r="K44" s="2938">
        <f>'NUHM Summary'!H188</f>
        <v>0</v>
      </c>
      <c r="L44" s="15">
        <f>+'10.Review Research &amp; Surveillen'!R33</f>
        <v>0</v>
      </c>
      <c r="M44" s="1025">
        <f>'NUHM Summary'!I188</f>
        <v>0</v>
      </c>
    </row>
    <row r="45" spans="1:13" x14ac:dyDescent="0.15">
      <c r="A45" s="83">
        <f>+'10.Review Research &amp; Surveillen'!A46</f>
        <v>10.4</v>
      </c>
      <c r="B45" s="1024" t="str">
        <f>'NUHM Summary'!A189</f>
        <v>U.10.4</v>
      </c>
      <c r="C45" s="14" t="str">
        <f>+'10.Review Research &amp; Surveillen'!C46</f>
        <v xml:space="preserve">Other Recurring cost </v>
      </c>
      <c r="D45" s="2815">
        <f>'10.Review Research &amp; Surveillen'!H46</f>
        <v>16.5</v>
      </c>
      <c r="E45" s="2815">
        <f>'10.Review Research &amp; Surveillen'!I46</f>
        <v>1.6</v>
      </c>
      <c r="F45" s="2816"/>
      <c r="G45" s="2821">
        <f>VLOOKUP(B45,'NUHM-Non Metro Abst'!$A$19:$G$300,6,0)</f>
        <v>0</v>
      </c>
      <c r="H45" s="2821">
        <f>VLOOKUP(B45,'NUHM-Non Metro Abst'!$A$1:$G$300,7,0)</f>
        <v>0</v>
      </c>
      <c r="I45" s="2816"/>
      <c r="J45" s="2937">
        <f>'10.Review Research &amp; Surveillen'!O46</f>
        <v>45</v>
      </c>
      <c r="K45" s="2938">
        <f>'NUHM Summary'!H189</f>
        <v>0</v>
      </c>
      <c r="L45" s="15">
        <f>+'10.Review Research &amp; Surveillen'!R46</f>
        <v>0</v>
      </c>
      <c r="M45" s="1025">
        <f>'NUHM Summary'!I189</f>
        <v>0</v>
      </c>
    </row>
    <row r="46" spans="1:13" x14ac:dyDescent="0.15">
      <c r="A46" s="30">
        <f>'11.IEC-BCC Annex'!A6</f>
        <v>11</v>
      </c>
      <c r="B46" s="30" t="str">
        <f>'NUHM Summary'!A190</f>
        <v>U.11</v>
      </c>
      <c r="C46" s="85" t="str">
        <f>'11.IEC-BCC Annex'!C6</f>
        <v>IEC/BCC</v>
      </c>
      <c r="D46" s="2817">
        <f>'11.IEC-BCC Annex'!H6</f>
        <v>3674.06</v>
      </c>
      <c r="E46" s="2817">
        <f>'11.IEC-BCC Annex'!I6</f>
        <v>1014.0699999999999</v>
      </c>
      <c r="F46" s="2813"/>
      <c r="G46" s="2817">
        <f>VLOOKUP(B46,'NUHM-Non Metro Abst'!$A$19:$G$300,6,0)</f>
        <v>36.04</v>
      </c>
      <c r="H46" s="2817">
        <f>'NUHM-Non Metro Abst'!G190</f>
        <v>4.46</v>
      </c>
      <c r="I46" s="2813"/>
      <c r="J46" s="2936">
        <f>'11.IEC-BCC Annex'!O6</f>
        <v>3494.5403220000003</v>
      </c>
      <c r="K46" s="2939">
        <f>'NUHM Summary'!H190</f>
        <v>66.039999999999992</v>
      </c>
      <c r="L46" s="32">
        <f>'11.IEC-BCC Annex'!R6</f>
        <v>0</v>
      </c>
      <c r="M46" s="86">
        <f>'NUHM Summary'!I190</f>
        <v>0</v>
      </c>
    </row>
    <row r="47" spans="1:13" x14ac:dyDescent="0.15">
      <c r="A47" s="30">
        <f>'12.Printing Annex'!A6</f>
        <v>12</v>
      </c>
      <c r="B47" s="30" t="str">
        <f>'NUHM Summary'!A197</f>
        <v>U.12</v>
      </c>
      <c r="C47" s="31" t="str">
        <f>'12.Printing Annex'!C6</f>
        <v>Printing</v>
      </c>
      <c r="D47" s="2817">
        <f>'12.Printing Annex'!H6</f>
        <v>4397.0600000000004</v>
      </c>
      <c r="E47" s="2817">
        <f>'12.Printing Annex'!I6</f>
        <v>2038.97</v>
      </c>
      <c r="F47" s="2813"/>
      <c r="G47" s="2817">
        <f>VLOOKUP(B47,'NUHM-Non Metro Abst'!$A$19:$G$300,6,0)</f>
        <v>0</v>
      </c>
      <c r="H47" s="2817">
        <f>'NUHM-Non Metro Abst'!G197</f>
        <v>0</v>
      </c>
      <c r="I47" s="2813"/>
      <c r="J47" s="2936">
        <f>'12.Printing Annex'!O6</f>
        <v>4431.0838803400002</v>
      </c>
      <c r="K47" s="2939">
        <f>'NUHM Summary'!H197</f>
        <v>15.455</v>
      </c>
      <c r="L47" s="32">
        <f>'12.Printing Annex'!R6</f>
        <v>0</v>
      </c>
      <c r="M47" s="86">
        <f>'NUHM Summary'!I197</f>
        <v>0</v>
      </c>
    </row>
    <row r="48" spans="1:13" x14ac:dyDescent="0.15">
      <c r="A48" s="30">
        <f>+'13.Quality Assurance Annex'!A6</f>
        <v>13</v>
      </c>
      <c r="B48" s="30" t="str">
        <f>'NUHM Summary'!A200</f>
        <v>U.13</v>
      </c>
      <c r="C48" s="85" t="str">
        <f>+'13.Quality Assurance Annex'!C6</f>
        <v>Quality Assurance</v>
      </c>
      <c r="D48" s="2817">
        <f>'13.Quality Assurance Annex'!H6</f>
        <v>6363.38</v>
      </c>
      <c r="E48" s="2817">
        <f>'13.Quality Assurance Annex'!I6</f>
        <v>2211.7999999999997</v>
      </c>
      <c r="F48" s="2813"/>
      <c r="G48" s="2817">
        <f>VLOOKUP(B48,'NUHM-Non Metro Abst'!$A$19:$G$300,6,0)</f>
        <v>2524.5</v>
      </c>
      <c r="H48" s="2817">
        <f>'NUHM-Non Metro Abst'!G200</f>
        <v>827.45</v>
      </c>
      <c r="I48" s="2813"/>
      <c r="J48" s="2936">
        <f>'13.Quality Assurance Annex'!O6</f>
        <v>6037.8950000000004</v>
      </c>
      <c r="K48" s="2939">
        <f>'NUHM Summary'!H200</f>
        <v>24.5</v>
      </c>
      <c r="L48" s="32">
        <f>+'13.Quality Assurance Annex'!R6</f>
        <v>0</v>
      </c>
      <c r="M48" s="86">
        <f>'NUHM Summary'!I200</f>
        <v>0</v>
      </c>
    </row>
    <row r="49" spans="1:13" x14ac:dyDescent="0.15">
      <c r="A49" s="83">
        <f>+'13.Quality Assurance Annex'!A7</f>
        <v>13.1</v>
      </c>
      <c r="B49" s="1024" t="str">
        <f>'NUHM Summary'!A201</f>
        <v>U.13.1</v>
      </c>
      <c r="C49" s="14" t="str">
        <f>+'13.Quality Assurance Annex'!C7</f>
        <v>Quality Assurance</v>
      </c>
      <c r="D49" s="2815">
        <f>'13.Quality Assurance Annex'!H7</f>
        <v>479.73</v>
      </c>
      <c r="E49" s="2815">
        <f>'13.Quality Assurance Annex'!I7</f>
        <v>299.89999999999998</v>
      </c>
      <c r="F49" s="2816"/>
      <c r="G49" s="2821">
        <f>VLOOKUP(B49,'NUHM-Non Metro Abst'!$A$19:$G$300,6,0)</f>
        <v>0</v>
      </c>
      <c r="H49" s="2821">
        <f>VLOOKUP(B49,'NUHM-Non Metro Abst'!$A$1:$G$300,7,0)</f>
        <v>0</v>
      </c>
      <c r="I49" s="2816"/>
      <c r="J49" s="2937">
        <f>'13.Quality Assurance Annex'!O7</f>
        <v>544.07999999999993</v>
      </c>
      <c r="K49" s="2938">
        <f>'NUHM Summary'!H201</f>
        <v>0</v>
      </c>
      <c r="L49" s="15">
        <f>+'13.Quality Assurance Annex'!R7</f>
        <v>0</v>
      </c>
      <c r="M49" s="1025">
        <f>'NUHM Summary'!I201</f>
        <v>0</v>
      </c>
    </row>
    <row r="50" spans="1:13" x14ac:dyDescent="0.15">
      <c r="A50" s="83">
        <f>+'13.Quality Assurance Annex'!A20</f>
        <v>13.2</v>
      </c>
      <c r="B50" s="1024" t="str">
        <f>'NUHM Summary'!A206</f>
        <v>U.13.2</v>
      </c>
      <c r="C50" s="14" t="str">
        <f>+'13.Quality Assurance Annex'!C20</f>
        <v>Kayakalp</v>
      </c>
      <c r="D50" s="2815">
        <f>'13.Quality Assurance Annex'!H20</f>
        <v>977.62000000000012</v>
      </c>
      <c r="E50" s="2815">
        <f>'13.Quality Assurance Annex'!I20</f>
        <v>247.71000000000004</v>
      </c>
      <c r="F50" s="2816"/>
      <c r="G50" s="2821">
        <f>VLOOKUP(B50,'NUHM-Non Metro Abst'!$A$19:$G$300,6,0)</f>
        <v>2524.5</v>
      </c>
      <c r="H50" s="2821">
        <f>VLOOKUP(B50,'NUHM-Non Metro Abst'!$A$1:$G$300,7,0)</f>
        <v>827.45</v>
      </c>
      <c r="I50" s="2816"/>
      <c r="J50" s="2937">
        <f>'13.Quality Assurance Annex'!O20</f>
        <v>510.21500000000003</v>
      </c>
      <c r="K50" s="2938">
        <f>'NUHM Summary'!H206</f>
        <v>24.5</v>
      </c>
      <c r="L50" s="15">
        <f>+'13.Quality Assurance Annex'!R20</f>
        <v>0</v>
      </c>
      <c r="M50" s="1025">
        <f>'NUHM Summary'!I206</f>
        <v>0</v>
      </c>
    </row>
    <row r="51" spans="1:13" x14ac:dyDescent="0.15">
      <c r="A51" s="83">
        <f>+'13.Quality Assurance Annex'!A31</f>
        <v>13.3</v>
      </c>
      <c r="B51" s="1024" t="str">
        <f>'NUHM Summary'!A212</f>
        <v>U.13.3</v>
      </c>
      <c r="C51" s="14" t="str">
        <f>+'13.Quality Assurance Annex'!C31</f>
        <v>Any other activity (please specify)</v>
      </c>
      <c r="D51" s="2815">
        <f>'13.Quality Assurance Annex'!H31</f>
        <v>4906.03</v>
      </c>
      <c r="E51" s="2815">
        <f>'13.Quality Assurance Annex'!I31</f>
        <v>1664.1899999999998</v>
      </c>
      <c r="F51" s="2816"/>
      <c r="G51" s="2821">
        <f>VLOOKUP(B51,'NUHM-Non Metro Abst'!$A$19:$G$300,6,0)</f>
        <v>0</v>
      </c>
      <c r="H51" s="2821">
        <f>VLOOKUP(B51,'NUHM-Non Metro Abst'!$A$1:$G$300,7,0)</f>
        <v>0</v>
      </c>
      <c r="I51" s="2816"/>
      <c r="J51" s="2937">
        <f>'13.Quality Assurance Annex'!O31</f>
        <v>4983.6000000000004</v>
      </c>
      <c r="K51" s="2938">
        <f>'NUHM Summary'!H212</f>
        <v>0</v>
      </c>
      <c r="L51" s="15">
        <f>+'13.Quality Assurance Annex'!R31</f>
        <v>0</v>
      </c>
      <c r="M51" s="1025">
        <f>'NUHM Summary'!I212</f>
        <v>0</v>
      </c>
    </row>
    <row r="52" spans="1:13" x14ac:dyDescent="0.15">
      <c r="A52" s="30">
        <f>+'14.Drug warehouse &amp;Logistic Anx'!A6</f>
        <v>14</v>
      </c>
      <c r="B52" s="30" t="str">
        <f>'NUHM Summary'!A213</f>
        <v>U.14</v>
      </c>
      <c r="C52" s="31" t="str">
        <f>+'14.Drug warehouse &amp;Logistic Anx'!C6</f>
        <v>Drug Warehousing and Logistics</v>
      </c>
      <c r="D52" s="2817">
        <f>'14.Drug warehouse &amp;Logistic Anx'!H6</f>
        <v>1797.25</v>
      </c>
      <c r="E52" s="2817">
        <f>'14.Drug warehouse &amp;Logistic Anx'!I6</f>
        <v>1105.9513623</v>
      </c>
      <c r="F52" s="2813"/>
      <c r="G52" s="2817">
        <f>VLOOKUP(B52,'NUHM-Non Metro Abst'!$A$19:$G$300,6,0)</f>
        <v>0</v>
      </c>
      <c r="H52" s="2817">
        <f>'NUHM-Non Metro Abst'!G213</f>
        <v>0</v>
      </c>
      <c r="I52" s="2813"/>
      <c r="J52" s="2936">
        <f>'14.Drug warehouse &amp;Logistic Anx'!O6</f>
        <v>1983.4844399999999</v>
      </c>
      <c r="K52" s="2939">
        <f>'NUHM Summary'!H213</f>
        <v>180</v>
      </c>
      <c r="L52" s="32">
        <f>+'14.Drug warehouse &amp;Logistic Anx'!R6</f>
        <v>0</v>
      </c>
      <c r="M52" s="86">
        <f>'NUHM Summary'!I213</f>
        <v>0</v>
      </c>
    </row>
    <row r="53" spans="1:13" x14ac:dyDescent="0.15">
      <c r="A53" s="33">
        <f>+'14.Drug warehouse &amp;Logistic Anx'!A7</f>
        <v>14.1</v>
      </c>
      <c r="B53" s="554" t="str">
        <f>'NUHM Summary'!A214</f>
        <v>U.14.1</v>
      </c>
      <c r="C53" s="39" t="str">
        <f>+'14.Drug warehouse &amp;Logistic Anx'!C7</f>
        <v xml:space="preserve">Drug Ware Housing </v>
      </c>
      <c r="D53" s="2815">
        <f>'14.Drug warehouse &amp;Logistic Anx'!H7</f>
        <v>4.08</v>
      </c>
      <c r="E53" s="2815">
        <f>'14.Drug warehouse &amp;Logistic Anx'!I7</f>
        <v>0</v>
      </c>
      <c r="F53" s="2816"/>
      <c r="G53" s="2821">
        <f>VLOOKUP(B53,'NUHM-Non Metro Abst'!$A$19:$G$300,6,0)</f>
        <v>0</v>
      </c>
      <c r="H53" s="2821">
        <f>VLOOKUP(B53,'NUHM-Non Metro Abst'!$A$1:$G$300,7,0)</f>
        <v>0</v>
      </c>
      <c r="I53" s="2816"/>
      <c r="J53" s="2937">
        <f>'14.Drug warehouse &amp;Logistic Anx'!O7</f>
        <v>4.2</v>
      </c>
      <c r="K53" s="2940">
        <f>'NUHM Summary'!H214</f>
        <v>0</v>
      </c>
      <c r="L53" s="15">
        <f>+'14.Drug warehouse &amp;Logistic Anx'!R7</f>
        <v>0</v>
      </c>
      <c r="M53" s="1026">
        <f>'NUHM Summary'!I214</f>
        <v>0</v>
      </c>
    </row>
    <row r="54" spans="1:13" x14ac:dyDescent="0.15">
      <c r="A54" s="33">
        <f>+'14.Drug warehouse &amp;Logistic Anx'!A15</f>
        <v>14.2</v>
      </c>
      <c r="B54" s="554" t="str">
        <f>'NUHM Summary'!A215</f>
        <v>U.14.2</v>
      </c>
      <c r="C54" s="39" t="str">
        <f>+'14.Drug warehouse &amp;Logistic Anx'!C15</f>
        <v>Logistics and supply chain</v>
      </c>
      <c r="D54" s="2815">
        <f>'14.Drug warehouse &amp;Logistic Anx'!H15</f>
        <v>1793.17</v>
      </c>
      <c r="E54" s="2815">
        <f>'14.Drug warehouse &amp;Logistic Anx'!I15</f>
        <v>1105.9513623</v>
      </c>
      <c r="F54" s="2816"/>
      <c r="G54" s="2821">
        <f>VLOOKUP(B54,'NUHM-Non Metro Abst'!$A$19:$G$300,6,0)</f>
        <v>0</v>
      </c>
      <c r="H54" s="2821">
        <f>VLOOKUP(B54,'NUHM-Non Metro Abst'!$A$1:$G$300,7,0)</f>
        <v>0</v>
      </c>
      <c r="I54" s="2816"/>
      <c r="J54" s="2937">
        <f>'14.Drug warehouse &amp;Logistic Anx'!O15</f>
        <v>1979.2844399999999</v>
      </c>
      <c r="K54" s="2940">
        <f>'NUHM Summary'!H215</f>
        <v>180</v>
      </c>
      <c r="L54" s="15">
        <f>+'14.Drug warehouse &amp;Logistic Anx'!R15</f>
        <v>0</v>
      </c>
      <c r="M54" s="1026">
        <f>'NUHM Summary'!I215</f>
        <v>0</v>
      </c>
    </row>
    <row r="55" spans="1:13" x14ac:dyDescent="0.15">
      <c r="A55" s="30">
        <f>'15.PPP Annex'!A6</f>
        <v>15</v>
      </c>
      <c r="B55" s="30" t="str">
        <f>'NUHM Summary'!A217</f>
        <v>U.15</v>
      </c>
      <c r="C55" s="31" t="str">
        <f>'15.PPP Annex'!C6</f>
        <v>PPP</v>
      </c>
      <c r="D55" s="2817">
        <f>'15.PPP Annex'!H6</f>
        <v>7403.16</v>
      </c>
      <c r="E55" s="2817">
        <f>'15.PPP Annex'!I6</f>
        <v>2471.4499999999998</v>
      </c>
      <c r="F55" s="2813"/>
      <c r="G55" s="2817">
        <f>VLOOKUP(B55,'NUHM-Non Metro Abst'!$A$19:$G$300,6,0)</f>
        <v>0</v>
      </c>
      <c r="H55" s="2817">
        <f>'NUHM-Non Metro Abst'!G217</f>
        <v>0</v>
      </c>
      <c r="I55" s="2813"/>
      <c r="J55" s="2936">
        <f>'15.PPP Annex'!O6</f>
        <v>8540.36</v>
      </c>
      <c r="K55" s="2939">
        <f>'NUHM Summary'!H217</f>
        <v>0</v>
      </c>
      <c r="L55" s="32">
        <f>'15.PPP Annex'!R6</f>
        <v>0</v>
      </c>
      <c r="M55" s="86">
        <f>'NUHM Summary'!I217</f>
        <v>0</v>
      </c>
    </row>
    <row r="56" spans="1:13" x14ac:dyDescent="0.15">
      <c r="A56" s="30">
        <f>'16.PM Annex'!A6</f>
        <v>16</v>
      </c>
      <c r="B56" s="30" t="str">
        <f>'NUHM Summary'!A220</f>
        <v>U.16</v>
      </c>
      <c r="C56" s="31" t="str">
        <f>'16.PM Annex'!C6</f>
        <v>Programme Management</v>
      </c>
      <c r="D56" s="2817">
        <f>'16.PM Annex'!H6</f>
        <v>19271.59</v>
      </c>
      <c r="E56" s="2817">
        <f>'16.PM Annex'!I6</f>
        <v>8044.9845099999984</v>
      </c>
      <c r="F56" s="2813"/>
      <c r="G56" s="2817">
        <f>VLOOKUP(B56,'NUHM-Non Metro Abst'!$A$19:$G$300,6,0)</f>
        <v>328.04</v>
      </c>
      <c r="H56" s="2817">
        <f>'NUHM-Non Metro Abst'!G220</f>
        <v>68.5</v>
      </c>
      <c r="I56" s="2813"/>
      <c r="J56" s="2936">
        <f>'16.PM Annex'!O6</f>
        <v>23129.295383145141</v>
      </c>
      <c r="K56" s="2939">
        <f>'NUHM Summary'!H220</f>
        <v>268.60000000000002</v>
      </c>
      <c r="L56" s="32">
        <f>'16.PM Annex'!R6</f>
        <v>0</v>
      </c>
      <c r="M56" s="86">
        <f>'NUHM Summary'!I220</f>
        <v>0</v>
      </c>
    </row>
    <row r="57" spans="1:13" ht="22.5" x14ac:dyDescent="0.15">
      <c r="A57" s="33">
        <f>'16.PM Annex'!A7</f>
        <v>16.100000000000001</v>
      </c>
      <c r="B57" s="554" t="str">
        <f>'NUHM Summary'!A221</f>
        <v>U.16.1</v>
      </c>
      <c r="C57" s="59" t="str">
        <f>'16.PM Annex'!C7</f>
        <v>Programme Management Activities (as per PM sub annex)</v>
      </c>
      <c r="D57" s="2815">
        <f>'16.PM Annex'!H7</f>
        <v>8507.5499999999993</v>
      </c>
      <c r="E57" s="2815">
        <f>'16.PM Annex'!I7</f>
        <v>3252.85</v>
      </c>
      <c r="F57" s="2816"/>
      <c r="G57" s="2821">
        <f>VLOOKUP(B57,'NUHM-Non Metro Abst'!$A$19:$G$300,6,0)</f>
        <v>4.2</v>
      </c>
      <c r="H57" s="2821">
        <f>VLOOKUP(B57,'NUHM-Non Metro Abst'!$A$1:$G$300,7,0)</f>
        <v>68.5</v>
      </c>
      <c r="I57" s="2816"/>
      <c r="J57" s="2942">
        <f>'16.PM Annex'!O7</f>
        <v>9633.4855703451431</v>
      </c>
      <c r="K57" s="2940">
        <f>'NUHM Summary'!H221</f>
        <v>268.60000000000002</v>
      </c>
      <c r="L57" s="87">
        <f>'16.PM Annex'!R7</f>
        <v>0</v>
      </c>
      <c r="M57" s="1026">
        <f>'NUHM Summary'!I221</f>
        <v>0</v>
      </c>
    </row>
    <row r="58" spans="1:13" x14ac:dyDescent="0.15">
      <c r="A58" s="33">
        <f>'16.PM Annex'!A8</f>
        <v>16.2</v>
      </c>
      <c r="B58" s="554" t="str">
        <f>'NUHM Summary'!A246</f>
        <v>U.16.2</v>
      </c>
      <c r="C58" s="59" t="str">
        <f>'16.PM Annex'!C8</f>
        <v>PC&amp;PNDT Activities</v>
      </c>
      <c r="D58" s="2815">
        <f>'16.PM Annex'!H8</f>
        <v>14.5</v>
      </c>
      <c r="E58" s="2815">
        <f>'16.PM Annex'!I8</f>
        <v>8.1426999999999996</v>
      </c>
      <c r="F58" s="2816"/>
      <c r="G58" s="2821">
        <f>VLOOKUP(B58,'NUHM-Non Metro Abst'!$A$19:$G$300,6,0)</f>
        <v>0</v>
      </c>
      <c r="H58" s="2821">
        <f>VLOOKUP(B58,'NUHM-Non Metro Abst'!$A$1:$G$300,7,0)</f>
        <v>0</v>
      </c>
      <c r="I58" s="2816"/>
      <c r="J58" s="2942">
        <f>'16.PM Annex'!O8</f>
        <v>25.813800000000001</v>
      </c>
      <c r="K58" s="2940">
        <f>'NUHM Summary'!H246</f>
        <v>0</v>
      </c>
      <c r="L58" s="87">
        <f>'16.PM Annex'!R8</f>
        <v>0</v>
      </c>
      <c r="M58" s="1026">
        <f>'NUHM Summary'!I246</f>
        <v>0</v>
      </c>
    </row>
    <row r="59" spans="1:13" x14ac:dyDescent="0.15">
      <c r="A59" s="33">
        <f>'16.PM Annex'!A12</f>
        <v>16.3</v>
      </c>
      <c r="B59" s="554" t="str">
        <f>'NUHM Summary'!A247</f>
        <v>U.16.3</v>
      </c>
      <c r="C59" s="59" t="str">
        <f>'16.PM Annex'!C12</f>
        <v>HMIS &amp; MCTS</v>
      </c>
      <c r="D59" s="2815">
        <f>'16.PM Annex'!H12</f>
        <v>1152.8500000000001</v>
      </c>
      <c r="E59" s="2815">
        <f>'16.PM Annex'!I12</f>
        <v>94.319430000000011</v>
      </c>
      <c r="F59" s="2816"/>
      <c r="G59" s="2821">
        <f>VLOOKUP(B59,'NUHM-Non Metro Abst'!$A$19:$G$300,6,0)</f>
        <v>0</v>
      </c>
      <c r="H59" s="2821">
        <f>VLOOKUP(B59,'NUHM-Non Metro Abst'!$A$1:$G$300,7,0)</f>
        <v>0</v>
      </c>
      <c r="I59" s="2816"/>
      <c r="J59" s="2942">
        <f>'16.PM Annex'!O12</f>
        <v>1927.6978000000001</v>
      </c>
      <c r="K59" s="2940">
        <f>'NUHM Summary'!H247</f>
        <v>0</v>
      </c>
      <c r="L59" s="87">
        <f>'16.PM Annex'!R12</f>
        <v>0</v>
      </c>
      <c r="M59" s="1026">
        <f>'NUHM Summary'!I247</f>
        <v>0</v>
      </c>
    </row>
    <row r="60" spans="1:13" x14ac:dyDescent="0.15">
      <c r="A60" s="33">
        <f>'16.PM Annex'!A18</f>
        <v>16.399999999999999</v>
      </c>
      <c r="B60" s="554" t="str">
        <f>'NUHM Summary'!A248</f>
        <v>U.16.4</v>
      </c>
      <c r="C60" s="59" t="str">
        <f>'16.PM Annex'!C18</f>
        <v>Human Resource</v>
      </c>
      <c r="D60" s="2815">
        <f>'16.PM Annex'!H18</f>
        <v>9596.69</v>
      </c>
      <c r="E60" s="2815">
        <f>'16.PM Annex'!I18</f>
        <v>4689.6723799999991</v>
      </c>
      <c r="F60" s="2816"/>
      <c r="G60" s="2821">
        <f>VLOOKUP(B60,'NUHM-Non Metro Abst'!$A$19:$G$300,6,0)</f>
        <v>323.84000000000003</v>
      </c>
      <c r="H60" s="2821">
        <f>VLOOKUP(B60,'NUHM-Non Metro Abst'!$A$1:$G$300,7,0)</f>
        <v>0</v>
      </c>
      <c r="I60" s="2816"/>
      <c r="J60" s="2942">
        <f>'16.PM Annex'!O18</f>
        <v>11542.298212799999</v>
      </c>
      <c r="K60" s="2940">
        <f>'NUHM Summary'!H248</f>
        <v>0</v>
      </c>
      <c r="L60" s="87">
        <f>'16.PM Annex'!R18</f>
        <v>0</v>
      </c>
      <c r="M60" s="1026">
        <f>'NUHM Summary'!I248</f>
        <v>0</v>
      </c>
    </row>
    <row r="61" spans="1:13" ht="22.5" x14ac:dyDescent="0.15">
      <c r="A61" s="30">
        <f>'17.IT Initiatives_SD'!A6</f>
        <v>17</v>
      </c>
      <c r="B61" s="30" t="str">
        <f>'NUHM Summary'!A261</f>
        <v>U.17</v>
      </c>
      <c r="C61" s="62" t="str">
        <f>'17.IT Initiatives_SD'!C6</f>
        <v>IT Initiatives for strengthening Service Delivery</v>
      </c>
      <c r="D61" s="2811">
        <f>'17.IT Initiatives_SD'!H6</f>
        <v>346.57</v>
      </c>
      <c r="E61" s="2811">
        <f>'17.IT Initiatives_SD'!I6</f>
        <v>101.40000000000002</v>
      </c>
      <c r="F61" s="2812"/>
      <c r="G61" s="2817">
        <f>VLOOKUP(B61,'NUHM-Non Metro Abst'!$A$19:$G$300,6,0)</f>
        <v>0</v>
      </c>
      <c r="H61" s="2947">
        <v>0</v>
      </c>
      <c r="I61" s="2812"/>
      <c r="J61" s="2939">
        <f>'17.IT Initiatives_SD'!O6</f>
        <v>2645.0899999999997</v>
      </c>
      <c r="K61" s="2939">
        <f>'NUHM Summary'!H261</f>
        <v>0</v>
      </c>
      <c r="L61" s="86">
        <f>'17.IT Initiatives_SD'!R6</f>
        <v>0</v>
      </c>
      <c r="M61" s="86">
        <f>'NUHM Summary'!I261</f>
        <v>0</v>
      </c>
    </row>
    <row r="62" spans="1:13" x14ac:dyDescent="0.15">
      <c r="A62" s="30">
        <f>'18.Innovation'!A6</f>
        <v>18</v>
      </c>
      <c r="B62" s="30" t="str">
        <f>'NUHM Summary'!A264</f>
        <v>U.18</v>
      </c>
      <c r="C62" s="62" t="str">
        <f>'18.Innovation'!C6</f>
        <v>Innovations (if any)</v>
      </c>
      <c r="D62" s="2812">
        <f>'18.Innovation'!H6</f>
        <v>1933.71</v>
      </c>
      <c r="E62" s="2812">
        <f>'18.Innovation'!I6</f>
        <v>171.17</v>
      </c>
      <c r="F62" s="2812"/>
      <c r="G62" s="2817">
        <f>VLOOKUP(B62,'NUHM-Non Metro Abst'!$A$19:$G$300,6,0)</f>
        <v>84</v>
      </c>
      <c r="H62" s="2817">
        <f>VLOOKUP(B62,'NUHM-Non Metro Abst'!$A$1:$G$300,7,0)</f>
        <v>77.709999999999994</v>
      </c>
      <c r="I62" s="2812"/>
      <c r="J62" s="2939">
        <f>'18.Innovation'!O6</f>
        <v>1240.5043799999999</v>
      </c>
      <c r="K62" s="2939">
        <f>'NUHM Summary'!H264</f>
        <v>72</v>
      </c>
      <c r="L62" s="86">
        <f>'18.Innovation'!R6</f>
        <v>0</v>
      </c>
      <c r="M62" s="86">
        <f>'NUHM Summary'!I264</f>
        <v>0</v>
      </c>
    </row>
    <row r="63" spans="1:13" x14ac:dyDescent="0.15">
      <c r="A63" s="3189" t="s">
        <v>42</v>
      </c>
      <c r="B63" s="3189"/>
      <c r="C63" s="3189"/>
      <c r="D63" s="2819">
        <f>D6+D10+D14+D19+D23+D29+D30+D35+D41+D46+D47+D48+D52+D55+D56+D61+D62+D18</f>
        <v>333972.96999999997</v>
      </c>
      <c r="E63" s="2819">
        <f t="shared" ref="E63:M63" si="0">E6+E10+E14+E19+E23+E29+E30+E35+E41+E46+E47+E48+E52+E55+E56+E61+E62+E18</f>
        <v>157063.54750060002</v>
      </c>
      <c r="F63" s="2819">
        <f t="shared" si="0"/>
        <v>0</v>
      </c>
      <c r="G63" s="2819">
        <f t="shared" si="0"/>
        <v>9950.11</v>
      </c>
      <c r="H63" s="2819">
        <f t="shared" si="0"/>
        <v>3166.1500000000005</v>
      </c>
      <c r="I63" s="2819">
        <f t="shared" si="0"/>
        <v>0</v>
      </c>
      <c r="J63" s="2819">
        <f t="shared" si="0"/>
        <v>411679.39351373102</v>
      </c>
      <c r="K63" s="2819">
        <f t="shared" si="0"/>
        <v>14201.447721999999</v>
      </c>
      <c r="L63" s="35">
        <f t="shared" si="0"/>
        <v>0</v>
      </c>
      <c r="M63" s="35">
        <f t="shared" si="0"/>
        <v>0</v>
      </c>
    </row>
    <row r="64" spans="1:13" x14ac:dyDescent="0.15">
      <c r="J64" s="26"/>
      <c r="K64" s="26"/>
    </row>
  </sheetData>
  <sheetProtection formatCells="0" formatColumns="0" formatRows="0" autoFilter="0"/>
  <autoFilter ref="A4:M63"/>
  <mergeCells count="12">
    <mergeCell ref="J4:K4"/>
    <mergeCell ref="L4:M4"/>
    <mergeCell ref="A2:B2"/>
    <mergeCell ref="C3:C4"/>
    <mergeCell ref="A63:C63"/>
    <mergeCell ref="D3:I3"/>
    <mergeCell ref="J3:K3"/>
    <mergeCell ref="A3:B5"/>
    <mergeCell ref="D2:M2"/>
    <mergeCell ref="L3:M3"/>
    <mergeCell ref="D5:F5"/>
    <mergeCell ref="G5:I5"/>
  </mergeCells>
  <pageMargins left="0.98" right="0.35433070866141736" top="0.38" bottom="0.32" header="0.24" footer="0.24"/>
  <pageSetup paperSize="9" scale="95"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L269"/>
  <sheetViews>
    <sheetView zoomScale="85" zoomScaleNormal="85" workbookViewId="0">
      <pane xSplit="3" ySplit="6" topLeftCell="D52" activePane="bottomRight" state="frozen"/>
      <selection pane="topRight" activeCell="D1" sqref="D1"/>
      <selection pane="bottomLeft" activeCell="A6" sqref="A6"/>
      <selection pane="bottomRight" activeCell="D6" sqref="D6"/>
    </sheetView>
  </sheetViews>
  <sheetFormatPr defaultRowHeight="12.75" x14ac:dyDescent="0.2"/>
  <cols>
    <col min="1" max="1" width="10.5703125" bestFit="1" customWidth="1"/>
    <col min="2" max="2" width="10.42578125" bestFit="1" customWidth="1"/>
    <col min="3" max="3" width="48.42578125" bestFit="1" customWidth="1"/>
    <col min="4" max="5" width="12.42578125" customWidth="1"/>
    <col min="6" max="7" width="12.140625" customWidth="1"/>
    <col min="8" max="8" width="15.140625" customWidth="1"/>
    <col min="9" max="9" width="12.5703125" customWidth="1"/>
    <col min="10" max="10" width="6.85546875" customWidth="1"/>
    <col min="11" max="11" width="13.7109375" customWidth="1"/>
    <col min="12" max="12" width="45.28515625" customWidth="1"/>
  </cols>
  <sheetData>
    <row r="1" spans="1:12" x14ac:dyDescent="0.2">
      <c r="A1" s="3199" t="s">
        <v>3556</v>
      </c>
      <c r="B1" s="3200"/>
      <c r="C1" s="3201"/>
      <c r="D1" s="3202" t="s">
        <v>4778</v>
      </c>
      <c r="E1" s="3203"/>
      <c r="F1" s="3202" t="s">
        <v>4779</v>
      </c>
      <c r="G1" s="3203"/>
      <c r="H1" s="1120"/>
      <c r="I1" s="1120"/>
    </row>
    <row r="2" spans="1:12" s="604" customFormat="1" x14ac:dyDescent="0.2">
      <c r="A2" s="1041" t="str">
        <f>HYPERLINK("#Index!D2", "Index Pg")</f>
        <v>Index Pg</v>
      </c>
      <c r="B2" s="529"/>
      <c r="C2" s="530" t="str">
        <f>HYPERLINK("#'Budget Summary II'!A3:B5", "Budget Summary II")</f>
        <v>Budget Summary II</v>
      </c>
      <c r="D2" s="1121">
        <f>I6-F2</f>
        <v>0</v>
      </c>
      <c r="E2" s="1122"/>
      <c r="F2" s="1121">
        <f>I33+I39+I49+I72+I75+I82+I89+I93+I97+I153+I169+I195+I199+I218+I227+I262</f>
        <v>0</v>
      </c>
      <c r="G2" s="1122"/>
      <c r="H2" s="531"/>
      <c r="I2" s="531"/>
    </row>
    <row r="3" spans="1:12" s="604" customFormat="1" x14ac:dyDescent="0.2">
      <c r="A3" s="1041"/>
      <c r="B3" s="529"/>
      <c r="C3" s="530"/>
      <c r="D3" s="1121">
        <f>H6-F3</f>
        <v>12892.297721999999</v>
      </c>
      <c r="E3" s="1122"/>
      <c r="F3" s="1121">
        <f>H33+H39+H49+H72+H75+H82+H89+H93+H97+H153+H169+H195+H199+H218+H227+H262</f>
        <v>1309.1500000000001</v>
      </c>
      <c r="G3" s="1122"/>
      <c r="H3" s="531"/>
      <c r="I3" s="531"/>
    </row>
    <row r="4" spans="1:12" ht="12.6" customHeight="1" x14ac:dyDescent="0.2">
      <c r="A4" s="3204" t="s">
        <v>56</v>
      </c>
      <c r="B4" s="3204" t="s">
        <v>57</v>
      </c>
      <c r="C4" s="3204" t="s">
        <v>58</v>
      </c>
      <c r="D4" s="3204" t="s">
        <v>3561</v>
      </c>
      <c r="E4" s="3204"/>
      <c r="F4" s="3204" t="s">
        <v>3560</v>
      </c>
      <c r="G4" s="3204"/>
      <c r="H4" s="3204" t="s">
        <v>3557</v>
      </c>
      <c r="I4" s="3204" t="s">
        <v>3558</v>
      </c>
      <c r="K4" s="3198"/>
      <c r="L4" s="3198"/>
    </row>
    <row r="5" spans="1:12" ht="51" x14ac:dyDescent="0.2">
      <c r="A5" s="3204"/>
      <c r="B5" s="3204"/>
      <c r="C5" s="3204"/>
      <c r="D5" s="542" t="s">
        <v>3559</v>
      </c>
      <c r="E5" s="542" t="s">
        <v>3558</v>
      </c>
      <c r="F5" s="542" t="s">
        <v>3559</v>
      </c>
      <c r="G5" s="542" t="s">
        <v>3558</v>
      </c>
      <c r="H5" s="3204"/>
      <c r="I5" s="3204"/>
      <c r="K5" s="3198"/>
      <c r="L5" s="3198"/>
    </row>
    <row r="6" spans="1:12" x14ac:dyDescent="0.2">
      <c r="A6" s="401"/>
      <c r="B6" s="401"/>
      <c r="C6" s="401" t="s">
        <v>4292</v>
      </c>
      <c r="D6" s="402">
        <f>'NUHM-Non Metro Abst'!M5</f>
        <v>14201.447721999999</v>
      </c>
      <c r="E6" s="402">
        <f>'NUHM-Non Metro Abst'!P5</f>
        <v>0</v>
      </c>
      <c r="F6" s="402">
        <f>'NUHM Metro Abst'!M5</f>
        <v>0</v>
      </c>
      <c r="G6" s="402">
        <f>'NUHM Metro Abst'!P5</f>
        <v>0</v>
      </c>
      <c r="H6" s="402">
        <f t="shared" ref="H6:I9" si="0">D6+F6</f>
        <v>14201.447721999999</v>
      </c>
      <c r="I6" s="402">
        <f t="shared" si="0"/>
        <v>0</v>
      </c>
      <c r="K6" s="1233"/>
      <c r="L6" s="1233"/>
    </row>
    <row r="7" spans="1:12" x14ac:dyDescent="0.2">
      <c r="A7" s="401" t="s">
        <v>3370</v>
      </c>
      <c r="B7" s="401"/>
      <c r="C7" s="401" t="s">
        <v>5</v>
      </c>
      <c r="D7" s="402">
        <f>'NUHM-Non Metro Abst'!M6</f>
        <v>1069.24</v>
      </c>
      <c r="E7" s="402">
        <f>'NUHM-Non Metro Abst'!P6</f>
        <v>0</v>
      </c>
      <c r="F7" s="402">
        <f>'NUHM Metro Abst'!M6</f>
        <v>0</v>
      </c>
      <c r="G7" s="402">
        <f>'NUHM Metro Abst'!P6</f>
        <v>0</v>
      </c>
      <c r="H7" s="402">
        <f t="shared" si="0"/>
        <v>1069.24</v>
      </c>
      <c r="I7" s="402">
        <f t="shared" si="0"/>
        <v>0</v>
      </c>
      <c r="K7" s="1233"/>
      <c r="L7" s="1233"/>
    </row>
    <row r="8" spans="1:12" x14ac:dyDescent="0.2">
      <c r="A8" s="405" t="s">
        <v>3371</v>
      </c>
      <c r="B8" s="405"/>
      <c r="C8" s="405" t="s">
        <v>6</v>
      </c>
      <c r="D8" s="1257">
        <f>'NUHM-Non Metro Abst'!M7</f>
        <v>768.64</v>
      </c>
      <c r="E8" s="1257">
        <f>'NUHM-Non Metro Abst'!P7</f>
        <v>0</v>
      </c>
      <c r="F8" s="1257">
        <f>'NUHM Metro Abst'!M7</f>
        <v>0</v>
      </c>
      <c r="G8" s="1257">
        <f>'NUHM Metro Abst'!P7</f>
        <v>0</v>
      </c>
      <c r="H8" s="556">
        <f t="shared" si="0"/>
        <v>768.64</v>
      </c>
      <c r="I8" s="556">
        <f t="shared" si="0"/>
        <v>0</v>
      </c>
      <c r="K8" s="1234"/>
      <c r="L8" s="1234"/>
    </row>
    <row r="9" spans="1:12" x14ac:dyDescent="0.2">
      <c r="A9" s="65" t="s">
        <v>3372</v>
      </c>
      <c r="B9" s="559" t="s">
        <v>3159</v>
      </c>
      <c r="C9" s="559" t="s">
        <v>3160</v>
      </c>
      <c r="D9" s="1254">
        <f>'NUHM-Non Metro Abst'!M8</f>
        <v>0</v>
      </c>
      <c r="E9" s="1254">
        <f>'NUHM-Non Metro Abst'!P8</f>
        <v>0</v>
      </c>
      <c r="F9" s="1254">
        <f>'NUHM Metro Abst'!M8</f>
        <v>0</v>
      </c>
      <c r="G9" s="1254">
        <f>'NUHM Metro Abst'!P8</f>
        <v>0</v>
      </c>
      <c r="H9" s="251">
        <f t="shared" si="0"/>
        <v>0</v>
      </c>
      <c r="I9" s="251">
        <f t="shared" si="0"/>
        <v>0</v>
      </c>
      <c r="K9" s="1229"/>
      <c r="L9" s="1235"/>
    </row>
    <row r="10" spans="1:12" ht="25.5" x14ac:dyDescent="0.2">
      <c r="A10" s="65" t="s">
        <v>3373</v>
      </c>
      <c r="B10" s="559"/>
      <c r="C10" s="559" t="s">
        <v>3161</v>
      </c>
      <c r="D10" s="1254">
        <f>'NUHM-Non Metro Abst'!M9</f>
        <v>768.64</v>
      </c>
      <c r="E10" s="1254">
        <f>'NUHM-Non Metro Abst'!P9</f>
        <v>0</v>
      </c>
      <c r="F10" s="1254">
        <f>'NUHM Metro Abst'!M9</f>
        <v>0</v>
      </c>
      <c r="G10" s="1254">
        <f>'NUHM Metro Abst'!P9</f>
        <v>0</v>
      </c>
      <c r="H10" s="251">
        <f>D10+F10</f>
        <v>768.64</v>
      </c>
      <c r="I10" s="251">
        <f>E10+G10</f>
        <v>0</v>
      </c>
      <c r="K10" s="1229"/>
      <c r="L10" s="1235"/>
    </row>
    <row r="11" spans="1:12" x14ac:dyDescent="0.2">
      <c r="A11" s="65" t="s">
        <v>3374</v>
      </c>
      <c r="B11" s="559"/>
      <c r="C11" s="559" t="s">
        <v>322</v>
      </c>
      <c r="D11" s="1254">
        <f>'NUHM-Non Metro Abst'!M10</f>
        <v>0</v>
      </c>
      <c r="E11" s="1254">
        <f>'NUHM-Non Metro Abst'!P10</f>
        <v>0</v>
      </c>
      <c r="F11" s="1254">
        <f>'NUHM Metro Abst'!M10</f>
        <v>0</v>
      </c>
      <c r="G11" s="1254">
        <f>'NUHM Metro Abst'!P10</f>
        <v>0</v>
      </c>
      <c r="H11" s="251">
        <f>D11+F11</f>
        <v>0</v>
      </c>
      <c r="I11" s="251">
        <f>E11+G11</f>
        <v>0</v>
      </c>
      <c r="K11" s="1229"/>
      <c r="L11" s="1235"/>
    </row>
    <row r="12" spans="1:12" x14ac:dyDescent="0.2">
      <c r="A12" s="203" t="s">
        <v>3375</v>
      </c>
      <c r="B12" s="204"/>
      <c r="C12" s="197" t="s">
        <v>44</v>
      </c>
      <c r="D12" s="602"/>
      <c r="E12" s="602"/>
      <c r="F12" s="602"/>
      <c r="G12" s="602"/>
      <c r="H12" s="562"/>
      <c r="I12" s="562"/>
      <c r="K12" s="1236"/>
      <c r="L12" s="1237"/>
    </row>
    <row r="13" spans="1:12" x14ac:dyDescent="0.2">
      <c r="A13" s="203" t="s">
        <v>3376</v>
      </c>
      <c r="B13" s="204"/>
      <c r="C13" s="197" t="s">
        <v>3162</v>
      </c>
      <c r="D13" s="602"/>
      <c r="E13" s="602"/>
      <c r="F13" s="602"/>
      <c r="G13" s="602"/>
      <c r="H13" s="562"/>
      <c r="I13" s="562"/>
      <c r="K13" s="1236"/>
      <c r="L13" s="1237"/>
    </row>
    <row r="14" spans="1:12" x14ac:dyDescent="0.2">
      <c r="A14" s="203" t="s">
        <v>3377</v>
      </c>
      <c r="B14" s="204"/>
      <c r="C14" s="197" t="s">
        <v>3163</v>
      </c>
      <c r="D14" s="602"/>
      <c r="E14" s="602"/>
      <c r="F14" s="602"/>
      <c r="G14" s="602"/>
      <c r="H14" s="562"/>
      <c r="I14" s="562"/>
      <c r="K14" s="1236"/>
      <c r="L14" s="1237"/>
    </row>
    <row r="15" spans="1:12" x14ac:dyDescent="0.2">
      <c r="A15" s="405" t="s">
        <v>3378</v>
      </c>
      <c r="B15" s="405"/>
      <c r="C15" s="405" t="s">
        <v>48</v>
      </c>
      <c r="D15" s="1257">
        <f>'NUHM-Non Metro Abst'!M14</f>
        <v>300.60000000000002</v>
      </c>
      <c r="E15" s="1257">
        <f>'NUHM-Non Metro Abst'!P14</f>
        <v>0</v>
      </c>
      <c r="F15" s="1257">
        <f>'NUHM Metro Abst'!M14</f>
        <v>0</v>
      </c>
      <c r="G15" s="1257">
        <f>'NUHM Metro Abst'!P14</f>
        <v>0</v>
      </c>
      <c r="H15" s="556">
        <f t="shared" ref="H15:H34" si="1">D15+F15</f>
        <v>300.60000000000002</v>
      </c>
      <c r="I15" s="556">
        <f t="shared" ref="I15:I34" si="2">E15+G15</f>
        <v>0</v>
      </c>
      <c r="K15" s="1234"/>
      <c r="L15" s="1234"/>
    </row>
    <row r="16" spans="1:12" x14ac:dyDescent="0.2">
      <c r="A16" s="65" t="s">
        <v>3379</v>
      </c>
      <c r="B16" s="65" t="s">
        <v>3164</v>
      </c>
      <c r="C16" s="65" t="s">
        <v>3165</v>
      </c>
      <c r="D16" s="1254">
        <f>'NUHM-Non Metro Abst'!M15</f>
        <v>300.60000000000002</v>
      </c>
      <c r="E16" s="1254">
        <f>'NUHM-Non Metro Abst'!P15</f>
        <v>0</v>
      </c>
      <c r="F16" s="1254">
        <f>'NUHM Metro Abst'!M15</f>
        <v>0</v>
      </c>
      <c r="G16" s="1254">
        <f>'NUHM Metro Abst'!P15</f>
        <v>0</v>
      </c>
      <c r="H16" s="251">
        <f t="shared" si="1"/>
        <v>300.60000000000002</v>
      </c>
      <c r="I16" s="251">
        <f t="shared" si="2"/>
        <v>0</v>
      </c>
      <c r="K16" s="1229"/>
      <c r="L16" s="1229"/>
    </row>
    <row r="17" spans="1:12" ht="25.5" x14ac:dyDescent="0.2">
      <c r="A17" s="65" t="s">
        <v>3380</v>
      </c>
      <c r="B17" s="65" t="s">
        <v>3166</v>
      </c>
      <c r="C17" s="65" t="s">
        <v>3167</v>
      </c>
      <c r="D17" s="1254">
        <f>'NUHM-Non Metro Abst'!M16</f>
        <v>0</v>
      </c>
      <c r="E17" s="1254">
        <f>'NUHM-Non Metro Abst'!P16</f>
        <v>0</v>
      </c>
      <c r="F17" s="1254">
        <f>'NUHM Metro Abst'!M16</f>
        <v>0</v>
      </c>
      <c r="G17" s="1254">
        <f>'NUHM Metro Abst'!P16</f>
        <v>0</v>
      </c>
      <c r="H17" s="251">
        <f t="shared" si="1"/>
        <v>0</v>
      </c>
      <c r="I17" s="251">
        <f t="shared" si="2"/>
        <v>0</v>
      </c>
      <c r="K17" s="1229"/>
      <c r="L17" s="1229"/>
    </row>
    <row r="18" spans="1:12" x14ac:dyDescent="0.2">
      <c r="A18" s="65" t="s">
        <v>3381</v>
      </c>
      <c r="B18" s="65" t="s">
        <v>3168</v>
      </c>
      <c r="C18" s="65" t="s">
        <v>3169</v>
      </c>
      <c r="D18" s="1254">
        <f>'NUHM-Non Metro Abst'!M17</f>
        <v>0</v>
      </c>
      <c r="E18" s="1254">
        <f>'NUHM-Non Metro Abst'!P17</f>
        <v>0</v>
      </c>
      <c r="F18" s="1254">
        <f>'NUHM Metro Abst'!M17</f>
        <v>0</v>
      </c>
      <c r="G18" s="1254">
        <f>'NUHM Metro Abst'!P17</f>
        <v>0</v>
      </c>
      <c r="H18" s="251">
        <f t="shared" si="1"/>
        <v>0</v>
      </c>
      <c r="I18" s="251">
        <f t="shared" si="2"/>
        <v>0</v>
      </c>
      <c r="K18" s="1229"/>
      <c r="L18" s="1229"/>
    </row>
    <row r="19" spans="1:12" x14ac:dyDescent="0.2">
      <c r="A19" s="65" t="s">
        <v>3382</v>
      </c>
      <c r="B19" s="564"/>
      <c r="C19" s="559" t="s">
        <v>322</v>
      </c>
      <c r="D19" s="1254">
        <f>'NUHM-Non Metro Abst'!M18</f>
        <v>0</v>
      </c>
      <c r="E19" s="1254">
        <f>'NUHM-Non Metro Abst'!P18</f>
        <v>0</v>
      </c>
      <c r="F19" s="1254">
        <f>'NUHM Metro Abst'!M18</f>
        <v>0</v>
      </c>
      <c r="G19" s="1254">
        <f>'NUHM Metro Abst'!P18</f>
        <v>0</v>
      </c>
      <c r="H19" s="251">
        <f t="shared" si="1"/>
        <v>0</v>
      </c>
      <c r="I19" s="251">
        <f t="shared" si="2"/>
        <v>0</v>
      </c>
      <c r="K19" s="1229"/>
      <c r="L19" s="1235"/>
    </row>
    <row r="20" spans="1:12" x14ac:dyDescent="0.2">
      <c r="A20" s="401" t="s">
        <v>3383</v>
      </c>
      <c r="B20" s="401"/>
      <c r="C20" s="401" t="s">
        <v>7</v>
      </c>
      <c r="D20" s="402">
        <f>'NUHM-Non Metro Abst'!M19</f>
        <v>0</v>
      </c>
      <c r="E20" s="402">
        <f>'NUHM-Non Metro Abst'!P19</f>
        <v>0</v>
      </c>
      <c r="F20" s="402">
        <f>'NUHM Metro Abst'!M19</f>
        <v>0</v>
      </c>
      <c r="G20" s="402">
        <f>'NUHM Metro Abst'!P19</f>
        <v>0</v>
      </c>
      <c r="H20" s="402">
        <f t="shared" si="1"/>
        <v>0</v>
      </c>
      <c r="I20" s="402">
        <f t="shared" si="2"/>
        <v>0</v>
      </c>
      <c r="K20" s="1233"/>
      <c r="L20" s="1233"/>
    </row>
    <row r="21" spans="1:12" x14ac:dyDescent="0.2">
      <c r="A21" s="405" t="s">
        <v>3384</v>
      </c>
      <c r="B21" s="405"/>
      <c r="C21" s="405" t="s">
        <v>8</v>
      </c>
      <c r="D21" s="556">
        <f>'NUHM-Non Metro Abst'!M20</f>
        <v>0</v>
      </c>
      <c r="E21" s="556">
        <f>'NUHM-Non Metro Abst'!P20</f>
        <v>0</v>
      </c>
      <c r="F21" s="556">
        <f>'NUHM Metro Abst'!M20</f>
        <v>0</v>
      </c>
      <c r="G21" s="556">
        <f>'NUHM Metro Abst'!P20</f>
        <v>0</v>
      </c>
      <c r="H21" s="556">
        <f t="shared" si="1"/>
        <v>0</v>
      </c>
      <c r="I21" s="556">
        <f t="shared" si="2"/>
        <v>0</v>
      </c>
      <c r="K21" s="1234"/>
      <c r="L21" s="1234"/>
    </row>
    <row r="22" spans="1:12" ht="25.5" x14ac:dyDescent="0.2">
      <c r="A22" s="65" t="s">
        <v>3385</v>
      </c>
      <c r="B22" s="65" t="s">
        <v>3170</v>
      </c>
      <c r="C22" s="65" t="s">
        <v>3171</v>
      </c>
      <c r="D22" s="1254">
        <f>'NUHM-Non Metro Abst'!M21</f>
        <v>0</v>
      </c>
      <c r="E22" s="1254">
        <f>'NUHM-Non Metro Abst'!P21</f>
        <v>0</v>
      </c>
      <c r="F22" s="1254">
        <f>'NUHM Metro Abst'!M21</f>
        <v>0</v>
      </c>
      <c r="G22" s="1254">
        <f>'NUHM Metro Abst'!P21</f>
        <v>0</v>
      </c>
      <c r="H22" s="251">
        <f t="shared" si="1"/>
        <v>0</v>
      </c>
      <c r="I22" s="251">
        <f t="shared" si="2"/>
        <v>0</v>
      </c>
      <c r="K22" s="1229"/>
      <c r="L22" s="1229"/>
    </row>
    <row r="23" spans="1:12" x14ac:dyDescent="0.2">
      <c r="A23" s="65" t="s">
        <v>3386</v>
      </c>
      <c r="B23" s="564"/>
      <c r="C23" s="559" t="s">
        <v>322</v>
      </c>
      <c r="D23" s="1254">
        <f>'NUHM-Non Metro Abst'!M22</f>
        <v>0</v>
      </c>
      <c r="E23" s="1254">
        <f>'NUHM-Non Metro Abst'!P22</f>
        <v>0</v>
      </c>
      <c r="F23" s="1254">
        <f>'NUHM Metro Abst'!M22</f>
        <v>0</v>
      </c>
      <c r="G23" s="1254">
        <f>'NUHM Metro Abst'!P22</f>
        <v>0</v>
      </c>
      <c r="H23" s="251">
        <f t="shared" si="1"/>
        <v>0</v>
      </c>
      <c r="I23" s="251">
        <f t="shared" si="2"/>
        <v>0</v>
      </c>
      <c r="K23" s="1229"/>
      <c r="L23" s="1235"/>
    </row>
    <row r="24" spans="1:12" x14ac:dyDescent="0.2">
      <c r="A24" s="405" t="s">
        <v>3387</v>
      </c>
      <c r="B24" s="405"/>
      <c r="C24" s="405" t="s">
        <v>9</v>
      </c>
      <c r="D24" s="556">
        <f>'NUHM-Non Metro Abst'!M23</f>
        <v>0</v>
      </c>
      <c r="E24" s="556">
        <f>'NUHM-Non Metro Abst'!P23</f>
        <v>0</v>
      </c>
      <c r="F24" s="556">
        <f>'NUHM Metro Abst'!M23</f>
        <v>0</v>
      </c>
      <c r="G24" s="556">
        <f>'NUHM Metro Abst'!P23</f>
        <v>0</v>
      </c>
      <c r="H24" s="556">
        <f t="shared" si="1"/>
        <v>0</v>
      </c>
      <c r="I24" s="556">
        <f t="shared" si="2"/>
        <v>0</v>
      </c>
      <c r="K24" s="1234"/>
      <c r="L24" s="1234"/>
    </row>
    <row r="25" spans="1:12" x14ac:dyDescent="0.2">
      <c r="A25" s="65" t="s">
        <v>3388</v>
      </c>
      <c r="B25" s="65" t="s">
        <v>3172</v>
      </c>
      <c r="C25" s="65" t="s">
        <v>3173</v>
      </c>
      <c r="D25" s="1254">
        <f>'NUHM-Non Metro Abst'!M24</f>
        <v>0</v>
      </c>
      <c r="E25" s="1254">
        <f>'NUHM-Non Metro Abst'!P24</f>
        <v>0</v>
      </c>
      <c r="F25" s="1254">
        <f>'NUHM Metro Abst'!M24</f>
        <v>0</v>
      </c>
      <c r="G25" s="1254">
        <f>'NUHM Metro Abst'!P24</f>
        <v>0</v>
      </c>
      <c r="H25" s="251">
        <f t="shared" si="1"/>
        <v>0</v>
      </c>
      <c r="I25" s="251">
        <f t="shared" si="2"/>
        <v>0</v>
      </c>
      <c r="K25" s="1229"/>
      <c r="L25" s="1229"/>
    </row>
    <row r="26" spans="1:12" x14ac:dyDescent="0.2">
      <c r="A26" s="65" t="s">
        <v>3389</v>
      </c>
      <c r="B26" s="65"/>
      <c r="C26" s="65" t="s">
        <v>322</v>
      </c>
      <c r="D26" s="1254">
        <f>'NUHM-Non Metro Abst'!M25</f>
        <v>0</v>
      </c>
      <c r="E26" s="1254">
        <f>'NUHM-Non Metro Abst'!P25</f>
        <v>0</v>
      </c>
      <c r="F26" s="1254">
        <f>'NUHM Metro Abst'!M25</f>
        <v>0</v>
      </c>
      <c r="G26" s="1254">
        <f>'NUHM Metro Abst'!P25</f>
        <v>0</v>
      </c>
      <c r="H26" s="251">
        <f t="shared" si="1"/>
        <v>0</v>
      </c>
      <c r="I26" s="251">
        <f t="shared" si="2"/>
        <v>0</v>
      </c>
      <c r="K26" s="1229"/>
      <c r="L26" s="1229"/>
    </row>
    <row r="27" spans="1:12" x14ac:dyDescent="0.2">
      <c r="A27" s="405" t="s">
        <v>3390</v>
      </c>
      <c r="B27" s="405"/>
      <c r="C27" s="405" t="s">
        <v>10</v>
      </c>
      <c r="D27" s="556">
        <f>'NUHM-Non Metro Abst'!M26</f>
        <v>0</v>
      </c>
      <c r="E27" s="556">
        <f>'NUHM-Non Metro Abst'!P26</f>
        <v>0</v>
      </c>
      <c r="F27" s="556">
        <f>'NUHM Metro Abst'!M26</f>
        <v>0</v>
      </c>
      <c r="G27" s="556">
        <f>'NUHM Metro Abst'!P26</f>
        <v>0</v>
      </c>
      <c r="H27" s="556">
        <f t="shared" si="1"/>
        <v>0</v>
      </c>
      <c r="I27" s="556">
        <f t="shared" si="2"/>
        <v>0</v>
      </c>
      <c r="K27" s="1234"/>
      <c r="L27" s="1234"/>
    </row>
    <row r="28" spans="1:12" x14ac:dyDescent="0.2">
      <c r="A28" s="65" t="s">
        <v>3391</v>
      </c>
      <c r="B28" s="65" t="s">
        <v>3174</v>
      </c>
      <c r="C28" s="65" t="s">
        <v>3175</v>
      </c>
      <c r="D28" s="1254">
        <f>'NUHM-Non Metro Abst'!M27</f>
        <v>0</v>
      </c>
      <c r="E28" s="1254">
        <f>'NUHM-Non Metro Abst'!P27</f>
        <v>0</v>
      </c>
      <c r="F28" s="1254">
        <f>'NUHM Metro Abst'!M27</f>
        <v>0</v>
      </c>
      <c r="G28" s="1254">
        <f>'NUHM Metro Abst'!P27</f>
        <v>0</v>
      </c>
      <c r="H28" s="251">
        <f t="shared" si="1"/>
        <v>0</v>
      </c>
      <c r="I28" s="251">
        <f t="shared" si="2"/>
        <v>0</v>
      </c>
      <c r="K28" s="1229"/>
      <c r="L28" s="1229"/>
    </row>
    <row r="29" spans="1:12" ht="25.5" x14ac:dyDescent="0.2">
      <c r="A29" s="65" t="s">
        <v>3392</v>
      </c>
      <c r="B29" s="65" t="s">
        <v>3176</v>
      </c>
      <c r="C29" s="65" t="s">
        <v>3177</v>
      </c>
      <c r="D29" s="1254">
        <f>'NUHM-Non Metro Abst'!M28</f>
        <v>0</v>
      </c>
      <c r="E29" s="1254">
        <f>'NUHM-Non Metro Abst'!P28</f>
        <v>0</v>
      </c>
      <c r="F29" s="1254">
        <f>'NUHM Metro Abst'!M28</f>
        <v>0</v>
      </c>
      <c r="G29" s="1254">
        <f>'NUHM Metro Abst'!P28</f>
        <v>0</v>
      </c>
      <c r="H29" s="251">
        <f t="shared" si="1"/>
        <v>0</v>
      </c>
      <c r="I29" s="251">
        <f t="shared" si="2"/>
        <v>0</v>
      </c>
      <c r="K29" s="1229"/>
      <c r="L29" s="1229"/>
    </row>
    <row r="30" spans="1:12" x14ac:dyDescent="0.2">
      <c r="A30" s="65" t="s">
        <v>3393</v>
      </c>
      <c r="B30" s="559" t="s">
        <v>3159</v>
      </c>
      <c r="C30" s="559" t="s">
        <v>3160</v>
      </c>
      <c r="D30" s="1254">
        <f>'NUHM-Non Metro Abst'!M29</f>
        <v>0</v>
      </c>
      <c r="E30" s="1254">
        <f>'NUHM-Non Metro Abst'!P29</f>
        <v>0</v>
      </c>
      <c r="F30" s="1254">
        <f>'NUHM Metro Abst'!M29</f>
        <v>0</v>
      </c>
      <c r="G30" s="1254">
        <f>'NUHM Metro Abst'!P29</f>
        <v>0</v>
      </c>
      <c r="H30" s="251">
        <f t="shared" si="1"/>
        <v>0</v>
      </c>
      <c r="I30" s="251">
        <f t="shared" si="2"/>
        <v>0</v>
      </c>
      <c r="K30" s="1229"/>
      <c r="L30" s="1235"/>
    </row>
    <row r="31" spans="1:12" ht="25.5" x14ac:dyDescent="0.2">
      <c r="A31" s="65" t="s">
        <v>3394</v>
      </c>
      <c r="B31" s="564"/>
      <c r="C31" s="559" t="s">
        <v>3161</v>
      </c>
      <c r="D31" s="1254">
        <f>'NUHM-Non Metro Abst'!M30</f>
        <v>0</v>
      </c>
      <c r="E31" s="1254">
        <f>'NUHM-Non Metro Abst'!P30</f>
        <v>0</v>
      </c>
      <c r="F31" s="1254">
        <f>'NUHM Metro Abst'!M30</f>
        <v>0</v>
      </c>
      <c r="G31" s="1254">
        <f>'NUHM Metro Abst'!P30</f>
        <v>0</v>
      </c>
      <c r="H31" s="251">
        <f t="shared" si="1"/>
        <v>0</v>
      </c>
      <c r="I31" s="251">
        <f t="shared" si="2"/>
        <v>0</v>
      </c>
      <c r="K31" s="1229"/>
      <c r="L31" s="1235"/>
    </row>
    <row r="32" spans="1:12" ht="25.5" x14ac:dyDescent="0.2">
      <c r="A32" s="583" t="s">
        <v>3395</v>
      </c>
      <c r="B32" s="583" t="s">
        <v>3317</v>
      </c>
      <c r="C32" s="583" t="s">
        <v>3318</v>
      </c>
      <c r="D32" s="1254">
        <f>'NUHM-Non Metro Abst'!M31</f>
        <v>0</v>
      </c>
      <c r="E32" s="1254">
        <f>'NUHM-Non Metro Abst'!P31</f>
        <v>0</v>
      </c>
      <c r="F32" s="1254">
        <f>'NUHM Metro Abst'!M31</f>
        <v>0</v>
      </c>
      <c r="G32" s="1254">
        <f>'NUHM Metro Abst'!P31</f>
        <v>0</v>
      </c>
      <c r="H32" s="251">
        <f t="shared" si="1"/>
        <v>0</v>
      </c>
      <c r="I32" s="251">
        <f t="shared" si="2"/>
        <v>0</v>
      </c>
      <c r="K32" s="1229"/>
      <c r="L32" s="1229"/>
    </row>
    <row r="33" spans="1:12" x14ac:dyDescent="0.2">
      <c r="A33" s="583" t="s">
        <v>5010</v>
      </c>
      <c r="B33" s="583"/>
      <c r="C33" s="583" t="s">
        <v>5015</v>
      </c>
      <c r="D33" s="1254">
        <f>'NUHM-Non Metro Abst'!M32</f>
        <v>0</v>
      </c>
      <c r="E33" s="1254">
        <f>'NUHM-Non Metro Abst'!P32</f>
        <v>0</v>
      </c>
      <c r="F33" s="1254">
        <f>'NUHM Metro Abst'!M32</f>
        <v>0</v>
      </c>
      <c r="G33" s="1254">
        <f>'NUHM Metro Abst'!P32</f>
        <v>0</v>
      </c>
      <c r="H33" s="251">
        <f t="shared" si="1"/>
        <v>0</v>
      </c>
      <c r="I33" s="251">
        <f t="shared" si="2"/>
        <v>0</v>
      </c>
      <c r="K33" s="1229"/>
      <c r="L33" s="1229"/>
    </row>
    <row r="34" spans="1:12" x14ac:dyDescent="0.2">
      <c r="A34" s="51" t="s">
        <v>5014</v>
      </c>
      <c r="B34" s="564"/>
      <c r="C34" s="1055" t="s">
        <v>322</v>
      </c>
      <c r="D34" s="1254">
        <f>'NUHM-Non Metro Abst'!M33</f>
        <v>0</v>
      </c>
      <c r="E34" s="1254">
        <f>'NUHM-Non Metro Abst'!P33</f>
        <v>0</v>
      </c>
      <c r="F34" s="1254">
        <f>'NUHM Metro Abst'!M33</f>
        <v>0</v>
      </c>
      <c r="G34" s="1254">
        <f>'NUHM Metro Abst'!P33</f>
        <v>0</v>
      </c>
      <c r="H34" s="251">
        <f t="shared" si="1"/>
        <v>0</v>
      </c>
      <c r="I34" s="251">
        <f t="shared" si="2"/>
        <v>0</v>
      </c>
      <c r="K34" s="1238"/>
      <c r="L34" s="1235"/>
    </row>
    <row r="35" spans="1:12" x14ac:dyDescent="0.2">
      <c r="A35" s="401" t="s">
        <v>3396</v>
      </c>
      <c r="B35" s="401"/>
      <c r="C35" s="401" t="s">
        <v>11</v>
      </c>
      <c r="D35" s="402">
        <f>'NUHM-Non Metro Abst'!M34</f>
        <v>1368.4369999999999</v>
      </c>
      <c r="E35" s="402">
        <f>'NUHM-Non Metro Abst'!P34</f>
        <v>0</v>
      </c>
      <c r="F35" s="402">
        <f>'NUHM Metro Abst'!M34</f>
        <v>0</v>
      </c>
      <c r="G35" s="402">
        <f>'NUHM Metro Abst'!P34</f>
        <v>0</v>
      </c>
      <c r="H35" s="402">
        <f t="shared" ref="H35:I37" si="3">D35+F35</f>
        <v>1368.4369999999999</v>
      </c>
      <c r="I35" s="402">
        <f t="shared" si="3"/>
        <v>0</v>
      </c>
      <c r="K35" s="1233"/>
      <c r="L35" s="1233"/>
    </row>
    <row r="36" spans="1:12" x14ac:dyDescent="0.2">
      <c r="A36" s="405" t="s">
        <v>3397</v>
      </c>
      <c r="B36" s="405"/>
      <c r="C36" s="405" t="s">
        <v>12</v>
      </c>
      <c r="D36" s="556">
        <f>'NUHM-Non Metro Abst'!M35</f>
        <v>1338.4369999999999</v>
      </c>
      <c r="E36" s="556">
        <f>'NUHM-Non Metro Abst'!P35</f>
        <v>0</v>
      </c>
      <c r="F36" s="556">
        <f>'NUHM Metro Abst'!M35</f>
        <v>0</v>
      </c>
      <c r="G36" s="556">
        <f>'NUHM Metro Abst'!P35</f>
        <v>0</v>
      </c>
      <c r="H36" s="556">
        <f t="shared" si="3"/>
        <v>1338.4369999999999</v>
      </c>
      <c r="I36" s="556">
        <f t="shared" si="3"/>
        <v>0</v>
      </c>
      <c r="K36" s="1234"/>
      <c r="L36" s="1234"/>
    </row>
    <row r="37" spans="1:12" x14ac:dyDescent="0.2">
      <c r="A37" s="269" t="s">
        <v>3398</v>
      </c>
      <c r="B37" s="269" t="s">
        <v>3178</v>
      </c>
      <c r="C37" s="269" t="s">
        <v>3179</v>
      </c>
      <c r="D37" s="273">
        <f>'NUHM-Non Metro Abst'!M36</f>
        <v>1096.05</v>
      </c>
      <c r="E37" s="273">
        <f>'NUHM-Non Metro Abst'!P36</f>
        <v>0</v>
      </c>
      <c r="F37" s="273">
        <f>'NUHM Metro Abst'!M36</f>
        <v>0</v>
      </c>
      <c r="G37" s="273">
        <f>'NUHM Metro Abst'!P36</f>
        <v>0</v>
      </c>
      <c r="H37" s="273">
        <f t="shared" si="3"/>
        <v>1096.05</v>
      </c>
      <c r="I37" s="273">
        <f t="shared" si="3"/>
        <v>0</v>
      </c>
      <c r="K37" s="1231"/>
      <c r="L37" s="1231"/>
    </row>
    <row r="38" spans="1:12" x14ac:dyDescent="0.2">
      <c r="A38" s="65" t="s">
        <v>3399</v>
      </c>
      <c r="B38" s="65" t="s">
        <v>3180</v>
      </c>
      <c r="C38" s="65" t="s">
        <v>3181</v>
      </c>
      <c r="D38" s="1254">
        <f>'NUHM-Non Metro Abst'!M37</f>
        <v>1080</v>
      </c>
      <c r="E38" s="1254">
        <f>'NUHM-Non Metro Abst'!P37</f>
        <v>0</v>
      </c>
      <c r="F38" s="1254">
        <f>'NUHM Metro Abst'!M37</f>
        <v>0</v>
      </c>
      <c r="G38" s="1254">
        <f>'NUHM Metro Abst'!P37</f>
        <v>0</v>
      </c>
      <c r="H38" s="251">
        <f t="shared" ref="H38:I43" si="4">D38+F38</f>
        <v>1080</v>
      </c>
      <c r="I38" s="251">
        <f t="shared" si="4"/>
        <v>0</v>
      </c>
      <c r="K38" s="1229"/>
      <c r="L38" s="1229"/>
    </row>
    <row r="39" spans="1:12" ht="25.5" x14ac:dyDescent="0.2">
      <c r="A39" s="65" t="s">
        <v>3400</v>
      </c>
      <c r="B39" s="65"/>
      <c r="C39" s="65" t="s">
        <v>4197</v>
      </c>
      <c r="D39" s="1254">
        <f>'NUHM-Non Metro Abst'!M38</f>
        <v>0</v>
      </c>
      <c r="E39" s="1254">
        <f>'NUHM-Non Metro Abst'!P38</f>
        <v>0</v>
      </c>
      <c r="F39" s="1254">
        <f>'NUHM Metro Abst'!M38</f>
        <v>0</v>
      </c>
      <c r="G39" s="1254">
        <f>'NUHM Metro Abst'!P38</f>
        <v>0</v>
      </c>
      <c r="H39" s="251">
        <f t="shared" si="4"/>
        <v>0</v>
      </c>
      <c r="I39" s="251">
        <f t="shared" si="4"/>
        <v>0</v>
      </c>
      <c r="K39" s="1229"/>
      <c r="L39" s="1229"/>
    </row>
    <row r="40" spans="1:12" x14ac:dyDescent="0.2">
      <c r="A40" s="65" t="s">
        <v>3401</v>
      </c>
      <c r="B40" s="65" t="s">
        <v>3182</v>
      </c>
      <c r="C40" s="65" t="s">
        <v>3183</v>
      </c>
      <c r="D40" s="1254">
        <f>'NUHM-Non Metro Abst'!M39</f>
        <v>4.8000000000000007</v>
      </c>
      <c r="E40" s="1254">
        <f>'NUHM-Non Metro Abst'!P39</f>
        <v>0</v>
      </c>
      <c r="F40" s="1254">
        <f>'NUHM Metro Abst'!M39</f>
        <v>0</v>
      </c>
      <c r="G40" s="1254">
        <f>'NUHM Metro Abst'!P39</f>
        <v>0</v>
      </c>
      <c r="H40" s="251">
        <f t="shared" si="4"/>
        <v>4.8000000000000007</v>
      </c>
      <c r="I40" s="251">
        <f t="shared" si="4"/>
        <v>0</v>
      </c>
      <c r="K40" s="1229"/>
      <c r="L40" s="1229"/>
    </row>
    <row r="41" spans="1:12" x14ac:dyDescent="0.2">
      <c r="A41" s="65" t="s">
        <v>4264</v>
      </c>
      <c r="B41" s="65"/>
      <c r="C41" s="65" t="s">
        <v>322</v>
      </c>
      <c r="D41" s="1254">
        <f>'NUHM-Non Metro Abst'!M40</f>
        <v>11.25</v>
      </c>
      <c r="E41" s="1254">
        <f>'NUHM-Non Metro Abst'!P40</f>
        <v>0</v>
      </c>
      <c r="F41" s="1254">
        <f>'NUHM Metro Abst'!M40</f>
        <v>0</v>
      </c>
      <c r="G41" s="1254">
        <f>'NUHM Metro Abst'!P40</f>
        <v>0</v>
      </c>
      <c r="H41" s="251">
        <f t="shared" si="4"/>
        <v>11.25</v>
      </c>
      <c r="I41" s="251">
        <f t="shared" si="4"/>
        <v>0</v>
      </c>
      <c r="K41" s="1229"/>
      <c r="L41" s="1229"/>
    </row>
    <row r="42" spans="1:12" x14ac:dyDescent="0.2">
      <c r="A42" s="269" t="s">
        <v>3402</v>
      </c>
      <c r="B42" s="269" t="s">
        <v>3184</v>
      </c>
      <c r="C42" s="269" t="s">
        <v>3185</v>
      </c>
      <c r="D42" s="273">
        <f>'NUHM-Non Metro Abst'!M41</f>
        <v>222.137</v>
      </c>
      <c r="E42" s="273">
        <f>'NUHM-Non Metro Abst'!P41</f>
        <v>0</v>
      </c>
      <c r="F42" s="273">
        <f>'NUHM Metro Abst'!M41</f>
        <v>0</v>
      </c>
      <c r="G42" s="273">
        <f>'NUHM Metro Abst'!P41</f>
        <v>0</v>
      </c>
      <c r="H42" s="273">
        <f t="shared" si="4"/>
        <v>222.137</v>
      </c>
      <c r="I42" s="273">
        <f t="shared" si="4"/>
        <v>0</v>
      </c>
      <c r="K42" s="1231"/>
      <c r="L42" s="1231"/>
    </row>
    <row r="43" spans="1:12" x14ac:dyDescent="0.2">
      <c r="A43" s="269" t="s">
        <v>3403</v>
      </c>
      <c r="B43" s="269"/>
      <c r="C43" s="269" t="s">
        <v>45</v>
      </c>
      <c r="D43" s="273">
        <f>'NUHM-Non Metro Abst'!M42</f>
        <v>20.25</v>
      </c>
      <c r="E43" s="273">
        <f>'NUHM-Non Metro Abst'!P42</f>
        <v>0</v>
      </c>
      <c r="F43" s="273">
        <f>'NUHM Metro Abst'!M42</f>
        <v>0</v>
      </c>
      <c r="G43" s="273">
        <f>'NUHM Metro Abst'!P42</f>
        <v>0</v>
      </c>
      <c r="H43" s="273">
        <f t="shared" si="4"/>
        <v>20.25</v>
      </c>
      <c r="I43" s="273">
        <f t="shared" si="4"/>
        <v>0</v>
      </c>
      <c r="K43" s="1231"/>
      <c r="L43" s="1231"/>
    </row>
    <row r="44" spans="1:12" ht="25.5" x14ac:dyDescent="0.2">
      <c r="A44" s="277" t="s">
        <v>3404</v>
      </c>
      <c r="B44" s="246" t="s">
        <v>3186</v>
      </c>
      <c r="C44" s="246" t="s">
        <v>3187</v>
      </c>
      <c r="D44" s="1254">
        <f>'NUHM-Non Metro Abst'!M43</f>
        <v>20.25</v>
      </c>
      <c r="E44" s="1254">
        <f>'NUHM-Non Metro Abst'!P43</f>
        <v>0</v>
      </c>
      <c r="F44" s="1254">
        <f>'NUHM Metro Abst'!M43</f>
        <v>0</v>
      </c>
      <c r="G44" s="1254">
        <f>'NUHM Metro Abst'!P43</f>
        <v>0</v>
      </c>
      <c r="H44" s="251">
        <f t="shared" ref="H44:I46" si="5">D44+F44</f>
        <v>20.25</v>
      </c>
      <c r="I44" s="251">
        <f t="shared" si="5"/>
        <v>0</v>
      </c>
      <c r="K44" s="1232"/>
      <c r="L44" s="1239"/>
    </row>
    <row r="45" spans="1:12" x14ac:dyDescent="0.2">
      <c r="A45" s="405" t="s">
        <v>3405</v>
      </c>
      <c r="B45" s="405"/>
      <c r="C45" s="405" t="s">
        <v>13</v>
      </c>
      <c r="D45" s="556">
        <f>'NUHM-Non Metro Abst'!M44</f>
        <v>30</v>
      </c>
      <c r="E45" s="556">
        <f>'NUHM-Non Metro Abst'!P44</f>
        <v>0</v>
      </c>
      <c r="F45" s="556">
        <f>'NUHM Metro Abst'!M44</f>
        <v>0</v>
      </c>
      <c r="G45" s="556">
        <f>'NUHM Metro Abst'!P44</f>
        <v>0</v>
      </c>
      <c r="H45" s="556">
        <f t="shared" si="5"/>
        <v>30</v>
      </c>
      <c r="I45" s="556">
        <f t="shared" si="5"/>
        <v>0</v>
      </c>
      <c r="K45" s="1234"/>
      <c r="L45" s="1234"/>
    </row>
    <row r="46" spans="1:12" x14ac:dyDescent="0.2">
      <c r="A46" s="269" t="s">
        <v>3406</v>
      </c>
      <c r="B46" s="269" t="s">
        <v>3188</v>
      </c>
      <c r="C46" s="269" t="s">
        <v>3189</v>
      </c>
      <c r="D46" s="273">
        <f>'NUHM-Non Metro Abst'!M45</f>
        <v>30</v>
      </c>
      <c r="E46" s="273">
        <f>'NUHM-Non Metro Abst'!P45</f>
        <v>0</v>
      </c>
      <c r="F46" s="273">
        <f>'NUHM Metro Abst'!M45</f>
        <v>0</v>
      </c>
      <c r="G46" s="273">
        <f>'NUHM Metro Abst'!P45</f>
        <v>0</v>
      </c>
      <c r="H46" s="273">
        <f t="shared" si="5"/>
        <v>30</v>
      </c>
      <c r="I46" s="273">
        <f t="shared" si="5"/>
        <v>0</v>
      </c>
      <c r="K46" s="1231"/>
      <c r="L46" s="1231"/>
    </row>
    <row r="47" spans="1:12" x14ac:dyDescent="0.2">
      <c r="A47" s="65" t="s">
        <v>3407</v>
      </c>
      <c r="B47" s="65" t="s">
        <v>3190</v>
      </c>
      <c r="C47" s="65" t="s">
        <v>3191</v>
      </c>
      <c r="D47" s="1254">
        <f>'NUHM-Non Metro Abst'!M46</f>
        <v>30</v>
      </c>
      <c r="E47" s="1254">
        <f>'NUHM-Non Metro Abst'!P46</f>
        <v>0</v>
      </c>
      <c r="F47" s="1254">
        <f>'NUHM Metro Abst'!M46</f>
        <v>0</v>
      </c>
      <c r="G47" s="1254">
        <f>'NUHM Metro Abst'!P46</f>
        <v>0</v>
      </c>
      <c r="H47" s="251">
        <f t="shared" ref="H47:I49" si="6">D47+F47</f>
        <v>30</v>
      </c>
      <c r="I47" s="251">
        <f t="shared" si="6"/>
        <v>0</v>
      </c>
      <c r="K47" s="1229"/>
      <c r="L47" s="1229"/>
    </row>
    <row r="48" spans="1:12" ht="25.5" x14ac:dyDescent="0.2">
      <c r="A48" s="65" t="s">
        <v>3408</v>
      </c>
      <c r="B48" s="65" t="s">
        <v>3192</v>
      </c>
      <c r="C48" s="65" t="s">
        <v>3193</v>
      </c>
      <c r="D48" s="1254">
        <f>'NUHM-Non Metro Abst'!M47</f>
        <v>0</v>
      </c>
      <c r="E48" s="1254">
        <f>'NUHM-Non Metro Abst'!P47</f>
        <v>0</v>
      </c>
      <c r="F48" s="1254">
        <f>'NUHM Metro Abst'!M47</f>
        <v>0</v>
      </c>
      <c r="G48" s="1254">
        <f>'NUHM Metro Abst'!P47</f>
        <v>0</v>
      </c>
      <c r="H48" s="251">
        <f t="shared" si="6"/>
        <v>0</v>
      </c>
      <c r="I48" s="251">
        <f t="shared" si="6"/>
        <v>0</v>
      </c>
      <c r="K48" s="1229"/>
      <c r="L48" s="1229"/>
    </row>
    <row r="49" spans="1:12" x14ac:dyDescent="0.2">
      <c r="A49" s="65" t="s">
        <v>4360</v>
      </c>
      <c r="B49" s="65"/>
      <c r="C49" s="568" t="s">
        <v>4265</v>
      </c>
      <c r="D49" s="1254">
        <f>'NUHM-Non Metro Abst'!M48</f>
        <v>0</v>
      </c>
      <c r="E49" s="1254">
        <f>'NUHM-Non Metro Abst'!P48</f>
        <v>0</v>
      </c>
      <c r="F49" s="1254">
        <f>'NUHM Metro Abst'!M48</f>
        <v>0</v>
      </c>
      <c r="G49" s="1254">
        <f>'NUHM Metro Abst'!P48</f>
        <v>0</v>
      </c>
      <c r="H49" s="251">
        <f t="shared" si="6"/>
        <v>0</v>
      </c>
      <c r="I49" s="251">
        <f t="shared" si="6"/>
        <v>0</v>
      </c>
      <c r="K49" s="1229"/>
      <c r="L49" s="1227"/>
    </row>
    <row r="50" spans="1:12" x14ac:dyDescent="0.2">
      <c r="A50" s="203" t="s">
        <v>3409</v>
      </c>
      <c r="B50" s="204"/>
      <c r="C50" s="197" t="s">
        <v>14</v>
      </c>
      <c r="D50" s="1255">
        <f>'NUHM-Non Metro Abst'!M49</f>
        <v>0</v>
      </c>
      <c r="E50" s="1255">
        <f>'NUHM-Non Metro Abst'!P49</f>
        <v>0</v>
      </c>
      <c r="F50" s="1255">
        <f>'NUHM Metro Abst'!M49</f>
        <v>0</v>
      </c>
      <c r="G50" s="1255">
        <f>'NUHM Metro Abst'!P49</f>
        <v>0</v>
      </c>
      <c r="H50" s="562"/>
      <c r="I50" s="562"/>
      <c r="K50" s="1236"/>
      <c r="L50" s="1237"/>
    </row>
    <row r="51" spans="1:12" x14ac:dyDescent="0.2">
      <c r="A51" s="401" t="s">
        <v>3410</v>
      </c>
      <c r="B51" s="401"/>
      <c r="C51" s="401" t="s">
        <v>3195</v>
      </c>
      <c r="D51" s="402">
        <f>'NUHM-Non Metro Abst'!M50</f>
        <v>766.25</v>
      </c>
      <c r="E51" s="402">
        <f>'NUHM-Non Metro Abst'!P50</f>
        <v>0</v>
      </c>
      <c r="F51" s="402">
        <f>'NUHM Metro Abst'!M50</f>
        <v>0</v>
      </c>
      <c r="G51" s="402">
        <f>'NUHM Metro Abst'!P50</f>
        <v>0</v>
      </c>
      <c r="H51" s="402">
        <f t="shared" ref="H51:H59" si="7">D51+F51</f>
        <v>766.25</v>
      </c>
      <c r="I51" s="402">
        <f t="shared" ref="I51:I59" si="8">E51+G51</f>
        <v>0</v>
      </c>
      <c r="K51" s="1233"/>
      <c r="L51" s="1233"/>
    </row>
    <row r="52" spans="1:12" x14ac:dyDescent="0.2">
      <c r="A52" s="405" t="s">
        <v>3411</v>
      </c>
      <c r="B52" s="405" t="s">
        <v>3196</v>
      </c>
      <c r="C52" s="405" t="s">
        <v>3197</v>
      </c>
      <c r="D52" s="556">
        <f>'NUHM-Non Metro Abst'!M51</f>
        <v>613.5</v>
      </c>
      <c r="E52" s="556">
        <f>'NUHM-Non Metro Abst'!P51</f>
        <v>0</v>
      </c>
      <c r="F52" s="556">
        <f>'NUHM Metro Abst'!M51</f>
        <v>0</v>
      </c>
      <c r="G52" s="556">
        <f>'NUHM Metro Abst'!P51</f>
        <v>0</v>
      </c>
      <c r="H52" s="556">
        <f t="shared" si="7"/>
        <v>613.5</v>
      </c>
      <c r="I52" s="556">
        <f t="shared" si="8"/>
        <v>0</v>
      </c>
      <c r="K52" s="1234"/>
      <c r="L52" s="1234"/>
    </row>
    <row r="53" spans="1:12" x14ac:dyDescent="0.2">
      <c r="A53" s="567" t="s">
        <v>3412</v>
      </c>
      <c r="B53" s="65" t="s">
        <v>3198</v>
      </c>
      <c r="C53" s="65" t="s">
        <v>3199</v>
      </c>
      <c r="D53" s="1254">
        <f>'NUHM-Non Metro Abst'!M52</f>
        <v>472.5</v>
      </c>
      <c r="E53" s="1254">
        <f>'NUHM-Non Metro Abst'!P52</f>
        <v>0</v>
      </c>
      <c r="F53" s="1254">
        <f>'NUHM Metro Abst'!M52</f>
        <v>0</v>
      </c>
      <c r="G53" s="1254">
        <f>'NUHM Metro Abst'!P52</f>
        <v>0</v>
      </c>
      <c r="H53" s="251">
        <f t="shared" si="7"/>
        <v>472.5</v>
      </c>
      <c r="I53" s="251">
        <f t="shared" si="8"/>
        <v>0</v>
      </c>
      <c r="K53" s="1227"/>
      <c r="L53" s="1229"/>
    </row>
    <row r="54" spans="1:12" x14ac:dyDescent="0.2">
      <c r="A54" s="567" t="s">
        <v>3413</v>
      </c>
      <c r="B54" s="65" t="s">
        <v>3200</v>
      </c>
      <c r="C54" s="65" t="s">
        <v>3201</v>
      </c>
      <c r="D54" s="1254">
        <f>'NUHM-Non Metro Abst'!M53</f>
        <v>141</v>
      </c>
      <c r="E54" s="1254">
        <f>'NUHM-Non Metro Abst'!P53</f>
        <v>0</v>
      </c>
      <c r="F54" s="1254">
        <f>'NUHM Metro Abst'!M53</f>
        <v>0</v>
      </c>
      <c r="G54" s="1254">
        <f>'NUHM Metro Abst'!P53</f>
        <v>0</v>
      </c>
      <c r="H54" s="251">
        <f t="shared" si="7"/>
        <v>141</v>
      </c>
      <c r="I54" s="251">
        <f t="shared" si="8"/>
        <v>0</v>
      </c>
      <c r="K54" s="1227"/>
      <c r="L54" s="1229"/>
    </row>
    <row r="55" spans="1:12" x14ac:dyDescent="0.2">
      <c r="A55" s="405" t="s">
        <v>3414</v>
      </c>
      <c r="B55" s="405" t="s">
        <v>3202</v>
      </c>
      <c r="C55" s="405" t="s">
        <v>3203</v>
      </c>
      <c r="D55" s="556">
        <f>'NUHM-Non Metro Abst'!M54</f>
        <v>2.75</v>
      </c>
      <c r="E55" s="556">
        <f>'NUHM-Non Metro Abst'!P54</f>
        <v>0</v>
      </c>
      <c r="F55" s="556">
        <f>'NUHM Metro Abst'!M54</f>
        <v>0</v>
      </c>
      <c r="G55" s="556">
        <f>'NUHM Metro Abst'!P54</f>
        <v>0</v>
      </c>
      <c r="H55" s="556">
        <f t="shared" si="7"/>
        <v>2.75</v>
      </c>
      <c r="I55" s="556">
        <f t="shared" si="8"/>
        <v>0</v>
      </c>
      <c r="K55" s="1234"/>
      <c r="L55" s="1234"/>
    </row>
    <row r="56" spans="1:12" x14ac:dyDescent="0.2">
      <c r="A56" s="405" t="s">
        <v>3415</v>
      </c>
      <c r="B56" s="405" t="s">
        <v>3204</v>
      </c>
      <c r="C56" s="405" t="s">
        <v>3205</v>
      </c>
      <c r="D56" s="556">
        <f>'NUHM-Non Metro Abst'!M55</f>
        <v>0</v>
      </c>
      <c r="E56" s="556">
        <f>'NUHM-Non Metro Abst'!P55</f>
        <v>0</v>
      </c>
      <c r="F56" s="556">
        <f>'NUHM Metro Abst'!M55</f>
        <v>0</v>
      </c>
      <c r="G56" s="556">
        <f>'NUHM Metro Abst'!P55</f>
        <v>0</v>
      </c>
      <c r="H56" s="556">
        <f t="shared" si="7"/>
        <v>0</v>
      </c>
      <c r="I56" s="556">
        <f t="shared" si="8"/>
        <v>0</v>
      </c>
      <c r="K56" s="1234"/>
      <c r="L56" s="1234"/>
    </row>
    <row r="57" spans="1:12" x14ac:dyDescent="0.2">
      <c r="A57" s="405" t="s">
        <v>3416</v>
      </c>
      <c r="B57" s="405" t="s">
        <v>3206</v>
      </c>
      <c r="C57" s="405" t="s">
        <v>3207</v>
      </c>
      <c r="D57" s="556">
        <f>'NUHM-Non Metro Abst'!M56</f>
        <v>150</v>
      </c>
      <c r="E57" s="556">
        <f>'NUHM-Non Metro Abst'!P56</f>
        <v>0</v>
      </c>
      <c r="F57" s="556">
        <f>'NUHM Metro Abst'!M56</f>
        <v>0</v>
      </c>
      <c r="G57" s="556">
        <f>'NUHM Metro Abst'!P56</f>
        <v>0</v>
      </c>
      <c r="H57" s="556">
        <f t="shared" si="7"/>
        <v>150</v>
      </c>
      <c r="I57" s="556">
        <f t="shared" si="8"/>
        <v>0</v>
      </c>
      <c r="K57" s="1234"/>
      <c r="L57" s="1234"/>
    </row>
    <row r="58" spans="1:12" x14ac:dyDescent="0.2">
      <c r="A58" s="401" t="s">
        <v>3417</v>
      </c>
      <c r="B58" s="401"/>
      <c r="C58" s="401" t="s">
        <v>15</v>
      </c>
      <c r="D58" s="402">
        <f>'NUHM-Non Metro Abst'!M57</f>
        <v>1663.59</v>
      </c>
      <c r="E58" s="402">
        <f>'NUHM-Non Metro Abst'!P57</f>
        <v>0</v>
      </c>
      <c r="F58" s="402">
        <f>'NUHM Metro Abst'!M57</f>
        <v>0</v>
      </c>
      <c r="G58" s="402">
        <f>'NUHM Metro Abst'!P57</f>
        <v>0</v>
      </c>
      <c r="H58" s="402">
        <f t="shared" si="7"/>
        <v>1663.59</v>
      </c>
      <c r="I58" s="402">
        <f t="shared" si="8"/>
        <v>0</v>
      </c>
      <c r="K58" s="1233"/>
      <c r="L58" s="1233"/>
    </row>
    <row r="59" spans="1:12" x14ac:dyDescent="0.2">
      <c r="A59" s="405" t="s">
        <v>3418</v>
      </c>
      <c r="B59" s="405"/>
      <c r="C59" s="405" t="s">
        <v>16</v>
      </c>
      <c r="D59" s="556">
        <f>'NUHM-Non Metro Abst'!M58</f>
        <v>841.58999999999992</v>
      </c>
      <c r="E59" s="556">
        <f>'NUHM-Non Metro Abst'!P58</f>
        <v>0</v>
      </c>
      <c r="F59" s="556">
        <f>'NUHM Metro Abst'!M58</f>
        <v>0</v>
      </c>
      <c r="G59" s="556">
        <f>'NUHM Metro Abst'!P58</f>
        <v>0</v>
      </c>
      <c r="H59" s="556">
        <f t="shared" si="7"/>
        <v>841.58999999999992</v>
      </c>
      <c r="I59" s="556">
        <f t="shared" si="8"/>
        <v>0</v>
      </c>
      <c r="K59" s="1234"/>
      <c r="L59" s="1234"/>
    </row>
    <row r="60" spans="1:12" x14ac:dyDescent="0.2">
      <c r="A60" s="65" t="s">
        <v>3419</v>
      </c>
      <c r="B60" s="564" t="s">
        <v>3208</v>
      </c>
      <c r="C60" s="559" t="s">
        <v>3209</v>
      </c>
      <c r="D60" s="1254">
        <f>'NUHM-Non Metro Abst'!M59</f>
        <v>0</v>
      </c>
      <c r="E60" s="1254">
        <f>'NUHM-Non Metro Abst'!P59</f>
        <v>0</v>
      </c>
      <c r="F60" s="1254">
        <f>'NUHM Metro Abst'!M59</f>
        <v>0</v>
      </c>
      <c r="G60" s="1254">
        <f>'NUHM Metro Abst'!P59</f>
        <v>0</v>
      </c>
      <c r="H60" s="251">
        <f t="shared" ref="H60:H65" si="9">D60+F60</f>
        <v>0</v>
      </c>
      <c r="I60" s="251">
        <f t="shared" ref="I60:I65" si="10">E60+G60</f>
        <v>0</v>
      </c>
      <c r="K60" s="1229"/>
      <c r="L60" s="1235"/>
    </row>
    <row r="61" spans="1:12" x14ac:dyDescent="0.2">
      <c r="A61" s="65" t="s">
        <v>3420</v>
      </c>
      <c r="B61" s="564" t="s">
        <v>3210</v>
      </c>
      <c r="C61" s="559" t="s">
        <v>3211</v>
      </c>
      <c r="D61" s="1254">
        <f>'NUHM-Non Metro Abst'!M60</f>
        <v>0</v>
      </c>
      <c r="E61" s="1254">
        <f>'NUHM-Non Metro Abst'!P60</f>
        <v>0</v>
      </c>
      <c r="F61" s="1254">
        <f>'NUHM Metro Abst'!M60</f>
        <v>0</v>
      </c>
      <c r="G61" s="1254">
        <f>'NUHM Metro Abst'!P60</f>
        <v>0</v>
      </c>
      <c r="H61" s="251">
        <f t="shared" si="9"/>
        <v>0</v>
      </c>
      <c r="I61" s="251">
        <f t="shared" si="10"/>
        <v>0</v>
      </c>
      <c r="K61" s="1229"/>
      <c r="L61" s="1235"/>
    </row>
    <row r="62" spans="1:12" x14ac:dyDescent="0.2">
      <c r="A62" s="65" t="s">
        <v>3421</v>
      </c>
      <c r="B62" s="564" t="s">
        <v>3210</v>
      </c>
      <c r="C62" s="559" t="s">
        <v>3212</v>
      </c>
      <c r="D62" s="1254">
        <f>'NUHM-Non Metro Abst'!M61</f>
        <v>386.18999999999994</v>
      </c>
      <c r="E62" s="1254">
        <f>'NUHM-Non Metro Abst'!P61</f>
        <v>0</v>
      </c>
      <c r="F62" s="1254">
        <f>'NUHM Metro Abst'!M61</f>
        <v>0</v>
      </c>
      <c r="G62" s="1254">
        <f>'NUHM Metro Abst'!P61</f>
        <v>0</v>
      </c>
      <c r="H62" s="251">
        <f t="shared" si="9"/>
        <v>386.18999999999994</v>
      </c>
      <c r="I62" s="251">
        <f t="shared" si="10"/>
        <v>0</v>
      </c>
      <c r="K62" s="1229"/>
      <c r="L62" s="1235"/>
    </row>
    <row r="63" spans="1:12" ht="25.5" x14ac:dyDescent="0.2">
      <c r="A63" s="74" t="s">
        <v>3422</v>
      </c>
      <c r="B63" s="571" t="s">
        <v>3213</v>
      </c>
      <c r="C63" s="571" t="s">
        <v>3214</v>
      </c>
      <c r="D63" s="1254">
        <f>'NUHM-Non Metro Abst'!M62</f>
        <v>455.4</v>
      </c>
      <c r="E63" s="1254">
        <f>'NUHM-Non Metro Abst'!P62</f>
        <v>0</v>
      </c>
      <c r="F63" s="1254">
        <f>'NUHM Metro Abst'!M62</f>
        <v>0</v>
      </c>
      <c r="G63" s="1254">
        <f>'NUHM Metro Abst'!P62</f>
        <v>0</v>
      </c>
      <c r="H63" s="573">
        <f t="shared" si="9"/>
        <v>455.4</v>
      </c>
      <c r="I63" s="573">
        <f t="shared" si="10"/>
        <v>0</v>
      </c>
      <c r="K63" s="1228"/>
      <c r="L63" s="1231"/>
    </row>
    <row r="64" spans="1:12" x14ac:dyDescent="0.2">
      <c r="A64" s="65" t="s">
        <v>3423</v>
      </c>
      <c r="B64" s="65" t="s">
        <v>3215</v>
      </c>
      <c r="C64" s="65" t="s">
        <v>3216</v>
      </c>
      <c r="D64" s="1254">
        <f>'NUHM-Non Metro Abst'!M63</f>
        <v>452.4</v>
      </c>
      <c r="E64" s="1254">
        <f>'NUHM-Non Metro Abst'!P63</f>
        <v>0</v>
      </c>
      <c r="F64" s="1254">
        <f>'NUHM Metro Abst'!M63</f>
        <v>0</v>
      </c>
      <c r="G64" s="1254">
        <f>'NUHM Metro Abst'!P63</f>
        <v>0</v>
      </c>
      <c r="H64" s="251">
        <f t="shared" si="9"/>
        <v>452.4</v>
      </c>
      <c r="I64" s="251">
        <f t="shared" si="10"/>
        <v>0</v>
      </c>
      <c r="K64" s="1229"/>
      <c r="L64" s="1229"/>
    </row>
    <row r="65" spans="1:12" x14ac:dyDescent="0.2">
      <c r="A65" s="65" t="s">
        <v>3576</v>
      </c>
      <c r="B65" s="65"/>
      <c r="C65" s="65" t="s">
        <v>1366</v>
      </c>
      <c r="D65" s="1254">
        <f>'NUHM-Non Metro Abst'!M64</f>
        <v>3</v>
      </c>
      <c r="E65" s="1254">
        <f>'NUHM-Non Metro Abst'!P64</f>
        <v>0</v>
      </c>
      <c r="F65" s="1254">
        <f>'NUHM Metro Abst'!M64</f>
        <v>0</v>
      </c>
      <c r="G65" s="1254">
        <f>'NUHM Metro Abst'!P64</f>
        <v>0</v>
      </c>
      <c r="H65" s="251">
        <f t="shared" si="9"/>
        <v>3</v>
      </c>
      <c r="I65" s="251">
        <f t="shared" si="10"/>
        <v>0</v>
      </c>
      <c r="K65" s="1229"/>
      <c r="L65" s="1229"/>
    </row>
    <row r="66" spans="1:12" x14ac:dyDescent="0.2">
      <c r="A66" s="405" t="s">
        <v>3424</v>
      </c>
      <c r="B66" s="405"/>
      <c r="C66" s="405" t="s">
        <v>17</v>
      </c>
      <c r="D66" s="402">
        <f>'NUHM-Non Metro Abst'!M65</f>
        <v>0</v>
      </c>
      <c r="E66" s="402">
        <f>'NUHM-Non Metro Abst'!P65</f>
        <v>0</v>
      </c>
      <c r="F66" s="402">
        <f>'NUHM Metro Abst'!M65</f>
        <v>0</v>
      </c>
      <c r="G66" s="402">
        <f>'NUHM Metro Abst'!P65</f>
        <v>0</v>
      </c>
      <c r="H66" s="556">
        <f t="shared" ref="H66:H80" si="11">D66+F66</f>
        <v>0</v>
      </c>
      <c r="I66" s="556">
        <f t="shared" ref="I66:I80" si="12">E66+G66</f>
        <v>0</v>
      </c>
      <c r="K66" s="1234"/>
      <c r="L66" s="1234"/>
    </row>
    <row r="67" spans="1:12" x14ac:dyDescent="0.2">
      <c r="A67" s="65" t="s">
        <v>3425</v>
      </c>
      <c r="B67" s="65" t="s">
        <v>3217</v>
      </c>
      <c r="C67" s="65" t="s">
        <v>3209</v>
      </c>
      <c r="D67" s="1254">
        <f>'NUHM-Non Metro Abst'!M66</f>
        <v>0</v>
      </c>
      <c r="E67" s="1254">
        <f>'NUHM-Non Metro Abst'!P66</f>
        <v>0</v>
      </c>
      <c r="F67" s="1254">
        <f>'NUHM Metro Abst'!M66</f>
        <v>0</v>
      </c>
      <c r="G67" s="1254">
        <f>'NUHM Metro Abst'!P66</f>
        <v>0</v>
      </c>
      <c r="H67" s="251">
        <f t="shared" si="11"/>
        <v>0</v>
      </c>
      <c r="I67" s="251">
        <f t="shared" si="12"/>
        <v>0</v>
      </c>
      <c r="K67" s="1229"/>
      <c r="L67" s="1229"/>
    </row>
    <row r="68" spans="1:12" x14ac:dyDescent="0.2">
      <c r="A68" s="65" t="s">
        <v>3426</v>
      </c>
      <c r="B68" s="65" t="s">
        <v>3218</v>
      </c>
      <c r="C68" s="65" t="s">
        <v>3211</v>
      </c>
      <c r="D68" s="1254">
        <f>'NUHM-Non Metro Abst'!M67</f>
        <v>0</v>
      </c>
      <c r="E68" s="1254">
        <f>'NUHM-Non Metro Abst'!P67</f>
        <v>0</v>
      </c>
      <c r="F68" s="1254">
        <f>'NUHM Metro Abst'!M67</f>
        <v>0</v>
      </c>
      <c r="G68" s="1254">
        <f>'NUHM Metro Abst'!P67</f>
        <v>0</v>
      </c>
      <c r="H68" s="251">
        <f t="shared" si="11"/>
        <v>0</v>
      </c>
      <c r="I68" s="251">
        <f t="shared" si="12"/>
        <v>0</v>
      </c>
      <c r="K68" s="1229"/>
      <c r="L68" s="1229"/>
    </row>
    <row r="69" spans="1:12" x14ac:dyDescent="0.2">
      <c r="A69" s="65" t="s">
        <v>3427</v>
      </c>
      <c r="B69" s="65" t="s">
        <v>3219</v>
      </c>
      <c r="C69" s="65" t="s">
        <v>3220</v>
      </c>
      <c r="D69" s="1254">
        <f>'NUHM-Non Metro Abst'!M68</f>
        <v>0</v>
      </c>
      <c r="E69" s="1254">
        <f>'NUHM-Non Metro Abst'!P68</f>
        <v>0</v>
      </c>
      <c r="F69" s="1254">
        <f>'NUHM Metro Abst'!M68</f>
        <v>0</v>
      </c>
      <c r="G69" s="1254">
        <f>'NUHM Metro Abst'!P68</f>
        <v>0</v>
      </c>
      <c r="H69" s="251">
        <f t="shared" si="11"/>
        <v>0</v>
      </c>
      <c r="I69" s="251">
        <f t="shared" si="12"/>
        <v>0</v>
      </c>
      <c r="K69" s="1229"/>
      <c r="L69" s="1229"/>
    </row>
    <row r="70" spans="1:12" x14ac:dyDescent="0.2">
      <c r="A70" s="405" t="s">
        <v>3428</v>
      </c>
      <c r="B70" s="405"/>
      <c r="C70" s="405" t="s">
        <v>18</v>
      </c>
      <c r="D70" s="402">
        <f>'NUHM-Non Metro Abst'!M69</f>
        <v>822</v>
      </c>
      <c r="E70" s="402">
        <f>'NUHM-Non Metro Abst'!P69</f>
        <v>0</v>
      </c>
      <c r="F70" s="402">
        <f>'NUHM Metro Abst'!M69</f>
        <v>0</v>
      </c>
      <c r="G70" s="402">
        <f>'NUHM Metro Abst'!P69</f>
        <v>0</v>
      </c>
      <c r="H70" s="556">
        <f t="shared" si="11"/>
        <v>822</v>
      </c>
      <c r="I70" s="556">
        <f t="shared" si="12"/>
        <v>0</v>
      </c>
      <c r="K70" s="1234"/>
      <c r="L70" s="1234"/>
    </row>
    <row r="71" spans="1:12" x14ac:dyDescent="0.2">
      <c r="A71" s="65" t="s">
        <v>3429</v>
      </c>
      <c r="B71" s="124"/>
      <c r="C71" s="580"/>
      <c r="D71" s="1253">
        <f>'NUHM-Non Metro Abst'!M70</f>
        <v>822</v>
      </c>
      <c r="E71" s="1253">
        <f>'NUHM-Non Metro Abst'!P70</f>
        <v>0</v>
      </c>
      <c r="F71" s="1253">
        <f>'NUHM Metro Abst'!M70</f>
        <v>0</v>
      </c>
      <c r="G71" s="1253">
        <f>'NUHM Metro Abst'!P70</f>
        <v>0</v>
      </c>
      <c r="H71" s="251">
        <f t="shared" si="11"/>
        <v>822</v>
      </c>
      <c r="I71" s="251">
        <f t="shared" si="12"/>
        <v>0</v>
      </c>
      <c r="K71" s="1229"/>
      <c r="L71" s="1230"/>
    </row>
    <row r="72" spans="1:12" ht="25.5" x14ac:dyDescent="0.2">
      <c r="A72" s="65" t="s">
        <v>4361</v>
      </c>
      <c r="B72" s="576"/>
      <c r="C72" s="600" t="s">
        <v>4258</v>
      </c>
      <c r="D72" s="1253">
        <f>'NUHM-Non Metro Abst'!M71</f>
        <v>0</v>
      </c>
      <c r="E72" s="1253">
        <f>'NUHM-Non Metro Abst'!P71</f>
        <v>0</v>
      </c>
      <c r="F72" s="1253">
        <f>'NUHM Metro Abst'!M71</f>
        <v>0</v>
      </c>
      <c r="G72" s="1253">
        <f>'NUHM Metro Abst'!P71</f>
        <v>0</v>
      </c>
      <c r="H72" s="573">
        <f t="shared" si="11"/>
        <v>0</v>
      </c>
      <c r="I72" s="573">
        <f t="shared" si="12"/>
        <v>0</v>
      </c>
      <c r="K72" s="1229"/>
      <c r="L72" s="1230"/>
    </row>
    <row r="73" spans="1:12" x14ac:dyDescent="0.2">
      <c r="A73" s="401" t="s">
        <v>3430</v>
      </c>
      <c r="B73" s="401"/>
      <c r="C73" s="401" t="s">
        <v>19</v>
      </c>
      <c r="D73" s="402">
        <f>'NUHM-Non Metro Abst'!M72</f>
        <v>1250</v>
      </c>
      <c r="E73" s="402">
        <f>'NUHM-Non Metro Abst'!P72</f>
        <v>0</v>
      </c>
      <c r="F73" s="402">
        <f>'NUHM Metro Abst'!M72</f>
        <v>0</v>
      </c>
      <c r="G73" s="402">
        <f>'NUHM Metro Abst'!P72</f>
        <v>0</v>
      </c>
      <c r="H73" s="402">
        <f t="shared" si="11"/>
        <v>1250</v>
      </c>
      <c r="I73" s="402">
        <f t="shared" si="12"/>
        <v>0</v>
      </c>
      <c r="K73" s="1233"/>
      <c r="L73" s="1233"/>
    </row>
    <row r="74" spans="1:12" x14ac:dyDescent="0.2">
      <c r="A74" s="405" t="s">
        <v>3431</v>
      </c>
      <c r="B74" s="405"/>
      <c r="C74" s="405" t="s">
        <v>1686</v>
      </c>
      <c r="D74" s="402">
        <f>'NUHM-Non Metro Abst'!M73</f>
        <v>0</v>
      </c>
      <c r="E74" s="402">
        <f>'NUHM-Non Metro Abst'!P73</f>
        <v>0</v>
      </c>
      <c r="F74" s="402">
        <f>'NUHM Metro Abst'!M73</f>
        <v>0</v>
      </c>
      <c r="G74" s="402">
        <f>'NUHM Metro Abst'!P73</f>
        <v>0</v>
      </c>
      <c r="H74" s="556">
        <f t="shared" si="11"/>
        <v>0</v>
      </c>
      <c r="I74" s="556">
        <f t="shared" si="12"/>
        <v>0</v>
      </c>
      <c r="K74" s="1234"/>
      <c r="L74" s="1234"/>
    </row>
    <row r="75" spans="1:12" x14ac:dyDescent="0.2">
      <c r="A75" s="1184" t="s">
        <v>3432</v>
      </c>
      <c r="B75" s="1215"/>
      <c r="C75" s="1216" t="s">
        <v>5012</v>
      </c>
      <c r="D75" s="1253">
        <f>'NUHM-Non Metro Abst'!M74</f>
        <v>0</v>
      </c>
      <c r="E75" s="1253">
        <f>'NUHM-Non Metro Abst'!P74</f>
        <v>0</v>
      </c>
      <c r="F75" s="1253">
        <f>'NUHM Metro Abst'!M74</f>
        <v>0</v>
      </c>
      <c r="G75" s="1253">
        <f>'NUHM Metro Abst'!P74</f>
        <v>0</v>
      </c>
      <c r="H75" s="251">
        <f t="shared" si="11"/>
        <v>0</v>
      </c>
      <c r="I75" s="251">
        <f t="shared" si="12"/>
        <v>0</v>
      </c>
      <c r="K75" s="1229"/>
      <c r="L75" s="1227"/>
    </row>
    <row r="76" spans="1:12" x14ac:dyDescent="0.2">
      <c r="A76" s="65" t="s">
        <v>3433</v>
      </c>
      <c r="B76" s="65" t="s">
        <v>3221</v>
      </c>
      <c r="C76" s="65" t="s">
        <v>3222</v>
      </c>
      <c r="D76" s="1253">
        <f>'NUHM-Non Metro Abst'!M75</f>
        <v>0</v>
      </c>
      <c r="E76" s="1253">
        <f>'NUHM-Non Metro Abst'!P75</f>
        <v>0</v>
      </c>
      <c r="F76" s="1253">
        <f>'NUHM Metro Abst'!M75</f>
        <v>0</v>
      </c>
      <c r="G76" s="1253">
        <f>'NUHM Metro Abst'!P75</f>
        <v>0</v>
      </c>
      <c r="H76" s="251">
        <f t="shared" si="11"/>
        <v>0</v>
      </c>
      <c r="I76" s="251">
        <f t="shared" si="12"/>
        <v>0</v>
      </c>
      <c r="K76" s="1229"/>
      <c r="L76" s="1229"/>
    </row>
    <row r="77" spans="1:12" x14ac:dyDescent="0.2">
      <c r="A77" s="65" t="s">
        <v>3434</v>
      </c>
      <c r="B77" s="65" t="s">
        <v>3223</v>
      </c>
      <c r="C77" s="65" t="s">
        <v>3224</v>
      </c>
      <c r="D77" s="1253">
        <f>'NUHM-Non Metro Abst'!M76</f>
        <v>0</v>
      </c>
      <c r="E77" s="1253">
        <f>'NUHM-Non Metro Abst'!P76</f>
        <v>0</v>
      </c>
      <c r="F77" s="1253">
        <f>'NUHM Metro Abst'!M76</f>
        <v>0</v>
      </c>
      <c r="G77" s="1253">
        <f>'NUHM Metro Abst'!P76</f>
        <v>0</v>
      </c>
      <c r="H77" s="251">
        <f t="shared" si="11"/>
        <v>0</v>
      </c>
      <c r="I77" s="251">
        <f t="shared" si="12"/>
        <v>0</v>
      </c>
      <c r="K77" s="1229"/>
      <c r="L77" s="1229"/>
    </row>
    <row r="78" spans="1:12" x14ac:dyDescent="0.2">
      <c r="A78" s="65" t="s">
        <v>3575</v>
      </c>
      <c r="B78" s="65" t="s">
        <v>3225</v>
      </c>
      <c r="C78" s="65" t="s">
        <v>3226</v>
      </c>
      <c r="D78" s="1253">
        <f>'NUHM-Non Metro Abst'!M77</f>
        <v>0</v>
      </c>
      <c r="E78" s="1253">
        <f>'NUHM-Non Metro Abst'!P77</f>
        <v>0</v>
      </c>
      <c r="F78" s="1253">
        <f>'NUHM Metro Abst'!M77</f>
        <v>0</v>
      </c>
      <c r="G78" s="1253">
        <f>'NUHM Metro Abst'!P77</f>
        <v>0</v>
      </c>
      <c r="H78" s="251">
        <f t="shared" si="11"/>
        <v>0</v>
      </c>
      <c r="I78" s="251">
        <f t="shared" si="12"/>
        <v>0</v>
      </c>
      <c r="K78" s="1229"/>
      <c r="L78" s="1229"/>
    </row>
    <row r="79" spans="1:12" x14ac:dyDescent="0.2">
      <c r="A79" s="51" t="s">
        <v>5011</v>
      </c>
      <c r="B79" s="65"/>
      <c r="C79" s="65" t="s">
        <v>1366</v>
      </c>
      <c r="D79" s="1253">
        <f>'NUHM-Non Metro Abst'!M78</f>
        <v>0</v>
      </c>
      <c r="E79" s="1253">
        <f>'NUHM-Non Metro Abst'!P78</f>
        <v>0</v>
      </c>
      <c r="F79" s="1253">
        <f>'NUHM Metro Abst'!M78</f>
        <v>0</v>
      </c>
      <c r="G79" s="1253">
        <f>'NUHM Metro Abst'!P78</f>
        <v>0</v>
      </c>
      <c r="H79" s="251">
        <f t="shared" si="11"/>
        <v>0</v>
      </c>
      <c r="I79" s="251">
        <f t="shared" si="12"/>
        <v>0</v>
      </c>
      <c r="K79" s="1238"/>
      <c r="L79" s="1229"/>
    </row>
    <row r="80" spans="1:12" x14ac:dyDescent="0.2">
      <c r="A80" s="405" t="s">
        <v>3435</v>
      </c>
      <c r="B80" s="405"/>
      <c r="C80" s="405" t="s">
        <v>3227</v>
      </c>
      <c r="D80" s="556">
        <f>'NUHM-Non Metro Abst'!M79</f>
        <v>1250</v>
      </c>
      <c r="E80" s="556">
        <f>'NUHM-Non Metro Abst'!P79</f>
        <v>0</v>
      </c>
      <c r="F80" s="556">
        <f>'NUHM Metro Abst'!M79</f>
        <v>0</v>
      </c>
      <c r="G80" s="556">
        <f>'NUHM Metro Abst'!P79</f>
        <v>0</v>
      </c>
      <c r="H80" s="556">
        <f t="shared" si="11"/>
        <v>1250</v>
      </c>
      <c r="I80" s="556">
        <f t="shared" si="12"/>
        <v>0</v>
      </c>
      <c r="K80" s="1234"/>
      <c r="L80" s="1240"/>
    </row>
    <row r="81" spans="1:12" x14ac:dyDescent="0.2">
      <c r="A81" s="1218" t="s">
        <v>3436</v>
      </c>
      <c r="B81" s="1218"/>
      <c r="C81" s="1218" t="s">
        <v>5013</v>
      </c>
      <c r="D81" s="1253">
        <f>'NUHM-Non Metro Abst'!M80</f>
        <v>1239</v>
      </c>
      <c r="E81" s="1253">
        <f>'NUHM-Non Metro Abst'!P80</f>
        <v>0</v>
      </c>
      <c r="F81" s="1253">
        <f>'NUHM Metro Abst'!M80</f>
        <v>0</v>
      </c>
      <c r="G81" s="1253">
        <f>'NUHM Metro Abst'!P80</f>
        <v>0</v>
      </c>
      <c r="H81" s="573">
        <f t="shared" ref="H81:H90" si="13">D81+F81</f>
        <v>1239</v>
      </c>
      <c r="I81" s="573">
        <f t="shared" ref="I81:I90" si="14">E81+G81</f>
        <v>0</v>
      </c>
      <c r="K81" s="1228"/>
      <c r="L81" s="1228"/>
    </row>
    <row r="82" spans="1:12" x14ac:dyDescent="0.2">
      <c r="A82" s="1184" t="s">
        <v>5021</v>
      </c>
      <c r="B82" s="1184" t="s">
        <v>3228</v>
      </c>
      <c r="C82" s="1184" t="s">
        <v>5026</v>
      </c>
      <c r="D82" s="1253">
        <f>'NUHM-Non Metro Abst'!M81</f>
        <v>1233</v>
      </c>
      <c r="E82" s="1253">
        <f>'NUHM-Non Metro Abst'!P81</f>
        <v>0</v>
      </c>
      <c r="F82" s="1253">
        <f>'NUHM Metro Abst'!M81</f>
        <v>0</v>
      </c>
      <c r="G82" s="1253">
        <f>'NUHM Metro Abst'!P81</f>
        <v>0</v>
      </c>
      <c r="H82" s="251">
        <f t="shared" si="13"/>
        <v>1233</v>
      </c>
      <c r="I82" s="251">
        <f t="shared" si="14"/>
        <v>0</v>
      </c>
      <c r="K82" s="1229"/>
      <c r="L82" s="1229"/>
    </row>
    <row r="83" spans="1:12" ht="38.25" x14ac:dyDescent="0.2">
      <c r="A83" s="1184" t="s">
        <v>5022</v>
      </c>
      <c r="B83" s="1184" t="s">
        <v>5019</v>
      </c>
      <c r="C83" s="1184" t="s">
        <v>5020</v>
      </c>
      <c r="D83" s="1253">
        <f>'NUHM-Non Metro Abst'!M82</f>
        <v>6</v>
      </c>
      <c r="E83" s="1253">
        <f>'NUHM-Non Metro Abst'!P82</f>
        <v>0</v>
      </c>
      <c r="F83" s="1253">
        <f>'NUHM Metro Abst'!M82</f>
        <v>0</v>
      </c>
      <c r="G83" s="1253">
        <f>'NUHM Metro Abst'!P82</f>
        <v>0</v>
      </c>
      <c r="H83" s="251">
        <f t="shared" si="13"/>
        <v>6</v>
      </c>
      <c r="I83" s="251">
        <f t="shared" si="14"/>
        <v>0</v>
      </c>
      <c r="K83" s="1229"/>
      <c r="L83" s="1229"/>
    </row>
    <row r="84" spans="1:12" x14ac:dyDescent="0.2">
      <c r="A84" s="1222" t="s">
        <v>3437</v>
      </c>
      <c r="B84" s="1222"/>
      <c r="C84" s="1223" t="s">
        <v>1921</v>
      </c>
      <c r="D84" s="1258">
        <f>'NUHM-Non Metro Abst'!M83</f>
        <v>11</v>
      </c>
      <c r="E84" s="1258">
        <f>'NUHM-Non Metro Abst'!P83</f>
        <v>0</v>
      </c>
      <c r="F84" s="1258">
        <f>'NUHM Metro Abst'!M83</f>
        <v>0</v>
      </c>
      <c r="G84" s="1258">
        <f>'NUHM Metro Abst'!P83</f>
        <v>0</v>
      </c>
      <c r="H84" s="1225">
        <f t="shared" si="13"/>
        <v>11</v>
      </c>
      <c r="I84" s="1225">
        <f t="shared" si="14"/>
        <v>0</v>
      </c>
      <c r="K84" s="1228"/>
      <c r="L84" s="1241"/>
    </row>
    <row r="85" spans="1:12" x14ac:dyDescent="0.2">
      <c r="A85" s="65" t="s">
        <v>5023</v>
      </c>
      <c r="B85" s="65" t="s">
        <v>3229</v>
      </c>
      <c r="C85" s="65" t="s">
        <v>3230</v>
      </c>
      <c r="D85" s="1253">
        <f>'NUHM-Non Metro Abst'!M84</f>
        <v>0</v>
      </c>
      <c r="E85" s="1253">
        <f>'NUHM-Non Metro Abst'!P84</f>
        <v>0</v>
      </c>
      <c r="F85" s="1253">
        <f>'NUHM Metro Abst'!M84</f>
        <v>0</v>
      </c>
      <c r="G85" s="1253">
        <f>'NUHM Metro Abst'!P84</f>
        <v>0</v>
      </c>
      <c r="H85" s="251">
        <f t="shared" si="13"/>
        <v>0</v>
      </c>
      <c r="I85" s="251">
        <f t="shared" si="14"/>
        <v>0</v>
      </c>
      <c r="K85" s="1229"/>
      <c r="L85" s="1229"/>
    </row>
    <row r="86" spans="1:12" x14ac:dyDescent="0.2">
      <c r="A86" s="65" t="s">
        <v>5024</v>
      </c>
      <c r="B86" s="65" t="s">
        <v>3231</v>
      </c>
      <c r="C86" s="65" t="s">
        <v>3232</v>
      </c>
      <c r="D86" s="1253">
        <f>'NUHM-Non Metro Abst'!M85</f>
        <v>11</v>
      </c>
      <c r="E86" s="1253">
        <f>'NUHM-Non Metro Abst'!P85</f>
        <v>0</v>
      </c>
      <c r="F86" s="1253">
        <f>'NUHM Metro Abst'!M85</f>
        <v>0</v>
      </c>
      <c r="G86" s="1253">
        <f>'NUHM Metro Abst'!P85</f>
        <v>0</v>
      </c>
      <c r="H86" s="251">
        <f t="shared" si="13"/>
        <v>11</v>
      </c>
      <c r="I86" s="251">
        <f t="shared" si="14"/>
        <v>0</v>
      </c>
      <c r="K86" s="1229"/>
      <c r="L86" s="1229"/>
    </row>
    <row r="87" spans="1:12" ht="25.5" x14ac:dyDescent="0.2">
      <c r="A87" s="1221" t="s">
        <v>3438</v>
      </c>
      <c r="B87" s="74" t="s">
        <v>3233</v>
      </c>
      <c r="C87" s="74" t="s">
        <v>2011</v>
      </c>
      <c r="D87" s="1253">
        <f>'NUHM-Non Metro Abst'!M86</f>
        <v>0</v>
      </c>
      <c r="E87" s="1253">
        <f>'NUHM-Non Metro Abst'!P86</f>
        <v>0</v>
      </c>
      <c r="F87" s="1253">
        <f>'NUHM Metro Abst'!M86</f>
        <v>0</v>
      </c>
      <c r="G87" s="1253">
        <f>'NUHM Metro Abst'!P86</f>
        <v>0</v>
      </c>
      <c r="H87" s="573">
        <f t="shared" si="13"/>
        <v>0</v>
      </c>
      <c r="I87" s="573">
        <f t="shared" si="14"/>
        <v>0</v>
      </c>
      <c r="K87" s="1228"/>
      <c r="L87" s="1228"/>
    </row>
    <row r="88" spans="1:12" x14ac:dyDescent="0.2">
      <c r="A88" s="1218" t="s">
        <v>3439</v>
      </c>
      <c r="B88" s="1184"/>
      <c r="C88" s="1220" t="s">
        <v>5027</v>
      </c>
      <c r="D88" s="1253">
        <f>'NUHM-Non Metro Abst'!M87</f>
        <v>0</v>
      </c>
      <c r="E88" s="1253">
        <f>'NUHM-Non Metro Abst'!P87</f>
        <v>0</v>
      </c>
      <c r="F88" s="1253">
        <f>'NUHM Metro Abst'!M87</f>
        <v>0</v>
      </c>
      <c r="G88" s="1253">
        <f>'NUHM Metro Abst'!P87</f>
        <v>0</v>
      </c>
      <c r="H88" s="573">
        <f t="shared" si="13"/>
        <v>0</v>
      </c>
      <c r="I88" s="573">
        <f t="shared" si="14"/>
        <v>0</v>
      </c>
      <c r="K88" s="1228"/>
      <c r="L88" s="1241"/>
    </row>
    <row r="89" spans="1:12" ht="25.5" x14ac:dyDescent="0.2">
      <c r="A89" s="1218" t="s">
        <v>3440</v>
      </c>
      <c r="B89" s="1184"/>
      <c r="C89" s="1184" t="s">
        <v>5025</v>
      </c>
      <c r="D89" s="1253">
        <f>'NUHM-Non Metro Abst'!M88</f>
        <v>0</v>
      </c>
      <c r="E89" s="1253">
        <f>'NUHM-Non Metro Abst'!P88</f>
        <v>0</v>
      </c>
      <c r="F89" s="1253">
        <f>'NUHM Metro Abst'!M88</f>
        <v>0</v>
      </c>
      <c r="G89" s="1253">
        <f>'NUHM Metro Abst'!P88</f>
        <v>0</v>
      </c>
      <c r="H89" s="251">
        <f t="shared" si="13"/>
        <v>0</v>
      </c>
      <c r="I89" s="251">
        <f t="shared" si="14"/>
        <v>0</v>
      </c>
      <c r="K89" s="1228"/>
      <c r="L89" s="1229"/>
    </row>
    <row r="90" spans="1:12" ht="25.5" x14ac:dyDescent="0.2">
      <c r="A90" s="1218" t="s">
        <v>3441</v>
      </c>
      <c r="B90" s="1184"/>
      <c r="C90" s="1184" t="s">
        <v>5028</v>
      </c>
      <c r="D90" s="1253">
        <f>'NUHM-Non Metro Abst'!M89</f>
        <v>0</v>
      </c>
      <c r="E90" s="1253">
        <f>'NUHM-Non Metro Abst'!P89</f>
        <v>0</v>
      </c>
      <c r="F90" s="1253">
        <f>'NUHM Metro Abst'!M89</f>
        <v>0</v>
      </c>
      <c r="G90" s="1253">
        <f>'NUHM Metro Abst'!P89</f>
        <v>0</v>
      </c>
      <c r="H90" s="251">
        <f t="shared" si="13"/>
        <v>0</v>
      </c>
      <c r="I90" s="251">
        <f t="shared" si="14"/>
        <v>0</v>
      </c>
      <c r="K90" s="1228"/>
      <c r="L90" s="1229"/>
    </row>
    <row r="91" spans="1:12" x14ac:dyDescent="0.2">
      <c r="A91" s="405" t="s">
        <v>3442</v>
      </c>
      <c r="B91" s="405"/>
      <c r="C91" s="405" t="s">
        <v>5034</v>
      </c>
      <c r="D91" s="556">
        <f>'NUHM-Non Metro Abst'!M90</f>
        <v>0</v>
      </c>
      <c r="E91" s="556">
        <f>'NUHM-Non Metro Abst'!P90</f>
        <v>0</v>
      </c>
      <c r="F91" s="556">
        <f>'NUHM Metro Abst'!M90</f>
        <v>0</v>
      </c>
      <c r="G91" s="556">
        <f>'NUHM Metro Abst'!P90</f>
        <v>0</v>
      </c>
      <c r="H91" s="556">
        <f>D91+F91</f>
        <v>0</v>
      </c>
      <c r="I91" s="556">
        <f>E91+G91</f>
        <v>0</v>
      </c>
      <c r="K91" s="1234"/>
      <c r="L91" s="1234"/>
    </row>
    <row r="92" spans="1:12" x14ac:dyDescent="0.2">
      <c r="A92" s="405" t="s">
        <v>3443</v>
      </c>
      <c r="B92" s="405"/>
      <c r="C92" s="405" t="s">
        <v>3234</v>
      </c>
      <c r="D92" s="556">
        <f>'NUHM-Non Metro Abst'!M92</f>
        <v>0</v>
      </c>
      <c r="E92" s="556">
        <f>'NUHM-Non Metro Abst'!P92</f>
        <v>0</v>
      </c>
      <c r="F92" s="556">
        <f>'NUHM Metro Abst'!M92</f>
        <v>0</v>
      </c>
      <c r="G92" s="556">
        <f>'NUHM Metro Abst'!P92</f>
        <v>0</v>
      </c>
      <c r="H92" s="556">
        <f t="shared" ref="H92:H95" si="15">D92+F92</f>
        <v>0</v>
      </c>
      <c r="I92" s="556">
        <f t="shared" ref="I92:I95" si="16">E92+G92</f>
        <v>0</v>
      </c>
      <c r="K92" s="1234"/>
      <c r="L92" s="1234"/>
    </row>
    <row r="93" spans="1:12" ht="25.5" x14ac:dyDescent="0.2">
      <c r="A93" s="65" t="s">
        <v>5031</v>
      </c>
      <c r="B93" s="109"/>
      <c r="C93" s="1184" t="s">
        <v>5029</v>
      </c>
      <c r="D93" s="1253">
        <f>'NUHM-Non Metro Abst'!M93</f>
        <v>0</v>
      </c>
      <c r="E93" s="1253">
        <f>'NUHM-Non Metro Abst'!P93</f>
        <v>0</v>
      </c>
      <c r="F93" s="1253">
        <f>'NUHM Metro Abst'!M93</f>
        <v>0</v>
      </c>
      <c r="G93" s="1253">
        <f>'NUHM Metro Abst'!P93</f>
        <v>0</v>
      </c>
      <c r="H93" s="603">
        <f t="shared" si="15"/>
        <v>0</v>
      </c>
      <c r="I93" s="603">
        <f t="shared" si="16"/>
        <v>0</v>
      </c>
      <c r="K93" s="1229"/>
      <c r="L93" s="1229"/>
    </row>
    <row r="94" spans="1:12" ht="38.25" x14ac:dyDescent="0.2">
      <c r="A94" s="65" t="s">
        <v>5032</v>
      </c>
      <c r="B94" s="109"/>
      <c r="C94" s="1184" t="s">
        <v>5030</v>
      </c>
      <c r="D94" s="1253">
        <f>'NUHM-Non Metro Abst'!M94</f>
        <v>0</v>
      </c>
      <c r="E94" s="1253">
        <f>'NUHM-Non Metro Abst'!P94</f>
        <v>0</v>
      </c>
      <c r="F94" s="1253">
        <f>'NUHM Metro Abst'!M94</f>
        <v>0</v>
      </c>
      <c r="G94" s="1253">
        <f>'NUHM Metro Abst'!P94</f>
        <v>0</v>
      </c>
      <c r="H94" s="603">
        <f t="shared" si="15"/>
        <v>0</v>
      </c>
      <c r="I94" s="603">
        <f t="shared" si="16"/>
        <v>0</v>
      </c>
      <c r="K94" s="1229"/>
      <c r="L94" s="1229"/>
    </row>
    <row r="95" spans="1:12" x14ac:dyDescent="0.2">
      <c r="A95" s="65" t="s">
        <v>5033</v>
      </c>
      <c r="B95" s="109"/>
      <c r="C95" s="1184" t="s">
        <v>3194</v>
      </c>
      <c r="D95" s="1253">
        <f>'NUHM-Non Metro Abst'!M95</f>
        <v>0</v>
      </c>
      <c r="E95" s="1253">
        <f>'NUHM-Non Metro Abst'!P95</f>
        <v>0</v>
      </c>
      <c r="F95" s="1253">
        <f>'NUHM Metro Abst'!M95</f>
        <v>0</v>
      </c>
      <c r="G95" s="1253">
        <f>'NUHM Metro Abst'!P95</f>
        <v>0</v>
      </c>
      <c r="H95" s="603">
        <f t="shared" si="15"/>
        <v>0</v>
      </c>
      <c r="I95" s="603">
        <f t="shared" si="16"/>
        <v>0</v>
      </c>
      <c r="K95" s="1229"/>
      <c r="L95" s="1229"/>
    </row>
    <row r="96" spans="1:12" x14ac:dyDescent="0.2">
      <c r="A96" s="405" t="s">
        <v>3564</v>
      </c>
      <c r="B96" s="405"/>
      <c r="C96" s="405" t="s">
        <v>46</v>
      </c>
      <c r="D96" s="556">
        <f>'NUHM-Non Metro Abst'!M96</f>
        <v>0</v>
      </c>
      <c r="E96" s="556">
        <f>'NUHM-Non Metro Abst'!P96</f>
        <v>0</v>
      </c>
      <c r="F96" s="556">
        <f>'NUHM Metro Abst'!M96</f>
        <v>0</v>
      </c>
      <c r="G96" s="556">
        <f>'NUHM Metro Abst'!P96</f>
        <v>0</v>
      </c>
      <c r="H96" s="556">
        <f t="shared" ref="H96:I98" si="17">D96+F96</f>
        <v>0</v>
      </c>
      <c r="I96" s="556">
        <f t="shared" si="17"/>
        <v>0</v>
      </c>
      <c r="K96" s="1234"/>
      <c r="L96" s="1234"/>
    </row>
    <row r="97" spans="1:12" ht="25.5" x14ac:dyDescent="0.2">
      <c r="A97" s="203" t="s">
        <v>4259</v>
      </c>
      <c r="B97" s="204"/>
      <c r="C97" s="197" t="s">
        <v>4261</v>
      </c>
      <c r="D97" s="1253">
        <f>'NUHM-Non Metro Abst'!M97</f>
        <v>0</v>
      </c>
      <c r="E97" s="1253">
        <f>'NUHM-Non Metro Abst'!P97</f>
        <v>0</v>
      </c>
      <c r="F97" s="1253">
        <f>'NUHM Metro Abst'!M97</f>
        <v>0</v>
      </c>
      <c r="G97" s="1253">
        <f>'NUHM Metro Abst'!P97</f>
        <v>0</v>
      </c>
      <c r="H97" s="251">
        <f t="shared" si="17"/>
        <v>0</v>
      </c>
      <c r="I97" s="251">
        <f t="shared" si="17"/>
        <v>0</v>
      </c>
      <c r="K97" s="1236"/>
      <c r="L97" s="1237"/>
    </row>
    <row r="98" spans="1:12" x14ac:dyDescent="0.2">
      <c r="A98" s="203" t="s">
        <v>4260</v>
      </c>
      <c r="B98" s="204"/>
      <c r="C98" s="65" t="s">
        <v>1366</v>
      </c>
      <c r="D98" s="1253">
        <f>'NUHM-Non Metro Abst'!M98</f>
        <v>0</v>
      </c>
      <c r="E98" s="1253">
        <f>'NUHM-Non Metro Abst'!P98</f>
        <v>0</v>
      </c>
      <c r="F98" s="1253">
        <f>'NUHM Metro Abst'!M98</f>
        <v>0</v>
      </c>
      <c r="G98" s="1253">
        <f>'NUHM Metro Abst'!P98</f>
        <v>0</v>
      </c>
      <c r="H98" s="251">
        <f t="shared" si="17"/>
        <v>0</v>
      </c>
      <c r="I98" s="251">
        <f t="shared" si="17"/>
        <v>0</v>
      </c>
      <c r="K98" s="1236"/>
      <c r="L98" s="1229"/>
    </row>
    <row r="99" spans="1:12" x14ac:dyDescent="0.2">
      <c r="A99" s="401" t="s">
        <v>3444</v>
      </c>
      <c r="B99" s="401"/>
      <c r="C99" s="401" t="s">
        <v>21</v>
      </c>
      <c r="D99" s="402">
        <f>'NUHM-Non Metro Abst'!M99</f>
        <v>0</v>
      </c>
      <c r="E99" s="402">
        <f>'NUHM-Non Metro Abst'!P99</f>
        <v>0</v>
      </c>
      <c r="F99" s="402">
        <f>'NUHM Metro Abst'!M99</f>
        <v>0</v>
      </c>
      <c r="G99" s="402">
        <f>'NUHM Metro Abst'!P99</f>
        <v>0</v>
      </c>
      <c r="H99" s="402">
        <f t="shared" ref="H99:I103" si="18">D99+F99</f>
        <v>0</v>
      </c>
      <c r="I99" s="402">
        <f t="shared" si="18"/>
        <v>0</v>
      </c>
      <c r="K99" s="1233"/>
      <c r="L99" s="1233"/>
    </row>
    <row r="100" spans="1:12" x14ac:dyDescent="0.2">
      <c r="A100" s="65" t="s">
        <v>3445</v>
      </c>
      <c r="B100" s="343"/>
      <c r="C100" s="343" t="s">
        <v>4880</v>
      </c>
      <c r="D100" s="1253">
        <f>'NUHM-Non Metro Abst'!M100</f>
        <v>0</v>
      </c>
      <c r="E100" s="1253">
        <f>'NUHM-Non Metro Abst'!P100</f>
        <v>0</v>
      </c>
      <c r="F100" s="1253">
        <f>'NUHM Metro Abst'!M100</f>
        <v>0</v>
      </c>
      <c r="G100" s="1253">
        <f>'NUHM Metro Abst'!P100</f>
        <v>0</v>
      </c>
      <c r="H100" s="251">
        <f t="shared" si="18"/>
        <v>0</v>
      </c>
      <c r="I100" s="251">
        <f t="shared" si="18"/>
        <v>0</v>
      </c>
      <c r="K100" s="1229"/>
      <c r="L100" s="1242"/>
    </row>
    <row r="101" spans="1:12" x14ac:dyDescent="0.2">
      <c r="A101" s="401" t="s">
        <v>3446</v>
      </c>
      <c r="B101" s="401"/>
      <c r="C101" s="401" t="s">
        <v>22</v>
      </c>
      <c r="D101" s="402">
        <f>'NUHM-Non Metro Abst'!M101</f>
        <v>7376.6157219999986</v>
      </c>
      <c r="E101" s="402">
        <f>'NUHM-Non Metro Abst'!P101</f>
        <v>0</v>
      </c>
      <c r="F101" s="402">
        <f>'NUHM Metro Abst'!M101</f>
        <v>0</v>
      </c>
      <c r="G101" s="402">
        <f>'NUHM Metro Abst'!P101</f>
        <v>0</v>
      </c>
      <c r="H101" s="402">
        <f t="shared" si="18"/>
        <v>7376.6157219999986</v>
      </c>
      <c r="I101" s="402">
        <f t="shared" si="18"/>
        <v>0</v>
      </c>
      <c r="K101" s="1233"/>
      <c r="L101" s="1233"/>
    </row>
    <row r="102" spans="1:12" x14ac:dyDescent="0.2">
      <c r="A102" s="405" t="s">
        <v>3447</v>
      </c>
      <c r="B102" s="405"/>
      <c r="C102" s="405" t="s">
        <v>43</v>
      </c>
      <c r="D102" s="556">
        <f>'NUHM-Non Metro Abst'!M102</f>
        <v>6422.9454659999992</v>
      </c>
      <c r="E102" s="556">
        <f>'NUHM-Non Metro Abst'!P102</f>
        <v>0</v>
      </c>
      <c r="F102" s="556">
        <f>'NUHM Metro Abst'!M102</f>
        <v>0</v>
      </c>
      <c r="G102" s="556">
        <f>'NUHM Metro Abst'!P102</f>
        <v>0</v>
      </c>
      <c r="H102" s="556">
        <f t="shared" si="18"/>
        <v>6422.9454659999992</v>
      </c>
      <c r="I102" s="556">
        <f t="shared" si="18"/>
        <v>0</v>
      </c>
      <c r="K102" s="1234"/>
      <c r="L102" s="1234"/>
    </row>
    <row r="103" spans="1:12" x14ac:dyDescent="0.2">
      <c r="A103" s="269" t="s">
        <v>3448</v>
      </c>
      <c r="B103" s="269" t="s">
        <v>3235</v>
      </c>
      <c r="C103" s="269" t="s">
        <v>3236</v>
      </c>
      <c r="D103" s="273">
        <f>'NUHM-Non Metro Abst'!M103</f>
        <v>1201.830246</v>
      </c>
      <c r="E103" s="273">
        <f>'NUHM-Non Metro Abst'!P103</f>
        <v>0</v>
      </c>
      <c r="F103" s="273">
        <f>'NUHM Metro Abst'!M103</f>
        <v>0</v>
      </c>
      <c r="G103" s="273">
        <f>'NUHM Metro Abst'!P103</f>
        <v>0</v>
      </c>
      <c r="H103" s="273">
        <f t="shared" si="18"/>
        <v>1201.830246</v>
      </c>
      <c r="I103" s="273">
        <f t="shared" si="18"/>
        <v>0</v>
      </c>
      <c r="K103" s="1231"/>
      <c r="L103" s="1231"/>
    </row>
    <row r="104" spans="1:12" x14ac:dyDescent="0.2">
      <c r="A104" s="65" t="s">
        <v>3449</v>
      </c>
      <c r="B104" s="65" t="s">
        <v>3237</v>
      </c>
      <c r="C104" s="65" t="s">
        <v>3209</v>
      </c>
      <c r="D104" s="1253">
        <f>'NUHM-Non Metro Abst'!M104</f>
        <v>1201.830246</v>
      </c>
      <c r="E104" s="1253">
        <f>'NUHM-Non Metro Abst'!P104</f>
        <v>0</v>
      </c>
      <c r="F104" s="1253">
        <f>'NUHM Metro Abst'!M104</f>
        <v>0</v>
      </c>
      <c r="G104" s="1253">
        <f>'NUHM Metro Abst'!P104</f>
        <v>0</v>
      </c>
      <c r="H104" s="251">
        <f t="shared" ref="H104:H123" si="19">D104+F104</f>
        <v>1201.830246</v>
      </c>
      <c r="I104" s="251">
        <f t="shared" ref="I104:I123" si="20">E104+G104</f>
        <v>0</v>
      </c>
      <c r="K104" s="1229"/>
      <c r="L104" s="1229"/>
    </row>
    <row r="105" spans="1:12" x14ac:dyDescent="0.2">
      <c r="A105" s="65" t="s">
        <v>3450</v>
      </c>
      <c r="B105" s="65" t="s">
        <v>3238</v>
      </c>
      <c r="C105" s="65" t="s">
        <v>3211</v>
      </c>
      <c r="D105" s="1253">
        <f>'NUHM-Non Metro Abst'!M105</f>
        <v>0</v>
      </c>
      <c r="E105" s="1253">
        <f>'NUHM-Non Metro Abst'!P105</f>
        <v>0</v>
      </c>
      <c r="F105" s="1253">
        <f>'NUHM Metro Abst'!M105</f>
        <v>0</v>
      </c>
      <c r="G105" s="1253">
        <f>'NUHM Metro Abst'!P105</f>
        <v>0</v>
      </c>
      <c r="H105" s="251">
        <f t="shared" si="19"/>
        <v>0</v>
      </c>
      <c r="I105" s="251">
        <f t="shared" si="20"/>
        <v>0</v>
      </c>
      <c r="K105" s="1229"/>
      <c r="L105" s="1229"/>
    </row>
    <row r="106" spans="1:12" x14ac:dyDescent="0.2">
      <c r="A106" s="65" t="s">
        <v>3451</v>
      </c>
      <c r="B106" s="65" t="s">
        <v>3239</v>
      </c>
      <c r="C106" s="65" t="s">
        <v>3212</v>
      </c>
      <c r="D106" s="1253">
        <f>'NUHM-Non Metro Abst'!M106</f>
        <v>0</v>
      </c>
      <c r="E106" s="1253">
        <f>'NUHM-Non Metro Abst'!P106</f>
        <v>0</v>
      </c>
      <c r="F106" s="1253">
        <f>'NUHM Metro Abst'!M106</f>
        <v>0</v>
      </c>
      <c r="G106" s="1253">
        <f>'NUHM Metro Abst'!P106</f>
        <v>0</v>
      </c>
      <c r="H106" s="251">
        <f t="shared" si="19"/>
        <v>0</v>
      </c>
      <c r="I106" s="251">
        <f t="shared" si="20"/>
        <v>0</v>
      </c>
      <c r="K106" s="1229"/>
      <c r="L106" s="1229"/>
    </row>
    <row r="107" spans="1:12" x14ac:dyDescent="0.2">
      <c r="A107" s="269" t="s">
        <v>3452</v>
      </c>
      <c r="B107" s="269" t="s">
        <v>3240</v>
      </c>
      <c r="C107" s="269" t="s">
        <v>3241</v>
      </c>
      <c r="D107" s="273">
        <f>'NUHM-Non Metro Abst'!M107</f>
        <v>1125.048</v>
      </c>
      <c r="E107" s="273">
        <f>'NUHM-Non Metro Abst'!P107</f>
        <v>0</v>
      </c>
      <c r="F107" s="273">
        <f>'NUHM Metro Abst'!M107</f>
        <v>0</v>
      </c>
      <c r="G107" s="273">
        <f>'NUHM Metro Abst'!P107</f>
        <v>0</v>
      </c>
      <c r="H107" s="273">
        <f t="shared" si="19"/>
        <v>1125.048</v>
      </c>
      <c r="I107" s="273">
        <f t="shared" si="20"/>
        <v>0</v>
      </c>
      <c r="K107" s="1231"/>
      <c r="L107" s="1231"/>
    </row>
    <row r="108" spans="1:12" x14ac:dyDescent="0.2">
      <c r="A108" s="65" t="s">
        <v>3453</v>
      </c>
      <c r="B108" s="65" t="s">
        <v>3242</v>
      </c>
      <c r="C108" s="65" t="s">
        <v>3209</v>
      </c>
      <c r="D108" s="1253">
        <f>'NUHM-Non Metro Abst'!M108</f>
        <v>1125.048</v>
      </c>
      <c r="E108" s="1253">
        <f>'NUHM-Non Metro Abst'!P108</f>
        <v>0</v>
      </c>
      <c r="F108" s="1253">
        <f>'NUHM Metro Abst'!M108</f>
        <v>0</v>
      </c>
      <c r="G108" s="1253">
        <f>'NUHM Metro Abst'!P108</f>
        <v>0</v>
      </c>
      <c r="H108" s="251">
        <f t="shared" si="19"/>
        <v>1125.048</v>
      </c>
      <c r="I108" s="251">
        <f t="shared" si="20"/>
        <v>0</v>
      </c>
      <c r="K108" s="1229"/>
      <c r="L108" s="1229"/>
    </row>
    <row r="109" spans="1:12" x14ac:dyDescent="0.2">
      <c r="A109" s="65" t="s">
        <v>3454</v>
      </c>
      <c r="B109" s="65" t="s">
        <v>3243</v>
      </c>
      <c r="C109" s="65" t="s">
        <v>3211</v>
      </c>
      <c r="D109" s="1253">
        <f>'NUHM-Non Metro Abst'!M109</f>
        <v>0</v>
      </c>
      <c r="E109" s="1253">
        <f>'NUHM-Non Metro Abst'!P109</f>
        <v>0</v>
      </c>
      <c r="F109" s="1253">
        <f>'NUHM Metro Abst'!M109</f>
        <v>0</v>
      </c>
      <c r="G109" s="1253">
        <f>'NUHM Metro Abst'!P109</f>
        <v>0</v>
      </c>
      <c r="H109" s="251">
        <f t="shared" si="19"/>
        <v>0</v>
      </c>
      <c r="I109" s="251">
        <f t="shared" si="20"/>
        <v>0</v>
      </c>
      <c r="K109" s="1229"/>
      <c r="L109" s="1229"/>
    </row>
    <row r="110" spans="1:12" x14ac:dyDescent="0.2">
      <c r="A110" s="65" t="s">
        <v>3455</v>
      </c>
      <c r="B110" s="65" t="s">
        <v>3244</v>
      </c>
      <c r="C110" s="65" t="s">
        <v>3212</v>
      </c>
      <c r="D110" s="1253">
        <f>'NUHM-Non Metro Abst'!M110</f>
        <v>0</v>
      </c>
      <c r="E110" s="1253">
        <f>'NUHM-Non Metro Abst'!P110</f>
        <v>0</v>
      </c>
      <c r="F110" s="1253">
        <f>'NUHM Metro Abst'!M110</f>
        <v>0</v>
      </c>
      <c r="G110" s="1253">
        <f>'NUHM Metro Abst'!P110</f>
        <v>0</v>
      </c>
      <c r="H110" s="251">
        <f t="shared" si="19"/>
        <v>0</v>
      </c>
      <c r="I110" s="251">
        <f t="shared" si="20"/>
        <v>0</v>
      </c>
      <c r="K110" s="1229"/>
      <c r="L110" s="1229"/>
    </row>
    <row r="111" spans="1:12" x14ac:dyDescent="0.2">
      <c r="A111" s="269" t="s">
        <v>3456</v>
      </c>
      <c r="B111" s="269" t="s">
        <v>3245</v>
      </c>
      <c r="C111" s="269" t="s">
        <v>3246</v>
      </c>
      <c r="D111" s="402">
        <f>'NUHM-Non Metro Abst'!M111</f>
        <v>66.744</v>
      </c>
      <c r="E111" s="402">
        <f>'NUHM-Non Metro Abst'!P111</f>
        <v>0</v>
      </c>
      <c r="F111" s="402">
        <f>'NUHM Metro Abst'!M111</f>
        <v>0</v>
      </c>
      <c r="G111" s="402">
        <f>'NUHM Metro Abst'!P111</f>
        <v>0</v>
      </c>
      <c r="H111" s="273">
        <f t="shared" si="19"/>
        <v>66.744</v>
      </c>
      <c r="I111" s="273">
        <f t="shared" si="20"/>
        <v>0</v>
      </c>
      <c r="K111" s="1231"/>
      <c r="L111" s="1231"/>
    </row>
    <row r="112" spans="1:12" x14ac:dyDescent="0.2">
      <c r="A112" s="65" t="s">
        <v>3457</v>
      </c>
      <c r="B112" s="65" t="s">
        <v>3247</v>
      </c>
      <c r="C112" s="65" t="s">
        <v>3209</v>
      </c>
      <c r="D112" s="1253">
        <f>'NUHM-Non Metro Abst'!M112</f>
        <v>66.744</v>
      </c>
      <c r="E112" s="1253">
        <f>'NUHM-Non Metro Abst'!P112</f>
        <v>0</v>
      </c>
      <c r="F112" s="1253">
        <f>'NUHM Metro Abst'!M112</f>
        <v>0</v>
      </c>
      <c r="G112" s="1253">
        <f>'NUHM Metro Abst'!P112</f>
        <v>0</v>
      </c>
      <c r="H112" s="251">
        <f t="shared" si="19"/>
        <v>66.744</v>
      </c>
      <c r="I112" s="251">
        <f t="shared" si="20"/>
        <v>0</v>
      </c>
      <c r="K112" s="1229"/>
      <c r="L112" s="1229"/>
    </row>
    <row r="113" spans="1:12" x14ac:dyDescent="0.2">
      <c r="A113" s="65" t="s">
        <v>3458</v>
      </c>
      <c r="B113" s="65" t="s">
        <v>3248</v>
      </c>
      <c r="C113" s="65" t="s">
        <v>3211</v>
      </c>
      <c r="D113" s="1253">
        <f>'NUHM-Non Metro Abst'!M113</f>
        <v>0</v>
      </c>
      <c r="E113" s="1253">
        <f>'NUHM-Non Metro Abst'!P113</f>
        <v>0</v>
      </c>
      <c r="F113" s="1253">
        <f>'NUHM Metro Abst'!M113</f>
        <v>0</v>
      </c>
      <c r="G113" s="1253">
        <f>'NUHM Metro Abst'!P113</f>
        <v>0</v>
      </c>
      <c r="H113" s="251">
        <f t="shared" si="19"/>
        <v>0</v>
      </c>
      <c r="I113" s="251">
        <f t="shared" si="20"/>
        <v>0</v>
      </c>
      <c r="K113" s="1229"/>
      <c r="L113" s="1229"/>
    </row>
    <row r="114" spans="1:12" x14ac:dyDescent="0.2">
      <c r="A114" s="65" t="s">
        <v>3459</v>
      </c>
      <c r="B114" s="65" t="s">
        <v>3249</v>
      </c>
      <c r="C114" s="65" t="s">
        <v>3212</v>
      </c>
      <c r="D114" s="1253">
        <f>'NUHM-Non Metro Abst'!M114</f>
        <v>0</v>
      </c>
      <c r="E114" s="1253">
        <f>'NUHM-Non Metro Abst'!P114</f>
        <v>0</v>
      </c>
      <c r="F114" s="1253">
        <f>'NUHM Metro Abst'!M114</f>
        <v>0</v>
      </c>
      <c r="G114" s="1253">
        <f>'NUHM Metro Abst'!P114</f>
        <v>0</v>
      </c>
      <c r="H114" s="251">
        <f t="shared" si="19"/>
        <v>0</v>
      </c>
      <c r="I114" s="251">
        <f t="shared" si="20"/>
        <v>0</v>
      </c>
      <c r="K114" s="1229"/>
      <c r="L114" s="1229"/>
    </row>
    <row r="115" spans="1:12" x14ac:dyDescent="0.2">
      <c r="A115" s="269" t="s">
        <v>3460</v>
      </c>
      <c r="B115" s="269" t="s">
        <v>3250</v>
      </c>
      <c r="C115" s="269" t="s">
        <v>575</v>
      </c>
      <c r="D115" s="402">
        <f>'NUHM-Non Metro Abst'!M115</f>
        <v>328.41</v>
      </c>
      <c r="E115" s="402">
        <f>'NUHM-Non Metro Abst'!P115</f>
        <v>0</v>
      </c>
      <c r="F115" s="402">
        <f>'NUHM Metro Abst'!M115</f>
        <v>0</v>
      </c>
      <c r="G115" s="402">
        <f>'NUHM Metro Abst'!P115</f>
        <v>0</v>
      </c>
      <c r="H115" s="273">
        <f t="shared" si="19"/>
        <v>328.41</v>
      </c>
      <c r="I115" s="273">
        <f t="shared" si="20"/>
        <v>0</v>
      </c>
      <c r="K115" s="1231"/>
      <c r="L115" s="1231"/>
    </row>
    <row r="116" spans="1:12" x14ac:dyDescent="0.2">
      <c r="A116" s="65" t="s">
        <v>3461</v>
      </c>
      <c r="B116" s="65" t="s">
        <v>3251</v>
      </c>
      <c r="C116" s="65" t="s">
        <v>3209</v>
      </c>
      <c r="D116" s="1253">
        <f>'NUHM-Non Metro Abst'!M116</f>
        <v>328.41</v>
      </c>
      <c r="E116" s="1253">
        <f>'NUHM-Non Metro Abst'!P116</f>
        <v>0</v>
      </c>
      <c r="F116" s="1253">
        <f>'NUHM Metro Abst'!M116</f>
        <v>0</v>
      </c>
      <c r="G116" s="1253">
        <f>'NUHM Metro Abst'!P116</f>
        <v>0</v>
      </c>
      <c r="H116" s="251">
        <f t="shared" si="19"/>
        <v>328.41</v>
      </c>
      <c r="I116" s="251">
        <f t="shared" si="20"/>
        <v>0</v>
      </c>
      <c r="K116" s="1229"/>
      <c r="L116" s="1229"/>
    </row>
    <row r="117" spans="1:12" x14ac:dyDescent="0.2">
      <c r="A117" s="65" t="s">
        <v>3462</v>
      </c>
      <c r="B117" s="65" t="s">
        <v>3252</v>
      </c>
      <c r="C117" s="65" t="s">
        <v>3211</v>
      </c>
      <c r="D117" s="1253">
        <f>'NUHM-Non Metro Abst'!M117</f>
        <v>0</v>
      </c>
      <c r="E117" s="1253">
        <f>'NUHM-Non Metro Abst'!P117</f>
        <v>0</v>
      </c>
      <c r="F117" s="1253">
        <f>'NUHM Metro Abst'!M117</f>
        <v>0</v>
      </c>
      <c r="G117" s="1253">
        <f>'NUHM Metro Abst'!P117</f>
        <v>0</v>
      </c>
      <c r="H117" s="251">
        <f t="shared" si="19"/>
        <v>0</v>
      </c>
      <c r="I117" s="251">
        <f t="shared" si="20"/>
        <v>0</v>
      </c>
      <c r="K117" s="1229"/>
      <c r="L117" s="1229"/>
    </row>
    <row r="118" spans="1:12" x14ac:dyDescent="0.2">
      <c r="A118" s="65" t="s">
        <v>3463</v>
      </c>
      <c r="B118" s="65" t="s">
        <v>3253</v>
      </c>
      <c r="C118" s="65" t="s">
        <v>3212</v>
      </c>
      <c r="D118" s="1253">
        <f>'NUHM-Non Metro Abst'!M118</f>
        <v>0</v>
      </c>
      <c r="E118" s="1253">
        <f>'NUHM-Non Metro Abst'!P118</f>
        <v>0</v>
      </c>
      <c r="F118" s="1253">
        <f>'NUHM Metro Abst'!M118</f>
        <v>0</v>
      </c>
      <c r="G118" s="1253">
        <f>'NUHM Metro Abst'!P118</f>
        <v>0</v>
      </c>
      <c r="H118" s="251">
        <f t="shared" si="19"/>
        <v>0</v>
      </c>
      <c r="I118" s="251">
        <f t="shared" si="20"/>
        <v>0</v>
      </c>
      <c r="K118" s="1229"/>
      <c r="L118" s="1229"/>
    </row>
    <row r="119" spans="1:12" x14ac:dyDescent="0.2">
      <c r="A119" s="269" t="s">
        <v>3464</v>
      </c>
      <c r="B119" s="269" t="s">
        <v>3254</v>
      </c>
      <c r="C119" s="269" t="s">
        <v>3255</v>
      </c>
      <c r="D119" s="402">
        <f>'NUHM-Non Metro Abst'!M119</f>
        <v>0</v>
      </c>
      <c r="E119" s="402">
        <f>'NUHM-Non Metro Abst'!P119</f>
        <v>0</v>
      </c>
      <c r="F119" s="402">
        <f>'NUHM Metro Abst'!M119</f>
        <v>0</v>
      </c>
      <c r="G119" s="402">
        <f>'NUHM Metro Abst'!P119</f>
        <v>0</v>
      </c>
      <c r="H119" s="273">
        <f t="shared" si="19"/>
        <v>0</v>
      </c>
      <c r="I119" s="273">
        <f t="shared" si="20"/>
        <v>0</v>
      </c>
      <c r="K119" s="1231"/>
      <c r="L119" s="1231"/>
    </row>
    <row r="120" spans="1:12" x14ac:dyDescent="0.2">
      <c r="A120" s="65" t="s">
        <v>3465</v>
      </c>
      <c r="B120" s="65" t="s">
        <v>3256</v>
      </c>
      <c r="C120" s="65" t="s">
        <v>3257</v>
      </c>
      <c r="D120" s="1253">
        <f>'NUHM-Non Metro Abst'!M120</f>
        <v>0</v>
      </c>
      <c r="E120" s="1253">
        <f>'NUHM-Non Metro Abst'!P120</f>
        <v>0</v>
      </c>
      <c r="F120" s="1253">
        <f>'NUHM Metro Abst'!M120</f>
        <v>0</v>
      </c>
      <c r="G120" s="1253">
        <f>'NUHM Metro Abst'!P120</f>
        <v>0</v>
      </c>
      <c r="H120" s="251">
        <f t="shared" si="19"/>
        <v>0</v>
      </c>
      <c r="I120" s="251">
        <f t="shared" si="20"/>
        <v>0</v>
      </c>
      <c r="K120" s="1229"/>
      <c r="L120" s="1229"/>
    </row>
    <row r="121" spans="1:12" x14ac:dyDescent="0.2">
      <c r="A121" s="65" t="s">
        <v>3466</v>
      </c>
      <c r="B121" s="65" t="s">
        <v>3258</v>
      </c>
      <c r="C121" s="65" t="s">
        <v>662</v>
      </c>
      <c r="D121" s="1253">
        <f>'NUHM-Non Metro Abst'!M121</f>
        <v>0</v>
      </c>
      <c r="E121" s="1253">
        <f>'NUHM-Non Metro Abst'!P121</f>
        <v>0</v>
      </c>
      <c r="F121" s="1253">
        <f>'NUHM Metro Abst'!M121</f>
        <v>0</v>
      </c>
      <c r="G121" s="1253">
        <f>'NUHM Metro Abst'!P121</f>
        <v>0</v>
      </c>
      <c r="H121" s="251">
        <f t="shared" si="19"/>
        <v>0</v>
      </c>
      <c r="I121" s="251">
        <f t="shared" si="20"/>
        <v>0</v>
      </c>
      <c r="K121" s="1229"/>
      <c r="L121" s="1229"/>
    </row>
    <row r="122" spans="1:12" x14ac:dyDescent="0.2">
      <c r="A122" s="65" t="s">
        <v>3467</v>
      </c>
      <c r="B122" s="65" t="s">
        <v>3259</v>
      </c>
      <c r="C122" s="65" t="s">
        <v>1366</v>
      </c>
      <c r="D122" s="1253">
        <f>'NUHM-Non Metro Abst'!M122</f>
        <v>0</v>
      </c>
      <c r="E122" s="1253">
        <f>'NUHM-Non Metro Abst'!P122</f>
        <v>0</v>
      </c>
      <c r="F122" s="1253">
        <f>'NUHM Metro Abst'!M122</f>
        <v>0</v>
      </c>
      <c r="G122" s="1253">
        <f>'NUHM Metro Abst'!P122</f>
        <v>0</v>
      </c>
      <c r="H122" s="251">
        <f t="shared" si="19"/>
        <v>0</v>
      </c>
      <c r="I122" s="251">
        <f t="shared" si="20"/>
        <v>0</v>
      </c>
      <c r="K122" s="1229"/>
      <c r="L122" s="1229"/>
    </row>
    <row r="123" spans="1:12" x14ac:dyDescent="0.2">
      <c r="A123" s="269" t="s">
        <v>3468</v>
      </c>
      <c r="B123" s="269" t="s">
        <v>3260</v>
      </c>
      <c r="C123" s="269" t="s">
        <v>3261</v>
      </c>
      <c r="D123" s="402">
        <f>'NUHM-Non Metro Abst'!M123</f>
        <v>0</v>
      </c>
      <c r="E123" s="402">
        <f>'NUHM-Non Metro Abst'!P123</f>
        <v>0</v>
      </c>
      <c r="F123" s="402">
        <f>'NUHM Metro Abst'!M123</f>
        <v>0</v>
      </c>
      <c r="G123" s="402">
        <f>'NUHM Metro Abst'!P123</f>
        <v>0</v>
      </c>
      <c r="H123" s="273">
        <f t="shared" si="19"/>
        <v>0</v>
      </c>
      <c r="I123" s="273">
        <f t="shared" si="20"/>
        <v>0</v>
      </c>
      <c r="K123" s="1231"/>
      <c r="L123" s="1231"/>
    </row>
    <row r="124" spans="1:12" x14ac:dyDescent="0.2">
      <c r="A124" s="65" t="s">
        <v>3469</v>
      </c>
      <c r="B124" s="65" t="s">
        <v>3262</v>
      </c>
      <c r="C124" s="65" t="s">
        <v>3263</v>
      </c>
      <c r="D124" s="1253">
        <f>'NUHM-Non Metro Abst'!M124</f>
        <v>0</v>
      </c>
      <c r="E124" s="1253">
        <f>'NUHM-Non Metro Abst'!P124</f>
        <v>0</v>
      </c>
      <c r="F124" s="1253">
        <f>'NUHM Metro Abst'!M124</f>
        <v>0</v>
      </c>
      <c r="G124" s="1253">
        <f>'NUHM Metro Abst'!P124</f>
        <v>0</v>
      </c>
      <c r="H124" s="251">
        <f t="shared" ref="H124:H130" si="21">D124+F124</f>
        <v>0</v>
      </c>
      <c r="I124" s="251">
        <f t="shared" ref="I124:I130" si="22">E124+G124</f>
        <v>0</v>
      </c>
      <c r="K124" s="1229"/>
      <c r="L124" s="1229"/>
    </row>
    <row r="125" spans="1:12" x14ac:dyDescent="0.2">
      <c r="A125" s="65" t="s">
        <v>3470</v>
      </c>
      <c r="B125" s="65" t="s">
        <v>3264</v>
      </c>
      <c r="C125" s="65" t="s">
        <v>579</v>
      </c>
      <c r="D125" s="1253">
        <f>'NUHM-Non Metro Abst'!M125</f>
        <v>0</v>
      </c>
      <c r="E125" s="1253">
        <f>'NUHM-Non Metro Abst'!P125</f>
        <v>0</v>
      </c>
      <c r="F125" s="1253">
        <f>'NUHM Metro Abst'!M125</f>
        <v>0</v>
      </c>
      <c r="G125" s="1253">
        <f>'NUHM Metro Abst'!P125</f>
        <v>0</v>
      </c>
      <c r="H125" s="251">
        <f t="shared" si="21"/>
        <v>0</v>
      </c>
      <c r="I125" s="251">
        <f t="shared" si="22"/>
        <v>0</v>
      </c>
      <c r="K125" s="1229"/>
      <c r="L125" s="1229"/>
    </row>
    <row r="126" spans="1:12" x14ac:dyDescent="0.2">
      <c r="A126" s="65" t="s">
        <v>3471</v>
      </c>
      <c r="B126" s="65" t="s">
        <v>3265</v>
      </c>
      <c r="C126" s="65" t="s">
        <v>3266</v>
      </c>
      <c r="D126" s="1253">
        <f>'NUHM-Non Metro Abst'!M126</f>
        <v>0</v>
      </c>
      <c r="E126" s="1253">
        <f>'NUHM-Non Metro Abst'!P126</f>
        <v>0</v>
      </c>
      <c r="F126" s="1253">
        <f>'NUHM Metro Abst'!M126</f>
        <v>0</v>
      </c>
      <c r="G126" s="1253">
        <f>'NUHM Metro Abst'!P126</f>
        <v>0</v>
      </c>
      <c r="H126" s="251">
        <f t="shared" si="21"/>
        <v>0</v>
      </c>
      <c r="I126" s="251">
        <f t="shared" si="22"/>
        <v>0</v>
      </c>
      <c r="K126" s="1229"/>
      <c r="L126" s="1229"/>
    </row>
    <row r="127" spans="1:12" x14ac:dyDescent="0.2">
      <c r="A127" s="65" t="s">
        <v>3472</v>
      </c>
      <c r="B127" s="65" t="s">
        <v>3267</v>
      </c>
      <c r="C127" s="65" t="s">
        <v>3268</v>
      </c>
      <c r="D127" s="1253">
        <f>'NUHM-Non Metro Abst'!M127</f>
        <v>0</v>
      </c>
      <c r="E127" s="1253">
        <f>'NUHM-Non Metro Abst'!P127</f>
        <v>0</v>
      </c>
      <c r="F127" s="1253">
        <f>'NUHM Metro Abst'!M127</f>
        <v>0</v>
      </c>
      <c r="G127" s="1253">
        <f>'NUHM Metro Abst'!P127</f>
        <v>0</v>
      </c>
      <c r="H127" s="251">
        <f t="shared" si="21"/>
        <v>0</v>
      </c>
      <c r="I127" s="251">
        <f t="shared" si="22"/>
        <v>0</v>
      </c>
      <c r="K127" s="1229"/>
      <c r="L127" s="1229"/>
    </row>
    <row r="128" spans="1:12" x14ac:dyDescent="0.2">
      <c r="A128" s="65" t="s">
        <v>3473</v>
      </c>
      <c r="B128" s="65" t="s">
        <v>3269</v>
      </c>
      <c r="C128" s="65" t="s">
        <v>3270</v>
      </c>
      <c r="D128" s="1253">
        <f>'NUHM-Non Metro Abst'!M128</f>
        <v>0</v>
      </c>
      <c r="E128" s="1253">
        <f>'NUHM-Non Metro Abst'!P128</f>
        <v>0</v>
      </c>
      <c r="F128" s="1253">
        <f>'NUHM Metro Abst'!M128</f>
        <v>0</v>
      </c>
      <c r="G128" s="1253">
        <f>'NUHM Metro Abst'!P128</f>
        <v>0</v>
      </c>
      <c r="H128" s="251">
        <f t="shared" si="21"/>
        <v>0</v>
      </c>
      <c r="I128" s="251">
        <f t="shared" si="22"/>
        <v>0</v>
      </c>
      <c r="K128" s="1229"/>
      <c r="L128" s="1229"/>
    </row>
    <row r="129" spans="1:12" x14ac:dyDescent="0.2">
      <c r="A129" s="65" t="s">
        <v>3474</v>
      </c>
      <c r="B129" s="65" t="s">
        <v>3271</v>
      </c>
      <c r="C129" s="65" t="s">
        <v>3272</v>
      </c>
      <c r="D129" s="1253">
        <f>'NUHM-Non Metro Abst'!M129</f>
        <v>0</v>
      </c>
      <c r="E129" s="1253">
        <f>'NUHM-Non Metro Abst'!P129</f>
        <v>0</v>
      </c>
      <c r="F129" s="1253">
        <f>'NUHM Metro Abst'!M129</f>
        <v>0</v>
      </c>
      <c r="G129" s="1253">
        <f>'NUHM Metro Abst'!P129</f>
        <v>0</v>
      </c>
      <c r="H129" s="251">
        <f t="shared" si="21"/>
        <v>0</v>
      </c>
      <c r="I129" s="251">
        <f t="shared" si="22"/>
        <v>0</v>
      </c>
      <c r="K129" s="1229"/>
      <c r="L129" s="1229"/>
    </row>
    <row r="130" spans="1:12" x14ac:dyDescent="0.2">
      <c r="A130" s="65" t="s">
        <v>3475</v>
      </c>
      <c r="B130" s="65" t="s">
        <v>3273</v>
      </c>
      <c r="C130" s="65" t="s">
        <v>501</v>
      </c>
      <c r="D130" s="1253">
        <f>'NUHM-Non Metro Abst'!M130</f>
        <v>0</v>
      </c>
      <c r="E130" s="1253">
        <f>'NUHM-Non Metro Abst'!P130</f>
        <v>0</v>
      </c>
      <c r="F130" s="1253">
        <f>'NUHM Metro Abst'!M130</f>
        <v>0</v>
      </c>
      <c r="G130" s="1253">
        <f>'NUHM Metro Abst'!P130</f>
        <v>0</v>
      </c>
      <c r="H130" s="251">
        <f t="shared" si="21"/>
        <v>0</v>
      </c>
      <c r="I130" s="251">
        <f t="shared" si="22"/>
        <v>0</v>
      </c>
      <c r="K130" s="1229"/>
      <c r="L130" s="1229"/>
    </row>
    <row r="131" spans="1:12" x14ac:dyDescent="0.2">
      <c r="A131" s="269" t="s">
        <v>3476</v>
      </c>
      <c r="B131" s="269"/>
      <c r="C131" s="269" t="s">
        <v>528</v>
      </c>
      <c r="D131" s="402">
        <f>'NUHM-Non Metro Abst'!M131</f>
        <v>0</v>
      </c>
      <c r="E131" s="402">
        <f>'NUHM-Non Metro Abst'!P131</f>
        <v>0</v>
      </c>
      <c r="F131" s="402">
        <f>'NUHM Metro Abst'!M131</f>
        <v>0</v>
      </c>
      <c r="G131" s="402">
        <f>'NUHM Metro Abst'!P131</f>
        <v>0</v>
      </c>
      <c r="H131" s="273">
        <f t="shared" ref="H131:I133" si="23">D131+F131</f>
        <v>0</v>
      </c>
      <c r="I131" s="273">
        <f t="shared" si="23"/>
        <v>0</v>
      </c>
      <c r="K131" s="1231"/>
      <c r="L131" s="1231"/>
    </row>
    <row r="132" spans="1:12" x14ac:dyDescent="0.2">
      <c r="A132" s="65" t="s">
        <v>3477</v>
      </c>
      <c r="B132" s="65" t="s">
        <v>3273</v>
      </c>
      <c r="C132" s="65" t="s">
        <v>3274</v>
      </c>
      <c r="D132" s="1253">
        <f>'NUHM-Non Metro Abst'!M132</f>
        <v>0</v>
      </c>
      <c r="E132" s="1253">
        <f>'NUHM-Non Metro Abst'!P132</f>
        <v>0</v>
      </c>
      <c r="F132" s="1253">
        <f>'NUHM Metro Abst'!M132</f>
        <v>0</v>
      </c>
      <c r="G132" s="1253">
        <f>'NUHM Metro Abst'!P132</f>
        <v>0</v>
      </c>
      <c r="H132" s="251">
        <f t="shared" si="23"/>
        <v>0</v>
      </c>
      <c r="I132" s="251">
        <f t="shared" si="23"/>
        <v>0</v>
      </c>
      <c r="K132" s="1229"/>
      <c r="L132" s="1229"/>
    </row>
    <row r="133" spans="1:12" x14ac:dyDescent="0.2">
      <c r="A133" s="269" t="s">
        <v>3478</v>
      </c>
      <c r="B133" s="269"/>
      <c r="C133" s="269" t="s">
        <v>547</v>
      </c>
      <c r="D133" s="402">
        <f>'NUHM-Non Metro Abst'!M133</f>
        <v>2181.6</v>
      </c>
      <c r="E133" s="402">
        <f>'NUHM-Non Metro Abst'!P133</f>
        <v>0</v>
      </c>
      <c r="F133" s="402">
        <f>'NUHM Metro Abst'!M133</f>
        <v>0</v>
      </c>
      <c r="G133" s="402">
        <f>'NUHM Metro Abst'!P133</f>
        <v>0</v>
      </c>
      <c r="H133" s="273">
        <f t="shared" si="23"/>
        <v>2181.6</v>
      </c>
      <c r="I133" s="273">
        <f t="shared" si="23"/>
        <v>0</v>
      </c>
      <c r="K133" s="1231"/>
      <c r="L133" s="1231"/>
    </row>
    <row r="134" spans="1:12" ht="25.5" x14ac:dyDescent="0.2">
      <c r="A134" s="74" t="s">
        <v>3479</v>
      </c>
      <c r="B134" s="579" t="s">
        <v>3275</v>
      </c>
      <c r="C134" s="579" t="s">
        <v>3276</v>
      </c>
      <c r="D134" s="1253">
        <f>'NUHM-Non Metro Abst'!M134</f>
        <v>2181.6</v>
      </c>
      <c r="E134" s="1253">
        <f>'NUHM-Non Metro Abst'!P134</f>
        <v>0</v>
      </c>
      <c r="F134" s="1253">
        <f>'NUHM Metro Abst'!M134</f>
        <v>0</v>
      </c>
      <c r="G134" s="1253">
        <f>'NUHM Metro Abst'!P134</f>
        <v>0</v>
      </c>
      <c r="H134" s="573">
        <f t="shared" ref="H134:H142" si="24">D134+F134</f>
        <v>2181.6</v>
      </c>
      <c r="I134" s="573">
        <f t="shared" ref="I134:I142" si="25">E134+G134</f>
        <v>0</v>
      </c>
      <c r="K134" s="1228"/>
      <c r="L134" s="1243"/>
    </row>
    <row r="135" spans="1:12" ht="25.5" x14ac:dyDescent="0.2">
      <c r="A135" s="65" t="s">
        <v>3480</v>
      </c>
      <c r="B135" s="65" t="s">
        <v>3277</v>
      </c>
      <c r="C135" s="65" t="s">
        <v>3278</v>
      </c>
      <c r="D135" s="1253">
        <f>'NUHM-Non Metro Abst'!M135</f>
        <v>2181.6</v>
      </c>
      <c r="E135" s="1253">
        <f>'NUHM-Non Metro Abst'!P135</f>
        <v>0</v>
      </c>
      <c r="F135" s="1253">
        <f>'NUHM Metro Abst'!M135</f>
        <v>0</v>
      </c>
      <c r="G135" s="1253">
        <f>'NUHM Metro Abst'!P135</f>
        <v>0</v>
      </c>
      <c r="H135" s="251">
        <f t="shared" si="24"/>
        <v>2181.6</v>
      </c>
      <c r="I135" s="251">
        <f t="shared" si="25"/>
        <v>0</v>
      </c>
      <c r="K135" s="1229"/>
      <c r="L135" s="1229"/>
    </row>
    <row r="136" spans="1:12" ht="25.5" x14ac:dyDescent="0.2">
      <c r="A136" s="65" t="s">
        <v>3481</v>
      </c>
      <c r="B136" s="65" t="s">
        <v>3279</v>
      </c>
      <c r="C136" s="65" t="s">
        <v>3280</v>
      </c>
      <c r="D136" s="1253">
        <f>'NUHM-Non Metro Abst'!M136</f>
        <v>0</v>
      </c>
      <c r="E136" s="1253">
        <f>'NUHM-Non Metro Abst'!P136</f>
        <v>0</v>
      </c>
      <c r="F136" s="1253">
        <f>'NUHM Metro Abst'!M136</f>
        <v>0</v>
      </c>
      <c r="G136" s="1253">
        <f>'NUHM Metro Abst'!P136</f>
        <v>0</v>
      </c>
      <c r="H136" s="251">
        <f t="shared" si="24"/>
        <v>0</v>
      </c>
      <c r="I136" s="251">
        <f t="shared" si="25"/>
        <v>0</v>
      </c>
      <c r="K136" s="1229"/>
      <c r="L136" s="1229"/>
    </row>
    <row r="137" spans="1:12" ht="25.5" x14ac:dyDescent="0.2">
      <c r="A137" s="74" t="s">
        <v>3482</v>
      </c>
      <c r="B137" s="579" t="s">
        <v>3281</v>
      </c>
      <c r="C137" s="579" t="s">
        <v>3282</v>
      </c>
      <c r="D137" s="1253">
        <f>'NUHM-Non Metro Abst'!M137</f>
        <v>0</v>
      </c>
      <c r="E137" s="1253">
        <f>'NUHM-Non Metro Abst'!P137</f>
        <v>0</v>
      </c>
      <c r="F137" s="1253">
        <f>'NUHM Metro Abst'!M137</f>
        <v>0</v>
      </c>
      <c r="G137" s="1253">
        <f>'NUHM Metro Abst'!P137</f>
        <v>0</v>
      </c>
      <c r="H137" s="573">
        <f t="shared" si="24"/>
        <v>0</v>
      </c>
      <c r="I137" s="573">
        <f t="shared" si="25"/>
        <v>0</v>
      </c>
      <c r="K137" s="1228"/>
      <c r="L137" s="1243"/>
    </row>
    <row r="138" spans="1:12" ht="25.5" x14ac:dyDescent="0.2">
      <c r="A138" s="65" t="s">
        <v>3483</v>
      </c>
      <c r="B138" s="65" t="s">
        <v>3283</v>
      </c>
      <c r="C138" s="65" t="s">
        <v>3278</v>
      </c>
      <c r="D138" s="1253">
        <f>'NUHM-Non Metro Abst'!M138</f>
        <v>0</v>
      </c>
      <c r="E138" s="1253">
        <f>'NUHM-Non Metro Abst'!P138</f>
        <v>0</v>
      </c>
      <c r="F138" s="1253">
        <f>'NUHM Metro Abst'!M138</f>
        <v>0</v>
      </c>
      <c r="G138" s="1253">
        <f>'NUHM Metro Abst'!P138</f>
        <v>0</v>
      </c>
      <c r="H138" s="251">
        <f t="shared" si="24"/>
        <v>0</v>
      </c>
      <c r="I138" s="251">
        <f t="shared" si="25"/>
        <v>0</v>
      </c>
      <c r="K138" s="1229"/>
      <c r="L138" s="1229"/>
    </row>
    <row r="139" spans="1:12" ht="25.5" x14ac:dyDescent="0.2">
      <c r="A139" s="65" t="s">
        <v>3484</v>
      </c>
      <c r="B139" s="65" t="s">
        <v>3284</v>
      </c>
      <c r="C139" s="65" t="s">
        <v>3280</v>
      </c>
      <c r="D139" s="1253">
        <f>'NUHM-Non Metro Abst'!M139</f>
        <v>0</v>
      </c>
      <c r="E139" s="1253">
        <f>'NUHM-Non Metro Abst'!P139</f>
        <v>0</v>
      </c>
      <c r="F139" s="1253">
        <f>'NUHM Metro Abst'!M139</f>
        <v>0</v>
      </c>
      <c r="G139" s="1253">
        <f>'NUHM Metro Abst'!P139</f>
        <v>0</v>
      </c>
      <c r="H139" s="251">
        <f t="shared" si="24"/>
        <v>0</v>
      </c>
      <c r="I139" s="251">
        <f t="shared" si="25"/>
        <v>0</v>
      </c>
      <c r="K139" s="1229"/>
      <c r="L139" s="1229"/>
    </row>
    <row r="140" spans="1:12" ht="25.5" x14ac:dyDescent="0.2">
      <c r="A140" s="74" t="s">
        <v>3485</v>
      </c>
      <c r="B140" s="579" t="s">
        <v>3285</v>
      </c>
      <c r="C140" s="579" t="s">
        <v>3286</v>
      </c>
      <c r="D140" s="1253">
        <f>'NUHM-Non Metro Abst'!M140</f>
        <v>0</v>
      </c>
      <c r="E140" s="1253">
        <f>'NUHM-Non Metro Abst'!P140</f>
        <v>0</v>
      </c>
      <c r="F140" s="1253">
        <f>'NUHM Metro Abst'!M140</f>
        <v>0</v>
      </c>
      <c r="G140" s="1253">
        <f>'NUHM Metro Abst'!P140</f>
        <v>0</v>
      </c>
      <c r="H140" s="573">
        <f t="shared" si="24"/>
        <v>0</v>
      </c>
      <c r="I140" s="573">
        <f t="shared" si="25"/>
        <v>0</v>
      </c>
      <c r="K140" s="1228"/>
      <c r="L140" s="1243"/>
    </row>
    <row r="141" spans="1:12" ht="25.5" x14ac:dyDescent="0.2">
      <c r="A141" s="65" t="s">
        <v>3486</v>
      </c>
      <c r="B141" s="65" t="s">
        <v>3287</v>
      </c>
      <c r="C141" s="65" t="s">
        <v>3278</v>
      </c>
      <c r="D141" s="1253">
        <f>'NUHM-Non Metro Abst'!M141</f>
        <v>0</v>
      </c>
      <c r="E141" s="1253">
        <f>'NUHM-Non Metro Abst'!P141</f>
        <v>0</v>
      </c>
      <c r="F141" s="1253">
        <f>'NUHM Metro Abst'!M141</f>
        <v>0</v>
      </c>
      <c r="G141" s="1253">
        <f>'NUHM Metro Abst'!P141</f>
        <v>0</v>
      </c>
      <c r="H141" s="251">
        <f t="shared" si="24"/>
        <v>0</v>
      </c>
      <c r="I141" s="251">
        <f t="shared" si="25"/>
        <v>0</v>
      </c>
      <c r="K141" s="1229"/>
      <c r="L141" s="1229"/>
    </row>
    <row r="142" spans="1:12" ht="25.5" x14ac:dyDescent="0.2">
      <c r="A142" s="65" t="s">
        <v>3487</v>
      </c>
      <c r="B142" s="65" t="s">
        <v>3287</v>
      </c>
      <c r="C142" s="65" t="s">
        <v>3280</v>
      </c>
      <c r="D142" s="1253">
        <f>'NUHM-Non Metro Abst'!M142</f>
        <v>0</v>
      </c>
      <c r="E142" s="1253">
        <f>'NUHM-Non Metro Abst'!P142</f>
        <v>0</v>
      </c>
      <c r="F142" s="1253">
        <f>'NUHM Metro Abst'!M142</f>
        <v>0</v>
      </c>
      <c r="G142" s="1253">
        <f>'NUHM Metro Abst'!P142</f>
        <v>0</v>
      </c>
      <c r="H142" s="251">
        <f t="shared" si="24"/>
        <v>0</v>
      </c>
      <c r="I142" s="251">
        <f t="shared" si="25"/>
        <v>0</v>
      </c>
      <c r="K142" s="1229"/>
      <c r="L142" s="1229"/>
    </row>
    <row r="143" spans="1:12" x14ac:dyDescent="0.2">
      <c r="A143" s="269" t="s">
        <v>3488</v>
      </c>
      <c r="B143" s="269"/>
      <c r="C143" s="269" t="s">
        <v>696</v>
      </c>
      <c r="D143" s="402">
        <f>'NUHM-Non Metro Abst'!M143</f>
        <v>41.4</v>
      </c>
      <c r="E143" s="402">
        <f>'NUHM-Non Metro Abst'!P143</f>
        <v>0</v>
      </c>
      <c r="F143" s="402">
        <f>'NUHM Metro Abst'!M143</f>
        <v>0</v>
      </c>
      <c r="G143" s="402">
        <f>'NUHM Metro Abst'!P143</f>
        <v>0</v>
      </c>
      <c r="H143" s="273">
        <f t="shared" ref="H143:H158" si="26">D143+F143</f>
        <v>41.4</v>
      </c>
      <c r="I143" s="273">
        <f t="shared" ref="I143:I158" si="27">E143+G143</f>
        <v>0</v>
      </c>
      <c r="K143" s="1231"/>
      <c r="L143" s="1231"/>
    </row>
    <row r="144" spans="1:12" ht="25.5" x14ac:dyDescent="0.2">
      <c r="A144" s="74" t="s">
        <v>3489</v>
      </c>
      <c r="B144" s="579" t="s">
        <v>3288</v>
      </c>
      <c r="C144" s="579" t="s">
        <v>3289</v>
      </c>
      <c r="D144" s="1253">
        <f>'NUHM-Non Metro Abst'!M144</f>
        <v>41.4</v>
      </c>
      <c r="E144" s="1253">
        <f>'NUHM-Non Metro Abst'!P144</f>
        <v>0</v>
      </c>
      <c r="F144" s="1253">
        <f>'NUHM Metro Abst'!M144</f>
        <v>0</v>
      </c>
      <c r="G144" s="1253">
        <f>'NUHM Metro Abst'!P144</f>
        <v>0</v>
      </c>
      <c r="H144" s="573">
        <f t="shared" si="26"/>
        <v>41.4</v>
      </c>
      <c r="I144" s="573">
        <f t="shared" si="27"/>
        <v>0</v>
      </c>
      <c r="K144" s="1228"/>
      <c r="L144" s="1243"/>
    </row>
    <row r="145" spans="1:12" ht="25.5" x14ac:dyDescent="0.2">
      <c r="A145" s="65" t="s">
        <v>3490</v>
      </c>
      <c r="B145" s="65" t="s">
        <v>3290</v>
      </c>
      <c r="C145" s="65" t="s">
        <v>3209</v>
      </c>
      <c r="D145" s="1253">
        <f>'NUHM-Non Metro Abst'!M145</f>
        <v>41.4</v>
      </c>
      <c r="E145" s="1253">
        <f>'NUHM-Non Metro Abst'!P145</f>
        <v>0</v>
      </c>
      <c r="F145" s="1253">
        <f>'NUHM Metro Abst'!M145</f>
        <v>0</v>
      </c>
      <c r="G145" s="1253">
        <f>'NUHM Metro Abst'!P145</f>
        <v>0</v>
      </c>
      <c r="H145" s="251">
        <f t="shared" si="26"/>
        <v>41.4</v>
      </c>
      <c r="I145" s="251">
        <f t="shared" si="27"/>
        <v>0</v>
      </c>
      <c r="K145" s="1229"/>
      <c r="L145" s="1229"/>
    </row>
    <row r="146" spans="1:12" ht="25.5" x14ac:dyDescent="0.2">
      <c r="A146" s="65" t="s">
        <v>3491</v>
      </c>
      <c r="B146" s="65" t="s">
        <v>3258</v>
      </c>
      <c r="C146" s="65" t="s">
        <v>3211</v>
      </c>
      <c r="D146" s="1253">
        <f>'NUHM-Non Metro Abst'!M146</f>
        <v>0</v>
      </c>
      <c r="E146" s="1253">
        <f>'NUHM-Non Metro Abst'!P146</f>
        <v>0</v>
      </c>
      <c r="F146" s="1253">
        <f>'NUHM Metro Abst'!M146</f>
        <v>0</v>
      </c>
      <c r="G146" s="1253">
        <f>'NUHM Metro Abst'!P146</f>
        <v>0</v>
      </c>
      <c r="H146" s="251">
        <f t="shared" si="26"/>
        <v>0</v>
      </c>
      <c r="I146" s="251">
        <f t="shared" si="27"/>
        <v>0</v>
      </c>
      <c r="K146" s="1229"/>
      <c r="L146" s="1229"/>
    </row>
    <row r="147" spans="1:12" x14ac:dyDescent="0.2">
      <c r="A147" s="269" t="s">
        <v>3492</v>
      </c>
      <c r="B147" s="269"/>
      <c r="C147" s="269" t="s">
        <v>2616</v>
      </c>
      <c r="D147" s="402">
        <f>'NUHM-Non Metro Abst'!M147</f>
        <v>1477.9132199999999</v>
      </c>
      <c r="E147" s="402">
        <f>'NUHM-Non Metro Abst'!P147</f>
        <v>0</v>
      </c>
      <c r="F147" s="402">
        <f>'NUHM Metro Abst'!M147</f>
        <v>0</v>
      </c>
      <c r="G147" s="402">
        <f>'NUHM Metro Abst'!P147</f>
        <v>0</v>
      </c>
      <c r="H147" s="273">
        <f t="shared" si="26"/>
        <v>1477.9132199999999</v>
      </c>
      <c r="I147" s="273">
        <f t="shared" si="27"/>
        <v>0</v>
      </c>
      <c r="K147" s="1231"/>
      <c r="L147" s="1231"/>
    </row>
    <row r="148" spans="1:12" ht="25.5" x14ac:dyDescent="0.2">
      <c r="A148" s="65" t="s">
        <v>3493</v>
      </c>
      <c r="B148" s="65" t="s">
        <v>3291</v>
      </c>
      <c r="C148" s="65" t="s">
        <v>3292</v>
      </c>
      <c r="D148" s="1253">
        <f>'NUHM-Non Metro Abst'!M148</f>
        <v>1128.105</v>
      </c>
      <c r="E148" s="1253">
        <f>'NUHM-Non Metro Abst'!P148</f>
        <v>0</v>
      </c>
      <c r="F148" s="1253">
        <f>'NUHM Metro Abst'!M148</f>
        <v>0</v>
      </c>
      <c r="G148" s="1253">
        <f>'NUHM Metro Abst'!P148</f>
        <v>0</v>
      </c>
      <c r="H148" s="251">
        <f t="shared" si="26"/>
        <v>1128.105</v>
      </c>
      <c r="I148" s="251">
        <f t="shared" si="27"/>
        <v>0</v>
      </c>
      <c r="K148" s="1229"/>
      <c r="L148" s="1229"/>
    </row>
    <row r="149" spans="1:12" ht="25.5" x14ac:dyDescent="0.2">
      <c r="A149" s="65" t="s">
        <v>3494</v>
      </c>
      <c r="B149" s="65" t="s">
        <v>3293</v>
      </c>
      <c r="C149" s="65" t="s">
        <v>3294</v>
      </c>
      <c r="D149" s="1253">
        <f>'NUHM-Non Metro Abst'!M149</f>
        <v>349.80822000000001</v>
      </c>
      <c r="E149" s="1253">
        <f>'NUHM-Non Metro Abst'!P149</f>
        <v>0</v>
      </c>
      <c r="F149" s="1253">
        <f>'NUHM Metro Abst'!M149</f>
        <v>0</v>
      </c>
      <c r="G149" s="1253">
        <f>'NUHM Metro Abst'!P149</f>
        <v>0</v>
      </c>
      <c r="H149" s="251">
        <f t="shared" si="26"/>
        <v>349.80822000000001</v>
      </c>
      <c r="I149" s="251">
        <f t="shared" si="27"/>
        <v>0</v>
      </c>
      <c r="K149" s="1229"/>
      <c r="L149" s="1229"/>
    </row>
    <row r="150" spans="1:12" ht="25.5" x14ac:dyDescent="0.2">
      <c r="A150" s="405" t="s">
        <v>3495</v>
      </c>
      <c r="B150" s="405"/>
      <c r="C150" s="405" t="s">
        <v>739</v>
      </c>
      <c r="D150" s="402">
        <f>'NUHM-Non Metro Abst'!M150</f>
        <v>0</v>
      </c>
      <c r="E150" s="402">
        <f>'NUHM-Non Metro Abst'!P150</f>
        <v>0</v>
      </c>
      <c r="F150" s="402">
        <f>'NUHM Metro Abst'!M150</f>
        <v>0</v>
      </c>
      <c r="G150" s="402">
        <f>'NUHM Metro Abst'!P150</f>
        <v>0</v>
      </c>
      <c r="H150" s="556">
        <f t="shared" si="26"/>
        <v>0</v>
      </c>
      <c r="I150" s="556">
        <f t="shared" si="27"/>
        <v>0</v>
      </c>
      <c r="K150" s="1234"/>
      <c r="L150" s="1234"/>
    </row>
    <row r="151" spans="1:12" ht="25.5" x14ac:dyDescent="0.2">
      <c r="A151" s="405" t="s">
        <v>3496</v>
      </c>
      <c r="B151" s="405"/>
      <c r="C151" s="405" t="s">
        <v>741</v>
      </c>
      <c r="D151" s="402">
        <f>'NUHM-Non Metro Abst'!M151</f>
        <v>256.64025600000002</v>
      </c>
      <c r="E151" s="402">
        <f>'NUHM-Non Metro Abst'!P151</f>
        <v>0</v>
      </c>
      <c r="F151" s="402">
        <f>'NUHM Metro Abst'!M151</f>
        <v>0</v>
      </c>
      <c r="G151" s="402">
        <f>'NUHM Metro Abst'!P151</f>
        <v>0</v>
      </c>
      <c r="H151" s="556">
        <f t="shared" si="26"/>
        <v>256.64025600000002</v>
      </c>
      <c r="I151" s="556">
        <f t="shared" si="27"/>
        <v>0</v>
      </c>
      <c r="K151" s="1234"/>
      <c r="L151" s="1234"/>
    </row>
    <row r="152" spans="1:12" x14ac:dyDescent="0.2">
      <c r="A152" s="405" t="s">
        <v>3497</v>
      </c>
      <c r="B152" s="405"/>
      <c r="C152" s="405" t="s">
        <v>3295</v>
      </c>
      <c r="D152" s="402">
        <f>'NUHM-Non Metro Abst'!M152</f>
        <v>697.03</v>
      </c>
      <c r="E152" s="402">
        <f>'NUHM-Non Metro Abst'!P152</f>
        <v>0</v>
      </c>
      <c r="F152" s="402">
        <f>'NUHM Metro Abst'!M152</f>
        <v>0</v>
      </c>
      <c r="G152" s="402">
        <f>'NUHM Metro Abst'!P152</f>
        <v>0</v>
      </c>
      <c r="H152" s="556">
        <f t="shared" si="26"/>
        <v>697.03</v>
      </c>
      <c r="I152" s="556">
        <f t="shared" si="27"/>
        <v>0</v>
      </c>
      <c r="K152" s="1234"/>
      <c r="L152" s="1234"/>
    </row>
    <row r="153" spans="1:12" ht="25.5" x14ac:dyDescent="0.2">
      <c r="A153" s="65" t="s">
        <v>3498</v>
      </c>
      <c r="B153" s="124"/>
      <c r="C153" s="580" t="s">
        <v>4437</v>
      </c>
      <c r="D153" s="1253">
        <f>'NUHM-Non Metro Abst'!M153</f>
        <v>24.15</v>
      </c>
      <c r="E153" s="1253">
        <f>'NUHM-Non Metro Abst'!P153</f>
        <v>0</v>
      </c>
      <c r="F153" s="1253">
        <f>'NUHM Metro Abst'!M153</f>
        <v>0</v>
      </c>
      <c r="G153" s="1253">
        <f>'NUHM Metro Abst'!P153</f>
        <v>0</v>
      </c>
      <c r="H153" s="251">
        <f t="shared" si="26"/>
        <v>24.15</v>
      </c>
      <c r="I153" s="251">
        <f t="shared" si="27"/>
        <v>0</v>
      </c>
      <c r="K153" s="1229"/>
      <c r="L153" s="1230"/>
    </row>
    <row r="154" spans="1:12" x14ac:dyDescent="0.2">
      <c r="A154" s="65" t="s">
        <v>4268</v>
      </c>
      <c r="B154" s="124"/>
      <c r="C154" s="580" t="s">
        <v>629</v>
      </c>
      <c r="D154" s="1253">
        <f>'NUHM-Non Metro Abst'!M154</f>
        <v>672.88</v>
      </c>
      <c r="E154" s="1253">
        <f>'NUHM-Non Metro Abst'!P154</f>
        <v>0</v>
      </c>
      <c r="F154" s="1253">
        <f>'NUHM Metro Abst'!M154</f>
        <v>0</v>
      </c>
      <c r="G154" s="1253">
        <f>'NUHM Metro Abst'!P154</f>
        <v>0</v>
      </c>
      <c r="H154" s="251">
        <f t="shared" si="26"/>
        <v>672.88</v>
      </c>
      <c r="I154" s="251">
        <f t="shared" si="27"/>
        <v>0</v>
      </c>
      <c r="K154" s="1229"/>
      <c r="L154" s="1230"/>
    </row>
    <row r="155" spans="1:12" x14ac:dyDescent="0.2">
      <c r="A155" s="401" t="s">
        <v>3499</v>
      </c>
      <c r="B155" s="401"/>
      <c r="C155" s="401" t="s">
        <v>55</v>
      </c>
      <c r="D155" s="402">
        <f>'NUHM-Non Metro Abst'!M155</f>
        <v>80.72</v>
      </c>
      <c r="E155" s="402">
        <f>'NUHM-Non Metro Abst'!P155</f>
        <v>0</v>
      </c>
      <c r="F155" s="402">
        <f>'NUHM Metro Abst'!M155</f>
        <v>0</v>
      </c>
      <c r="G155" s="402">
        <f>'NUHM Metro Abst'!P155</f>
        <v>0</v>
      </c>
      <c r="H155" s="402">
        <f t="shared" si="26"/>
        <v>80.72</v>
      </c>
      <c r="I155" s="402">
        <f t="shared" si="27"/>
        <v>0</v>
      </c>
      <c r="K155" s="1233"/>
      <c r="L155" s="1233"/>
    </row>
    <row r="156" spans="1:12" ht="25.5" x14ac:dyDescent="0.2">
      <c r="A156" s="405" t="s">
        <v>3500</v>
      </c>
      <c r="B156" s="405"/>
      <c r="C156" s="405" t="s">
        <v>23</v>
      </c>
      <c r="D156" s="402">
        <f>'NUHM-Non Metro Abst'!M156</f>
        <v>0</v>
      </c>
      <c r="E156" s="402">
        <f>'NUHM-Non Metro Abst'!P156</f>
        <v>0</v>
      </c>
      <c r="F156" s="402">
        <f>'NUHM Metro Abst'!M156</f>
        <v>0</v>
      </c>
      <c r="G156" s="402">
        <f>'NUHM Metro Abst'!P156</f>
        <v>0</v>
      </c>
      <c r="H156" s="556">
        <f t="shared" si="26"/>
        <v>0</v>
      </c>
      <c r="I156" s="556">
        <f t="shared" si="27"/>
        <v>0</v>
      </c>
      <c r="K156" s="1234"/>
      <c r="L156" s="1234"/>
    </row>
    <row r="157" spans="1:12" x14ac:dyDescent="0.2">
      <c r="A157" s="65" t="s">
        <v>3501</v>
      </c>
      <c r="B157" s="564" t="s">
        <v>3296</v>
      </c>
      <c r="C157" s="63" t="s">
        <v>3297</v>
      </c>
      <c r="D157" s="1253">
        <f>'NUHM-Non Metro Abst'!M157</f>
        <v>0</v>
      </c>
      <c r="E157" s="1253">
        <f>'NUHM-Non Metro Abst'!P157</f>
        <v>0</v>
      </c>
      <c r="F157" s="1253">
        <f>'NUHM Metro Abst'!M157</f>
        <v>0</v>
      </c>
      <c r="G157" s="1253">
        <f>'NUHM Metro Abst'!P157</f>
        <v>0</v>
      </c>
      <c r="H157" s="251">
        <f t="shared" si="26"/>
        <v>0</v>
      </c>
      <c r="I157" s="251">
        <f t="shared" si="27"/>
        <v>0</v>
      </c>
      <c r="K157" s="1229"/>
      <c r="L157" s="1244"/>
    </row>
    <row r="158" spans="1:12" x14ac:dyDescent="0.2">
      <c r="A158" s="65" t="s">
        <v>3502</v>
      </c>
      <c r="B158" s="564"/>
      <c r="C158" s="63" t="s">
        <v>3194</v>
      </c>
      <c r="D158" s="1253">
        <f>'NUHM-Non Metro Abst'!M158</f>
        <v>0</v>
      </c>
      <c r="E158" s="1253">
        <f>'NUHM-Non Metro Abst'!P158</f>
        <v>0</v>
      </c>
      <c r="F158" s="1253">
        <f>'NUHM Metro Abst'!M158</f>
        <v>0</v>
      </c>
      <c r="G158" s="1253">
        <f>'NUHM Metro Abst'!P158</f>
        <v>0</v>
      </c>
      <c r="H158" s="251">
        <f t="shared" si="26"/>
        <v>0</v>
      </c>
      <c r="I158" s="251">
        <f t="shared" si="27"/>
        <v>0</v>
      </c>
      <c r="K158" s="1229"/>
      <c r="L158" s="1244"/>
    </row>
    <row r="159" spans="1:12" x14ac:dyDescent="0.2">
      <c r="A159" s="203" t="s">
        <v>3503</v>
      </c>
      <c r="B159" s="204"/>
      <c r="C159" s="197" t="s">
        <v>24</v>
      </c>
      <c r="D159" s="1253">
        <f>'NUHM-Non Metro Abst'!M159</f>
        <v>0</v>
      </c>
      <c r="E159" s="1253">
        <f>'NUHM-Non Metro Abst'!P159</f>
        <v>0</v>
      </c>
      <c r="F159" s="1253">
        <f>'NUHM Metro Abst'!M159</f>
        <v>0</v>
      </c>
      <c r="G159" s="1253">
        <f>'NUHM Metro Abst'!P159</f>
        <v>0</v>
      </c>
      <c r="H159" s="562"/>
      <c r="I159" s="562"/>
      <c r="K159" s="1236"/>
      <c r="L159" s="1237"/>
    </row>
    <row r="160" spans="1:12" x14ac:dyDescent="0.2">
      <c r="A160" s="203" t="s">
        <v>3504</v>
      </c>
      <c r="B160" s="204"/>
      <c r="C160" s="197" t="s">
        <v>3298</v>
      </c>
      <c r="D160" s="1253">
        <f>'NUHM-Non Metro Abst'!M160</f>
        <v>0</v>
      </c>
      <c r="E160" s="1253">
        <f>'NUHM-Non Metro Abst'!P160</f>
        <v>0</v>
      </c>
      <c r="F160" s="1253">
        <f>'NUHM Metro Abst'!M160</f>
        <v>0</v>
      </c>
      <c r="G160" s="1253">
        <f>'NUHM Metro Abst'!P160</f>
        <v>0</v>
      </c>
      <c r="H160" s="562"/>
      <c r="I160" s="562"/>
      <c r="K160" s="1236"/>
      <c r="L160" s="1237"/>
    </row>
    <row r="161" spans="1:12" x14ac:dyDescent="0.2">
      <c r="A161" s="203" t="s">
        <v>3505</v>
      </c>
      <c r="B161" s="204"/>
      <c r="C161" s="197" t="s">
        <v>3299</v>
      </c>
      <c r="D161" s="1253">
        <f>'NUHM-Non Metro Abst'!M161</f>
        <v>0</v>
      </c>
      <c r="E161" s="1253">
        <f>'NUHM-Non Metro Abst'!P161</f>
        <v>0</v>
      </c>
      <c r="F161" s="1253">
        <f>'NUHM Metro Abst'!M161</f>
        <v>0</v>
      </c>
      <c r="G161" s="1253">
        <f>'NUHM Metro Abst'!P161</f>
        <v>0</v>
      </c>
      <c r="H161" s="562"/>
      <c r="I161" s="562"/>
      <c r="K161" s="1236"/>
      <c r="L161" s="1237"/>
    </row>
    <row r="162" spans="1:12" x14ac:dyDescent="0.2">
      <c r="A162" s="405" t="s">
        <v>3506</v>
      </c>
      <c r="B162" s="405"/>
      <c r="C162" s="405" t="s">
        <v>3300</v>
      </c>
      <c r="D162" s="402">
        <f>'NUHM-Non Metro Abst'!M162</f>
        <v>80.72</v>
      </c>
      <c r="E162" s="402">
        <f>'NUHM-Non Metro Abst'!P162</f>
        <v>0</v>
      </c>
      <c r="F162" s="402">
        <f>'NUHM Metro Abst'!M162</f>
        <v>0</v>
      </c>
      <c r="G162" s="402">
        <f>'NUHM Metro Abst'!P162</f>
        <v>0</v>
      </c>
      <c r="H162" s="556">
        <f>D162+F162</f>
        <v>80.72</v>
      </c>
      <c r="I162" s="556">
        <f>E162+G162</f>
        <v>0</v>
      </c>
      <c r="K162" s="1234"/>
      <c r="L162" s="1234"/>
    </row>
    <row r="163" spans="1:12" ht="25.5" x14ac:dyDescent="0.2">
      <c r="A163" s="65" t="s">
        <v>3507</v>
      </c>
      <c r="B163" s="65" t="s">
        <v>3301</v>
      </c>
      <c r="C163" s="65" t="s">
        <v>3302</v>
      </c>
      <c r="D163" s="1253">
        <f>'NUHM-Non Metro Abst'!M163</f>
        <v>4.2</v>
      </c>
      <c r="E163" s="1253">
        <f>'NUHM-Non Metro Abst'!P163</f>
        <v>0</v>
      </c>
      <c r="F163" s="1253">
        <f>'NUHM Metro Abst'!M163</f>
        <v>0</v>
      </c>
      <c r="G163" s="1253">
        <f>'NUHM Metro Abst'!P163</f>
        <v>0</v>
      </c>
      <c r="H163" s="251">
        <f t="shared" ref="H163:H174" si="28">D163+F163</f>
        <v>4.2</v>
      </c>
      <c r="I163" s="251">
        <f t="shared" ref="I163:I174" si="29">E163+G163</f>
        <v>0</v>
      </c>
      <c r="K163" s="1229"/>
      <c r="L163" s="1229"/>
    </row>
    <row r="164" spans="1:12" x14ac:dyDescent="0.2">
      <c r="A164" s="65" t="s">
        <v>3508</v>
      </c>
      <c r="B164" s="65" t="s">
        <v>3303</v>
      </c>
      <c r="C164" s="65" t="s">
        <v>3304</v>
      </c>
      <c r="D164" s="1253">
        <f>'NUHM-Non Metro Abst'!M164</f>
        <v>14</v>
      </c>
      <c r="E164" s="1253">
        <f>'NUHM-Non Metro Abst'!P164</f>
        <v>0</v>
      </c>
      <c r="F164" s="1253">
        <f>'NUHM Metro Abst'!M164</f>
        <v>0</v>
      </c>
      <c r="G164" s="1253">
        <f>'NUHM Metro Abst'!P164</f>
        <v>0</v>
      </c>
      <c r="H164" s="251">
        <f t="shared" si="28"/>
        <v>14</v>
      </c>
      <c r="I164" s="251">
        <f t="shared" si="29"/>
        <v>0</v>
      </c>
      <c r="K164" s="1229"/>
      <c r="L164" s="1229"/>
    </row>
    <row r="165" spans="1:12" x14ac:dyDescent="0.2">
      <c r="A165" s="65" t="s">
        <v>3509</v>
      </c>
      <c r="B165" s="65" t="s">
        <v>3305</v>
      </c>
      <c r="C165" s="65" t="s">
        <v>3306</v>
      </c>
      <c r="D165" s="1253">
        <f>'NUHM-Non Metro Abst'!M165</f>
        <v>0</v>
      </c>
      <c r="E165" s="1253">
        <f>'NUHM-Non Metro Abst'!P165</f>
        <v>0</v>
      </c>
      <c r="F165" s="1253">
        <f>'NUHM Metro Abst'!M165</f>
        <v>0</v>
      </c>
      <c r="G165" s="1253">
        <f>'NUHM Metro Abst'!P165</f>
        <v>0</v>
      </c>
      <c r="H165" s="251">
        <f t="shared" si="28"/>
        <v>0</v>
      </c>
      <c r="I165" s="251">
        <f t="shared" si="29"/>
        <v>0</v>
      </c>
      <c r="K165" s="1229"/>
      <c r="L165" s="1229"/>
    </row>
    <row r="166" spans="1:12" x14ac:dyDescent="0.2">
      <c r="A166" s="65" t="s">
        <v>3510</v>
      </c>
      <c r="B166" s="65" t="s">
        <v>3307</v>
      </c>
      <c r="C166" s="65" t="s">
        <v>3308</v>
      </c>
      <c r="D166" s="1253">
        <f>'NUHM-Non Metro Abst'!M166</f>
        <v>0</v>
      </c>
      <c r="E166" s="1253">
        <f>'NUHM-Non Metro Abst'!P166</f>
        <v>0</v>
      </c>
      <c r="F166" s="1253">
        <f>'NUHM Metro Abst'!M166</f>
        <v>0</v>
      </c>
      <c r="G166" s="1253">
        <f>'NUHM Metro Abst'!P166</f>
        <v>0</v>
      </c>
      <c r="H166" s="251">
        <f t="shared" si="28"/>
        <v>0</v>
      </c>
      <c r="I166" s="251">
        <f t="shared" si="29"/>
        <v>0</v>
      </c>
      <c r="K166" s="1229"/>
      <c r="L166" s="1229"/>
    </row>
    <row r="167" spans="1:12" ht="25.5" x14ac:dyDescent="0.2">
      <c r="A167" s="65" t="s">
        <v>3511</v>
      </c>
      <c r="B167" s="65" t="s">
        <v>3310</v>
      </c>
      <c r="C167" s="65" t="s">
        <v>3311</v>
      </c>
      <c r="D167" s="1253">
        <f>'NUHM-Non Metro Abst'!M167</f>
        <v>0</v>
      </c>
      <c r="E167" s="1253">
        <f>'NUHM-Non Metro Abst'!P167</f>
        <v>0</v>
      </c>
      <c r="F167" s="1253">
        <f>'NUHM Metro Abst'!M167</f>
        <v>0</v>
      </c>
      <c r="G167" s="1253">
        <f>'NUHM Metro Abst'!P167</f>
        <v>0</v>
      </c>
      <c r="H167" s="251">
        <f t="shared" si="28"/>
        <v>0</v>
      </c>
      <c r="I167" s="251">
        <f t="shared" si="29"/>
        <v>0</v>
      </c>
      <c r="K167" s="1229"/>
      <c r="L167" s="1229"/>
    </row>
    <row r="168" spans="1:12" x14ac:dyDescent="0.2">
      <c r="A168" s="65" t="s">
        <v>3512</v>
      </c>
      <c r="B168" s="65" t="s">
        <v>3312</v>
      </c>
      <c r="C168" s="65" t="s">
        <v>3313</v>
      </c>
      <c r="D168" s="1253">
        <f>'NUHM-Non Metro Abst'!M168</f>
        <v>0</v>
      </c>
      <c r="E168" s="1253">
        <f>'NUHM-Non Metro Abst'!P168</f>
        <v>0</v>
      </c>
      <c r="F168" s="1253">
        <f>'NUHM Metro Abst'!M168</f>
        <v>0</v>
      </c>
      <c r="G168" s="1253">
        <f>'NUHM Metro Abst'!P168</f>
        <v>0</v>
      </c>
      <c r="H168" s="251">
        <f t="shared" si="28"/>
        <v>0</v>
      </c>
      <c r="I168" s="251">
        <f t="shared" si="29"/>
        <v>0</v>
      </c>
      <c r="K168" s="1229"/>
      <c r="L168" s="1229"/>
    </row>
    <row r="169" spans="1:12" ht="25.5" x14ac:dyDescent="0.2">
      <c r="A169" s="65" t="s">
        <v>3513</v>
      </c>
      <c r="B169" s="65"/>
      <c r="C169" s="65" t="s">
        <v>4257</v>
      </c>
      <c r="D169" s="1253">
        <f>'NUHM-Non Metro Abst'!M169</f>
        <v>0</v>
      </c>
      <c r="E169" s="1253">
        <f>'NUHM-Non Metro Abst'!P169</f>
        <v>0</v>
      </c>
      <c r="F169" s="1253">
        <f>'NUHM Metro Abst'!M169</f>
        <v>0</v>
      </c>
      <c r="G169" s="1253">
        <f>'NUHM Metro Abst'!P169</f>
        <v>0</v>
      </c>
      <c r="H169" s="251">
        <f t="shared" si="28"/>
        <v>0</v>
      </c>
      <c r="I169" s="251">
        <f t="shared" si="29"/>
        <v>0</v>
      </c>
      <c r="K169" s="1229"/>
      <c r="L169" s="1229"/>
    </row>
    <row r="170" spans="1:12" x14ac:dyDescent="0.2">
      <c r="A170" s="65" t="s">
        <v>5052</v>
      </c>
      <c r="B170" s="65"/>
      <c r="C170" s="65" t="s">
        <v>4256</v>
      </c>
      <c r="D170" s="1253">
        <f>'NUHM-Non Metro Abst'!M170</f>
        <v>0</v>
      </c>
      <c r="E170" s="1253">
        <f>'NUHM-Non Metro Abst'!P170</f>
        <v>0</v>
      </c>
      <c r="F170" s="1253">
        <f>'NUHM Metro Abst'!M170</f>
        <v>0</v>
      </c>
      <c r="G170" s="1253">
        <f>'NUHM Metro Abst'!P170</f>
        <v>0</v>
      </c>
      <c r="H170" s="251">
        <f t="shared" si="28"/>
        <v>0</v>
      </c>
      <c r="I170" s="251">
        <f t="shared" si="29"/>
        <v>0</v>
      </c>
      <c r="K170" s="1229"/>
      <c r="L170" s="1229"/>
    </row>
    <row r="171" spans="1:12" x14ac:dyDescent="0.2">
      <c r="A171" s="65" t="s">
        <v>5053</v>
      </c>
      <c r="B171" s="65"/>
      <c r="C171" s="65" t="s">
        <v>4827</v>
      </c>
      <c r="D171" s="1253">
        <f>'NUHM-Non Metro Abst'!M171</f>
        <v>0</v>
      </c>
      <c r="E171" s="1253">
        <f>'NUHM-Non Metro Abst'!P171</f>
        <v>0</v>
      </c>
      <c r="F171" s="1253">
        <f>'NUHM Metro Abst'!M171</f>
        <v>0</v>
      </c>
      <c r="G171" s="1253">
        <f>'NUHM Metro Abst'!P171</f>
        <v>0</v>
      </c>
      <c r="H171" s="251">
        <f t="shared" si="28"/>
        <v>0</v>
      </c>
      <c r="I171" s="251">
        <f t="shared" si="29"/>
        <v>0</v>
      </c>
      <c r="K171" s="1229"/>
      <c r="L171" s="1229"/>
    </row>
    <row r="172" spans="1:12" x14ac:dyDescent="0.2">
      <c r="A172" s="65" t="s">
        <v>5054</v>
      </c>
      <c r="B172" s="65"/>
      <c r="C172" s="65" t="s">
        <v>4828</v>
      </c>
      <c r="D172" s="1253">
        <f>'NUHM-Non Metro Abst'!M172</f>
        <v>0</v>
      </c>
      <c r="E172" s="1253">
        <f>'NUHM-Non Metro Abst'!P172</f>
        <v>0</v>
      </c>
      <c r="F172" s="1253">
        <f>'NUHM Metro Abst'!M172</f>
        <v>0</v>
      </c>
      <c r="G172" s="1253">
        <f>'NUHM Metro Abst'!P172</f>
        <v>0</v>
      </c>
      <c r="H172" s="251">
        <f t="shared" si="28"/>
        <v>0</v>
      </c>
      <c r="I172" s="251">
        <f t="shared" si="29"/>
        <v>0</v>
      </c>
      <c r="K172" s="1229"/>
      <c r="L172" s="1229"/>
    </row>
    <row r="173" spans="1:12" ht="25.5" x14ac:dyDescent="0.2">
      <c r="A173" s="65" t="s">
        <v>5055</v>
      </c>
      <c r="B173" s="65" t="s">
        <v>3314</v>
      </c>
      <c r="C173" s="65" t="s">
        <v>2602</v>
      </c>
      <c r="D173" s="1253">
        <f>'NUHM-Non Metro Abst'!M173</f>
        <v>0</v>
      </c>
      <c r="E173" s="1253">
        <f>'NUHM-Non Metro Abst'!P173</f>
        <v>0</v>
      </c>
      <c r="F173" s="1253">
        <f>'NUHM Metro Abst'!M173</f>
        <v>0</v>
      </c>
      <c r="G173" s="1253">
        <f>'NUHM Metro Abst'!P173</f>
        <v>0</v>
      </c>
      <c r="H173" s="251">
        <f t="shared" si="28"/>
        <v>0</v>
      </c>
      <c r="I173" s="251">
        <f t="shared" si="29"/>
        <v>0</v>
      </c>
      <c r="K173" s="1229"/>
      <c r="L173" s="1229"/>
    </row>
    <row r="174" spans="1:12" x14ac:dyDescent="0.2">
      <c r="A174" s="65" t="s">
        <v>3514</v>
      </c>
      <c r="B174" s="65"/>
      <c r="C174" s="65" t="s">
        <v>4398</v>
      </c>
      <c r="D174" s="1253">
        <f>'NUHM-Non Metro Abst'!M174</f>
        <v>62.52</v>
      </c>
      <c r="E174" s="1253">
        <f>'NUHM-Non Metro Abst'!P174</f>
        <v>0</v>
      </c>
      <c r="F174" s="1253">
        <f>'NUHM Metro Abst'!M174</f>
        <v>0</v>
      </c>
      <c r="G174" s="1253">
        <f>'NUHM Metro Abst'!P174</f>
        <v>0</v>
      </c>
      <c r="H174" s="251">
        <f t="shared" si="28"/>
        <v>62.52</v>
      </c>
      <c r="I174" s="251">
        <f t="shared" si="29"/>
        <v>0</v>
      </c>
      <c r="K174" s="1229"/>
      <c r="L174" s="1229"/>
    </row>
    <row r="175" spans="1:12" x14ac:dyDescent="0.2">
      <c r="A175" s="65" t="s">
        <v>5056</v>
      </c>
      <c r="B175" s="65"/>
      <c r="C175" s="65" t="s">
        <v>3309</v>
      </c>
      <c r="D175" s="1253">
        <f>'NUHM-Non Metro Abst'!M175</f>
        <v>0</v>
      </c>
      <c r="E175" s="1253">
        <f>'NUHM-Non Metro Abst'!P175</f>
        <v>0</v>
      </c>
      <c r="F175" s="1253">
        <f>'NUHM Metro Abst'!M175</f>
        <v>0</v>
      </c>
      <c r="G175" s="1253">
        <f>'NUHM Metro Abst'!P175</f>
        <v>0</v>
      </c>
      <c r="H175" s="251">
        <f t="shared" ref="H175:H187" si="30">D175+F175</f>
        <v>0</v>
      </c>
      <c r="I175" s="251">
        <f t="shared" ref="I175:I187" si="31">E175+G175</f>
        <v>0</v>
      </c>
      <c r="K175" s="1229"/>
      <c r="L175" s="1229"/>
    </row>
    <row r="176" spans="1:12" x14ac:dyDescent="0.2">
      <c r="A176" s="65" t="s">
        <v>5057</v>
      </c>
      <c r="B176" s="65"/>
      <c r="C176" s="65" t="s">
        <v>4400</v>
      </c>
      <c r="D176" s="1253">
        <f>'NUHM-Non Metro Abst'!M176</f>
        <v>0</v>
      </c>
      <c r="E176" s="1253">
        <f>'NUHM-Non Metro Abst'!P176</f>
        <v>0</v>
      </c>
      <c r="F176" s="1253">
        <f>'NUHM Metro Abst'!M176</f>
        <v>0</v>
      </c>
      <c r="G176" s="1253">
        <f>'NUHM Metro Abst'!P176</f>
        <v>0</v>
      </c>
      <c r="H176" s="251">
        <f t="shared" si="30"/>
        <v>0</v>
      </c>
      <c r="I176" s="251">
        <f t="shared" si="31"/>
        <v>0</v>
      </c>
      <c r="K176" s="1229"/>
      <c r="L176" s="1229"/>
    </row>
    <row r="177" spans="1:12" x14ac:dyDescent="0.2">
      <c r="A177" s="65" t="s">
        <v>5058</v>
      </c>
      <c r="B177" s="65"/>
      <c r="C177" s="65" t="s">
        <v>4401</v>
      </c>
      <c r="D177" s="1253">
        <f>'NUHM-Non Metro Abst'!M177</f>
        <v>0</v>
      </c>
      <c r="E177" s="1253">
        <f>'NUHM-Non Metro Abst'!P177</f>
        <v>0</v>
      </c>
      <c r="F177" s="1253">
        <f>'NUHM Metro Abst'!M177</f>
        <v>0</v>
      </c>
      <c r="G177" s="1253">
        <f>'NUHM Metro Abst'!P177</f>
        <v>0</v>
      </c>
      <c r="H177" s="251">
        <f t="shared" si="30"/>
        <v>0</v>
      </c>
      <c r="I177" s="251">
        <f t="shared" si="31"/>
        <v>0</v>
      </c>
      <c r="K177" s="1229"/>
      <c r="L177" s="1229"/>
    </row>
    <row r="178" spans="1:12" x14ac:dyDescent="0.2">
      <c r="A178" s="65" t="s">
        <v>5060</v>
      </c>
      <c r="B178" s="65"/>
      <c r="C178" s="65" t="s">
        <v>4402</v>
      </c>
      <c r="D178" s="1253">
        <f>'NUHM-Non Metro Abst'!M178</f>
        <v>0</v>
      </c>
      <c r="E178" s="1253">
        <f>'NUHM-Non Metro Abst'!P178</f>
        <v>0</v>
      </c>
      <c r="F178" s="1253">
        <f>'NUHM Metro Abst'!M178</f>
        <v>0</v>
      </c>
      <c r="G178" s="1253">
        <f>'NUHM Metro Abst'!P178</f>
        <v>0</v>
      </c>
      <c r="H178" s="251">
        <f t="shared" si="30"/>
        <v>0</v>
      </c>
      <c r="I178" s="251">
        <f t="shared" si="31"/>
        <v>0</v>
      </c>
      <c r="K178" s="1229"/>
      <c r="L178" s="1229"/>
    </row>
    <row r="179" spans="1:12" x14ac:dyDescent="0.2">
      <c r="A179" s="65" t="s">
        <v>5059</v>
      </c>
      <c r="B179" s="65"/>
      <c r="C179" s="65" t="s">
        <v>4399</v>
      </c>
      <c r="D179" s="1253">
        <f>'NUHM-Non Metro Abst'!M179</f>
        <v>62.52</v>
      </c>
      <c r="E179" s="1253">
        <f>'NUHM-Non Metro Abst'!P179</f>
        <v>0</v>
      </c>
      <c r="F179" s="1253">
        <f>'NUHM Metro Abst'!M179</f>
        <v>0</v>
      </c>
      <c r="G179" s="1253">
        <f>'NUHM Metro Abst'!P179</f>
        <v>0</v>
      </c>
      <c r="H179" s="251">
        <f t="shared" si="30"/>
        <v>62.52</v>
      </c>
      <c r="I179" s="251">
        <f t="shared" si="31"/>
        <v>0</v>
      </c>
      <c r="K179" s="1229"/>
      <c r="L179" s="1229"/>
    </row>
    <row r="180" spans="1:12" x14ac:dyDescent="0.2">
      <c r="A180" s="401" t="s">
        <v>3515</v>
      </c>
      <c r="B180" s="401"/>
      <c r="C180" s="401" t="s">
        <v>25</v>
      </c>
      <c r="D180" s="402">
        <f>'NUHM-Non Metro Abst'!M180</f>
        <v>0</v>
      </c>
      <c r="E180" s="402">
        <f>'NUHM-Non Metro Abst'!P180</f>
        <v>0</v>
      </c>
      <c r="F180" s="402">
        <f>'NUHM Metro Abst'!M180</f>
        <v>0</v>
      </c>
      <c r="G180" s="402">
        <f>'NUHM Metro Abst'!P180</f>
        <v>0</v>
      </c>
      <c r="H180" s="402">
        <f t="shared" si="30"/>
        <v>0</v>
      </c>
      <c r="I180" s="402">
        <f t="shared" si="31"/>
        <v>0</v>
      </c>
      <c r="K180" s="1233"/>
      <c r="L180" s="1233"/>
    </row>
    <row r="181" spans="1:12" x14ac:dyDescent="0.2">
      <c r="A181" s="405" t="s">
        <v>3516</v>
      </c>
      <c r="B181" s="405"/>
      <c r="C181" s="405" t="s">
        <v>26</v>
      </c>
      <c r="D181" s="402">
        <f>'NUHM-Non Metro Abst'!M181</f>
        <v>0</v>
      </c>
      <c r="E181" s="402">
        <f>'NUHM-Non Metro Abst'!P181</f>
        <v>0</v>
      </c>
      <c r="F181" s="402">
        <f>'NUHM Metro Abst'!M181</f>
        <v>0</v>
      </c>
      <c r="G181" s="402">
        <f>'NUHM Metro Abst'!P181</f>
        <v>0</v>
      </c>
      <c r="H181" s="556">
        <f t="shared" si="30"/>
        <v>0</v>
      </c>
      <c r="I181" s="556">
        <f t="shared" si="31"/>
        <v>0</v>
      </c>
      <c r="K181" s="1234"/>
      <c r="L181" s="1234"/>
    </row>
    <row r="182" spans="1:12" ht="25.5" x14ac:dyDescent="0.2">
      <c r="A182" s="65" t="s">
        <v>3517</v>
      </c>
      <c r="B182" s="581"/>
      <c r="C182" s="246" t="s">
        <v>1224</v>
      </c>
      <c r="D182" s="1253">
        <f>'NUHM-Non Metro Abst'!M182</f>
        <v>0</v>
      </c>
      <c r="E182" s="1253">
        <f>'NUHM-Non Metro Abst'!P182</f>
        <v>0</v>
      </c>
      <c r="F182" s="1253">
        <f>'NUHM Metro Abst'!M182</f>
        <v>0</v>
      </c>
      <c r="G182" s="1253">
        <f>'NUHM Metro Abst'!P182</f>
        <v>0</v>
      </c>
      <c r="H182" s="251">
        <f t="shared" si="30"/>
        <v>0</v>
      </c>
      <c r="I182" s="251">
        <f t="shared" si="31"/>
        <v>0</v>
      </c>
      <c r="K182" s="1229"/>
      <c r="L182" s="1239"/>
    </row>
    <row r="183" spans="1:12" x14ac:dyDescent="0.2">
      <c r="A183" s="65" t="s">
        <v>3518</v>
      </c>
      <c r="B183" s="581"/>
      <c r="C183" s="246" t="s">
        <v>1225</v>
      </c>
      <c r="D183" s="1253">
        <f>'NUHM-Non Metro Abst'!M183</f>
        <v>0</v>
      </c>
      <c r="E183" s="1253">
        <f>'NUHM-Non Metro Abst'!P183</f>
        <v>0</v>
      </c>
      <c r="F183" s="1253">
        <f>'NUHM Metro Abst'!M183</f>
        <v>0</v>
      </c>
      <c r="G183" s="1253">
        <f>'NUHM Metro Abst'!P183</f>
        <v>0</v>
      </c>
      <c r="H183" s="251">
        <f t="shared" si="30"/>
        <v>0</v>
      </c>
      <c r="I183" s="251">
        <f t="shared" si="31"/>
        <v>0</v>
      </c>
      <c r="K183" s="1229"/>
      <c r="L183" s="1239"/>
    </row>
    <row r="184" spans="1:12" x14ac:dyDescent="0.2">
      <c r="A184" s="405" t="s">
        <v>3519</v>
      </c>
      <c r="B184" s="405"/>
      <c r="C184" s="405" t="s">
        <v>27</v>
      </c>
      <c r="D184" s="402">
        <f>'NUHM-Non Metro Abst'!M184</f>
        <v>0</v>
      </c>
      <c r="E184" s="402">
        <f>'NUHM-Non Metro Abst'!P184</f>
        <v>0</v>
      </c>
      <c r="F184" s="402">
        <f>'NUHM Metro Abst'!M184</f>
        <v>0</v>
      </c>
      <c r="G184" s="402">
        <f>'NUHM Metro Abst'!P184</f>
        <v>0</v>
      </c>
      <c r="H184" s="556">
        <f t="shared" si="30"/>
        <v>0</v>
      </c>
      <c r="I184" s="556">
        <f t="shared" si="31"/>
        <v>0</v>
      </c>
      <c r="K184" s="1234"/>
      <c r="L184" s="1234"/>
    </row>
    <row r="185" spans="1:12" x14ac:dyDescent="0.2">
      <c r="A185" s="65" t="s">
        <v>3520</v>
      </c>
      <c r="B185" s="65" t="s">
        <v>3315</v>
      </c>
      <c r="C185" s="65" t="s">
        <v>3316</v>
      </c>
      <c r="D185" s="1253">
        <f>'NUHM-Non Metro Abst'!M185</f>
        <v>0</v>
      </c>
      <c r="E185" s="1253">
        <f>'NUHM-Non Metro Abst'!P185</f>
        <v>0</v>
      </c>
      <c r="F185" s="1253">
        <f>'NUHM Metro Abst'!M185</f>
        <v>0</v>
      </c>
      <c r="G185" s="1253">
        <f>'NUHM Metro Abst'!P185</f>
        <v>0</v>
      </c>
      <c r="H185" s="251">
        <f t="shared" si="30"/>
        <v>0</v>
      </c>
      <c r="I185" s="251">
        <f t="shared" si="31"/>
        <v>0</v>
      </c>
      <c r="K185" s="1229"/>
      <c r="L185" s="1229"/>
    </row>
    <row r="186" spans="1:12" ht="25.5" x14ac:dyDescent="0.2">
      <c r="A186" s="583" t="s">
        <v>3521</v>
      </c>
      <c r="B186" s="583" t="s">
        <v>3317</v>
      </c>
      <c r="C186" s="583" t="s">
        <v>3318</v>
      </c>
      <c r="D186" s="1253">
        <f>'NUHM-Non Metro Abst'!M186</f>
        <v>0</v>
      </c>
      <c r="E186" s="1253">
        <f>'NUHM-Non Metro Abst'!P186</f>
        <v>0</v>
      </c>
      <c r="F186" s="1253">
        <f>'NUHM Metro Abst'!M186</f>
        <v>0</v>
      </c>
      <c r="G186" s="1253">
        <f>'NUHM Metro Abst'!P186</f>
        <v>0</v>
      </c>
      <c r="H186" s="562">
        <f t="shared" si="30"/>
        <v>0</v>
      </c>
      <c r="I186" s="562">
        <f t="shared" si="31"/>
        <v>0</v>
      </c>
      <c r="K186" s="1229"/>
      <c r="L186" s="1229"/>
    </row>
    <row r="187" spans="1:12" x14ac:dyDescent="0.2">
      <c r="A187" s="65" t="s">
        <v>3522</v>
      </c>
      <c r="B187" s="65"/>
      <c r="C187" s="65" t="s">
        <v>322</v>
      </c>
      <c r="D187" s="1253">
        <f>'NUHM-Non Metro Abst'!M187</f>
        <v>0</v>
      </c>
      <c r="E187" s="1253">
        <f>'NUHM-Non Metro Abst'!P187</f>
        <v>0</v>
      </c>
      <c r="F187" s="1253">
        <f>'NUHM Metro Abst'!M187</f>
        <v>0</v>
      </c>
      <c r="G187" s="1253">
        <f>'NUHM Metro Abst'!P187</f>
        <v>0</v>
      </c>
      <c r="H187" s="251">
        <f t="shared" si="30"/>
        <v>0</v>
      </c>
      <c r="I187" s="251">
        <f t="shared" si="31"/>
        <v>0</v>
      </c>
      <c r="K187" s="1229"/>
      <c r="L187" s="1229"/>
    </row>
    <row r="188" spans="1:12" x14ac:dyDescent="0.2">
      <c r="A188" s="203" t="s">
        <v>3523</v>
      </c>
      <c r="B188" s="204"/>
      <c r="C188" s="197" t="s">
        <v>28</v>
      </c>
      <c r="D188" s="1253">
        <f>'NUHM-Non Metro Abst'!M188</f>
        <v>0</v>
      </c>
      <c r="E188" s="1253">
        <f>'NUHM-Non Metro Abst'!P188</f>
        <v>0</v>
      </c>
      <c r="F188" s="1253">
        <f>'NUHM Metro Abst'!M188</f>
        <v>0</v>
      </c>
      <c r="G188" s="1253">
        <f>'NUHM Metro Abst'!P188</f>
        <v>0</v>
      </c>
      <c r="H188" s="562"/>
      <c r="I188" s="562"/>
      <c r="K188" s="1236"/>
      <c r="L188" s="1237"/>
    </row>
    <row r="189" spans="1:12" x14ac:dyDescent="0.2">
      <c r="A189" s="203" t="s">
        <v>3524</v>
      </c>
      <c r="B189" s="204"/>
      <c r="C189" s="197" t="s">
        <v>29</v>
      </c>
      <c r="D189" s="1253">
        <f>'NUHM-Non Metro Abst'!M189</f>
        <v>0</v>
      </c>
      <c r="E189" s="1253">
        <f>'NUHM-Non Metro Abst'!P189</f>
        <v>0</v>
      </c>
      <c r="F189" s="1253">
        <f>'NUHM Metro Abst'!M189</f>
        <v>0</v>
      </c>
      <c r="G189" s="1253">
        <f>'NUHM Metro Abst'!P189</f>
        <v>0</v>
      </c>
      <c r="H189" s="562"/>
      <c r="I189" s="562"/>
      <c r="K189" s="1236"/>
      <c r="L189" s="1237"/>
    </row>
    <row r="190" spans="1:12" x14ac:dyDescent="0.2">
      <c r="A190" s="401" t="s">
        <v>3525</v>
      </c>
      <c r="B190" s="401"/>
      <c r="C190" s="401" t="s">
        <v>30</v>
      </c>
      <c r="D190" s="402">
        <f>'NUHM-Non Metro Abst'!M190</f>
        <v>66.039999999999992</v>
      </c>
      <c r="E190" s="402">
        <f>'NUHM-Non Metro Abst'!P190</f>
        <v>0</v>
      </c>
      <c r="F190" s="402">
        <f>'NUHM Metro Abst'!M190</f>
        <v>0</v>
      </c>
      <c r="G190" s="402">
        <f>'NUHM Metro Abst'!P190</f>
        <v>0</v>
      </c>
      <c r="H190" s="402">
        <f>D190+F190</f>
        <v>66.039999999999992</v>
      </c>
      <c r="I190" s="402">
        <f>E190+G190</f>
        <v>0</v>
      </c>
      <c r="K190" s="1233"/>
      <c r="L190" s="1233"/>
    </row>
    <row r="191" spans="1:12" x14ac:dyDescent="0.2">
      <c r="A191" s="65" t="s">
        <v>3526</v>
      </c>
      <c r="B191" s="65" t="s">
        <v>3319</v>
      </c>
      <c r="C191" s="65" t="s">
        <v>3320</v>
      </c>
      <c r="D191" s="1253">
        <f>'NUHM-Non Metro Abst'!M191</f>
        <v>14.04</v>
      </c>
      <c r="E191" s="1253">
        <f>'NUHM-Non Metro Abst'!P191</f>
        <v>0</v>
      </c>
      <c r="F191" s="1253">
        <f>'NUHM Metro Abst'!M191</f>
        <v>0</v>
      </c>
      <c r="G191" s="1253">
        <f>'NUHM Metro Abst'!P191</f>
        <v>0</v>
      </c>
      <c r="H191" s="251">
        <f t="shared" ref="H191:H196" si="32">D191+F191</f>
        <v>14.04</v>
      </c>
      <c r="I191" s="251">
        <f t="shared" ref="I191:I196" si="33">E191+G191</f>
        <v>0</v>
      </c>
      <c r="K191" s="1229"/>
      <c r="L191" s="1229"/>
    </row>
    <row r="192" spans="1:12" x14ac:dyDescent="0.2">
      <c r="A192" s="65" t="s">
        <v>3527</v>
      </c>
      <c r="B192" s="65" t="s">
        <v>3321</v>
      </c>
      <c r="C192" s="65" t="s">
        <v>3322</v>
      </c>
      <c r="D192" s="1253">
        <f>'NUHM-Non Metro Abst'!M192</f>
        <v>0</v>
      </c>
      <c r="E192" s="1253">
        <f>'NUHM-Non Metro Abst'!P192</f>
        <v>0</v>
      </c>
      <c r="F192" s="1253">
        <f>'NUHM Metro Abst'!M192</f>
        <v>0</v>
      </c>
      <c r="G192" s="1253">
        <f>'NUHM Metro Abst'!P192</f>
        <v>0</v>
      </c>
      <c r="H192" s="251">
        <f t="shared" si="32"/>
        <v>0</v>
      </c>
      <c r="I192" s="251">
        <f t="shared" si="33"/>
        <v>0</v>
      </c>
      <c r="K192" s="1229"/>
      <c r="L192" s="1229"/>
    </row>
    <row r="193" spans="1:12" x14ac:dyDescent="0.2">
      <c r="A193" s="65" t="s">
        <v>3528</v>
      </c>
      <c r="B193" s="65" t="s">
        <v>3323</v>
      </c>
      <c r="C193" s="65" t="s">
        <v>3324</v>
      </c>
      <c r="D193" s="1253">
        <f>'NUHM-Non Metro Abst'!M193</f>
        <v>0</v>
      </c>
      <c r="E193" s="1253">
        <f>'NUHM-Non Metro Abst'!P193</f>
        <v>0</v>
      </c>
      <c r="F193" s="1253">
        <f>'NUHM Metro Abst'!M193</f>
        <v>0</v>
      </c>
      <c r="G193" s="1253">
        <f>'NUHM Metro Abst'!P193</f>
        <v>0</v>
      </c>
      <c r="H193" s="251">
        <f t="shared" si="32"/>
        <v>0</v>
      </c>
      <c r="I193" s="251">
        <f t="shared" si="33"/>
        <v>0</v>
      </c>
      <c r="K193" s="1229"/>
      <c r="L193" s="1229"/>
    </row>
    <row r="194" spans="1:12" x14ac:dyDescent="0.2">
      <c r="A194" s="65" t="s">
        <v>3529</v>
      </c>
      <c r="B194" s="65" t="s">
        <v>3325</v>
      </c>
      <c r="C194" s="65" t="s">
        <v>3326</v>
      </c>
      <c r="D194" s="1253">
        <f>'NUHM-Non Metro Abst'!M194</f>
        <v>0</v>
      </c>
      <c r="E194" s="1253">
        <f>'NUHM-Non Metro Abst'!P194</f>
        <v>0</v>
      </c>
      <c r="F194" s="1253">
        <f>'NUHM Metro Abst'!M194</f>
        <v>0</v>
      </c>
      <c r="G194" s="1253">
        <f>'NUHM Metro Abst'!P194</f>
        <v>0</v>
      </c>
      <c r="H194" s="251">
        <f t="shared" si="32"/>
        <v>0</v>
      </c>
      <c r="I194" s="251">
        <f t="shared" si="33"/>
        <v>0</v>
      </c>
      <c r="K194" s="1229"/>
      <c r="L194" s="1229"/>
    </row>
    <row r="195" spans="1:12" ht="25.5" x14ac:dyDescent="0.2">
      <c r="A195" s="65" t="s">
        <v>3530</v>
      </c>
      <c r="B195" s="61"/>
      <c r="C195" s="559" t="s">
        <v>4271</v>
      </c>
      <c r="D195" s="1253">
        <f>'NUHM-Non Metro Abst'!M195</f>
        <v>52</v>
      </c>
      <c r="E195" s="1253">
        <f>'NUHM-Non Metro Abst'!P195</f>
        <v>0</v>
      </c>
      <c r="F195" s="1253">
        <f>'NUHM Metro Abst'!M195</f>
        <v>0</v>
      </c>
      <c r="G195" s="1253">
        <f>'NUHM Metro Abst'!P195</f>
        <v>0</v>
      </c>
      <c r="H195" s="251">
        <f t="shared" si="32"/>
        <v>52</v>
      </c>
      <c r="I195" s="251">
        <f t="shared" si="33"/>
        <v>0</v>
      </c>
      <c r="K195" s="1229"/>
      <c r="L195" s="1235"/>
    </row>
    <row r="196" spans="1:12" x14ac:dyDescent="0.2">
      <c r="A196" s="65" t="s">
        <v>4270</v>
      </c>
      <c r="B196" s="61"/>
      <c r="C196" s="559" t="s">
        <v>322</v>
      </c>
      <c r="D196" s="1253">
        <f>'NUHM-Non Metro Abst'!M196</f>
        <v>0</v>
      </c>
      <c r="E196" s="1253">
        <f>'NUHM-Non Metro Abst'!P196</f>
        <v>0</v>
      </c>
      <c r="F196" s="1253">
        <f>'NUHM Metro Abst'!M196</f>
        <v>0</v>
      </c>
      <c r="G196" s="1253">
        <f>'NUHM Metro Abst'!P196</f>
        <v>0</v>
      </c>
      <c r="H196" s="251">
        <f t="shared" si="32"/>
        <v>0</v>
      </c>
      <c r="I196" s="251">
        <f t="shared" si="33"/>
        <v>0</v>
      </c>
      <c r="K196" s="1229"/>
      <c r="L196" s="1235"/>
    </row>
    <row r="197" spans="1:12" x14ac:dyDescent="0.2">
      <c r="A197" s="401" t="s">
        <v>3531</v>
      </c>
      <c r="B197" s="401"/>
      <c r="C197" s="401" t="s">
        <v>31</v>
      </c>
      <c r="D197" s="402">
        <f>'NUHM-Non Metro Abst'!M197</f>
        <v>15.455</v>
      </c>
      <c r="E197" s="402">
        <f>'NUHM-Non Metro Abst'!P197</f>
        <v>0</v>
      </c>
      <c r="F197" s="402">
        <f>'NUHM Metro Abst'!M197</f>
        <v>0</v>
      </c>
      <c r="G197" s="402">
        <f>'NUHM Metro Abst'!P197</f>
        <v>0</v>
      </c>
      <c r="H197" s="402">
        <f t="shared" ref="H197:I199" si="34">D197+F197</f>
        <v>15.455</v>
      </c>
      <c r="I197" s="402">
        <f t="shared" si="34"/>
        <v>0</v>
      </c>
      <c r="K197" s="1233"/>
      <c r="L197" s="1233"/>
    </row>
    <row r="198" spans="1:12" x14ac:dyDescent="0.2">
      <c r="A198" s="65" t="s">
        <v>3532</v>
      </c>
      <c r="B198" s="61"/>
      <c r="C198" s="559" t="s">
        <v>3327</v>
      </c>
      <c r="D198" s="1253">
        <f>'NUHM-Non Metro Abst'!M198</f>
        <v>15.455</v>
      </c>
      <c r="E198" s="1253">
        <f>'NUHM-Non Metro Abst'!P198</f>
        <v>0</v>
      </c>
      <c r="F198" s="1253">
        <f>'NUHM Metro Abst'!M198</f>
        <v>0</v>
      </c>
      <c r="G198" s="1253">
        <f>'NUHM Metro Abst'!P198</f>
        <v>0</v>
      </c>
      <c r="H198" s="251">
        <f t="shared" si="34"/>
        <v>15.455</v>
      </c>
      <c r="I198" s="251">
        <f t="shared" si="34"/>
        <v>0</v>
      </c>
      <c r="K198" s="1229"/>
      <c r="L198" s="1235"/>
    </row>
    <row r="199" spans="1:12" x14ac:dyDescent="0.2">
      <c r="A199" s="65" t="s">
        <v>4269</v>
      </c>
      <c r="B199" s="61"/>
      <c r="C199" s="559" t="s">
        <v>3075</v>
      </c>
      <c r="D199" s="1253">
        <f>'NUHM-Non Metro Abst'!M199</f>
        <v>0</v>
      </c>
      <c r="E199" s="1253">
        <f>'NUHM-Non Metro Abst'!P199</f>
        <v>0</v>
      </c>
      <c r="F199" s="1253">
        <f>'NUHM Metro Abst'!M199</f>
        <v>0</v>
      </c>
      <c r="G199" s="1253">
        <f>'NUHM Metro Abst'!P199</f>
        <v>0</v>
      </c>
      <c r="H199" s="251">
        <f t="shared" si="34"/>
        <v>0</v>
      </c>
      <c r="I199" s="251">
        <f t="shared" si="34"/>
        <v>0</v>
      </c>
      <c r="K199" s="1229"/>
      <c r="L199" s="1235"/>
    </row>
    <row r="200" spans="1:12" x14ac:dyDescent="0.2">
      <c r="A200" s="401" t="s">
        <v>3533</v>
      </c>
      <c r="B200" s="401"/>
      <c r="C200" s="401" t="s">
        <v>32</v>
      </c>
      <c r="D200" s="402">
        <f>'NUHM-Non Metro Abst'!M200</f>
        <v>24.5</v>
      </c>
      <c r="E200" s="402">
        <f>'NUHM-Non Metro Abst'!P200</f>
        <v>0</v>
      </c>
      <c r="F200" s="402">
        <f>'NUHM Metro Abst'!M200</f>
        <v>0</v>
      </c>
      <c r="G200" s="402">
        <f>'NUHM Metro Abst'!P200</f>
        <v>0</v>
      </c>
      <c r="H200" s="402">
        <f t="shared" ref="H200:I206" si="35">D200+F200</f>
        <v>24.5</v>
      </c>
      <c r="I200" s="402">
        <f t="shared" si="35"/>
        <v>0</v>
      </c>
      <c r="K200" s="1233"/>
      <c r="L200" s="1233"/>
    </row>
    <row r="201" spans="1:12" x14ac:dyDescent="0.2">
      <c r="A201" s="405" t="s">
        <v>3534</v>
      </c>
      <c r="B201" s="405"/>
      <c r="C201" s="405" t="s">
        <v>32</v>
      </c>
      <c r="D201" s="402">
        <f>'NUHM-Non Metro Abst'!M201</f>
        <v>0</v>
      </c>
      <c r="E201" s="402">
        <f>'NUHM-Non Metro Abst'!P201</f>
        <v>0</v>
      </c>
      <c r="F201" s="402">
        <f>'NUHM Metro Abst'!M201</f>
        <v>0</v>
      </c>
      <c r="G201" s="402">
        <f>'NUHM Metro Abst'!P201</f>
        <v>0</v>
      </c>
      <c r="H201" s="556">
        <f t="shared" si="35"/>
        <v>0</v>
      </c>
      <c r="I201" s="556">
        <f t="shared" si="35"/>
        <v>0</v>
      </c>
      <c r="K201" s="1234"/>
      <c r="L201" s="1234"/>
    </row>
    <row r="202" spans="1:12" ht="25.5" x14ac:dyDescent="0.2">
      <c r="A202" s="65" t="s">
        <v>3535</v>
      </c>
      <c r="B202" s="564"/>
      <c r="C202" s="1055" t="s">
        <v>4403</v>
      </c>
      <c r="D202" s="1253">
        <f>'NUHM-Non Metro Abst'!M202</f>
        <v>0</v>
      </c>
      <c r="E202" s="1253">
        <f>'NUHM-Non Metro Abst'!P202</f>
        <v>0</v>
      </c>
      <c r="F202" s="1253">
        <f>'NUHM Metro Abst'!M202</f>
        <v>0</v>
      </c>
      <c r="G202" s="1253">
        <f>'NUHM Metro Abst'!P202</f>
        <v>0</v>
      </c>
      <c r="H202" s="251">
        <f t="shared" si="35"/>
        <v>0</v>
      </c>
      <c r="I202" s="251">
        <f t="shared" si="35"/>
        <v>0</v>
      </c>
      <c r="K202" s="1229"/>
      <c r="L202" s="1235"/>
    </row>
    <row r="203" spans="1:12" x14ac:dyDescent="0.2">
      <c r="A203" s="65" t="s">
        <v>4405</v>
      </c>
      <c r="B203" s="564"/>
      <c r="C203" s="1055" t="s">
        <v>5095</v>
      </c>
      <c r="D203" s="1253">
        <f>'NUHM-Non Metro Abst'!M203</f>
        <v>0</v>
      </c>
      <c r="E203" s="1253">
        <f>'NUHM-Non Metro Abst'!P203</f>
        <v>0</v>
      </c>
      <c r="F203" s="1253">
        <f>'NUHM Metro Abst'!M203</f>
        <v>0</v>
      </c>
      <c r="G203" s="1253">
        <f>'NUHM Metro Abst'!P203</f>
        <v>0</v>
      </c>
      <c r="H203" s="251">
        <f t="shared" ref="H203:I205" si="36">D203+F203</f>
        <v>0</v>
      </c>
      <c r="I203" s="251">
        <f t="shared" si="36"/>
        <v>0</v>
      </c>
      <c r="K203" s="1229"/>
      <c r="L203" s="1235"/>
    </row>
    <row r="204" spans="1:12" x14ac:dyDescent="0.2">
      <c r="A204" s="65" t="s">
        <v>4406</v>
      </c>
      <c r="B204" s="564"/>
      <c r="C204" s="1055" t="s">
        <v>4404</v>
      </c>
      <c r="D204" s="1253">
        <f>'NUHM-Non Metro Abst'!M204</f>
        <v>0</v>
      </c>
      <c r="E204" s="1253">
        <f>'NUHM-Non Metro Abst'!P204</f>
        <v>0</v>
      </c>
      <c r="F204" s="1253">
        <f>'NUHM Metro Abst'!M204</f>
        <v>0</v>
      </c>
      <c r="G204" s="1253">
        <f>'NUHM Metro Abst'!P204</f>
        <v>0</v>
      </c>
      <c r="H204" s="251">
        <f t="shared" si="36"/>
        <v>0</v>
      </c>
      <c r="I204" s="251">
        <f t="shared" si="36"/>
        <v>0</v>
      </c>
      <c r="K204" s="1229"/>
      <c r="L204" s="1235"/>
    </row>
    <row r="205" spans="1:12" ht="25.5" x14ac:dyDescent="0.2">
      <c r="A205" s="65" t="s">
        <v>4407</v>
      </c>
      <c r="B205" s="564"/>
      <c r="C205" s="1055" t="s">
        <v>1297</v>
      </c>
      <c r="D205" s="1253">
        <f>'NUHM-Non Metro Abst'!M205</f>
        <v>0</v>
      </c>
      <c r="E205" s="1253">
        <f>'NUHM-Non Metro Abst'!P205</f>
        <v>0</v>
      </c>
      <c r="F205" s="1253">
        <f>'NUHM Metro Abst'!M205</f>
        <v>0</v>
      </c>
      <c r="G205" s="1253">
        <f>'NUHM Metro Abst'!P205</f>
        <v>0</v>
      </c>
      <c r="H205" s="251">
        <f t="shared" si="36"/>
        <v>0</v>
      </c>
      <c r="I205" s="251">
        <f t="shared" si="36"/>
        <v>0</v>
      </c>
      <c r="K205" s="1229"/>
      <c r="L205" s="1235"/>
    </row>
    <row r="206" spans="1:12" x14ac:dyDescent="0.2">
      <c r="A206" s="405" t="s">
        <v>3536</v>
      </c>
      <c r="B206" s="405"/>
      <c r="C206" s="405" t="s">
        <v>33</v>
      </c>
      <c r="D206" s="402">
        <f>'NUHM-Non Metro Abst'!M206</f>
        <v>24.5</v>
      </c>
      <c r="E206" s="402">
        <f>'NUHM-Non Metro Abst'!P206</f>
        <v>0</v>
      </c>
      <c r="F206" s="402">
        <f>'NUHM Metro Abst'!M206</f>
        <v>0</v>
      </c>
      <c r="G206" s="402">
        <f>'NUHM Metro Abst'!P206</f>
        <v>0</v>
      </c>
      <c r="H206" s="556">
        <f t="shared" si="35"/>
        <v>24.5</v>
      </c>
      <c r="I206" s="556">
        <f t="shared" si="35"/>
        <v>0</v>
      </c>
      <c r="K206" s="1234"/>
      <c r="L206" s="1234"/>
    </row>
    <row r="207" spans="1:12" x14ac:dyDescent="0.2">
      <c r="A207" s="65" t="s">
        <v>3537</v>
      </c>
      <c r="B207" s="564"/>
      <c r="C207" s="304" t="s">
        <v>1306</v>
      </c>
      <c r="D207" s="1253">
        <f>'NUHM-Non Metro Abst'!M207</f>
        <v>0</v>
      </c>
      <c r="E207" s="1253">
        <f>'NUHM-Non Metro Abst'!P207</f>
        <v>0</v>
      </c>
      <c r="F207" s="1253">
        <f>'NUHM Metro Abst'!M207</f>
        <v>0</v>
      </c>
      <c r="G207" s="1253">
        <f>'NUHM Metro Abst'!P207</f>
        <v>0</v>
      </c>
      <c r="H207" s="251">
        <f t="shared" ref="H207:I213" si="37">D207+F207</f>
        <v>0</v>
      </c>
      <c r="I207" s="251">
        <f t="shared" si="37"/>
        <v>0</v>
      </c>
      <c r="K207" s="1229"/>
      <c r="L207" s="1245"/>
    </row>
    <row r="208" spans="1:12" x14ac:dyDescent="0.2">
      <c r="A208" s="65" t="s">
        <v>3538</v>
      </c>
      <c r="B208" s="564"/>
      <c r="C208" s="250" t="s">
        <v>4408</v>
      </c>
      <c r="D208" s="1253">
        <f>'NUHM-Non Metro Abst'!M208</f>
        <v>0</v>
      </c>
      <c r="E208" s="1253">
        <f>'NUHM-Non Metro Abst'!P208</f>
        <v>0</v>
      </c>
      <c r="F208" s="1253">
        <f>'NUHM Metro Abst'!M208</f>
        <v>0</v>
      </c>
      <c r="G208" s="1253">
        <f>'NUHM Metro Abst'!P208</f>
        <v>0</v>
      </c>
      <c r="H208" s="251">
        <f t="shared" si="37"/>
        <v>0</v>
      </c>
      <c r="I208" s="251">
        <f t="shared" si="37"/>
        <v>0</v>
      </c>
      <c r="K208" s="1229"/>
      <c r="L208" s="1246"/>
    </row>
    <row r="209" spans="1:12" x14ac:dyDescent="0.2">
      <c r="A209" s="65" t="s">
        <v>4410</v>
      </c>
      <c r="B209" s="564"/>
      <c r="C209" s="381" t="s">
        <v>1309</v>
      </c>
      <c r="D209" s="1253">
        <f>'NUHM-Non Metro Abst'!M209</f>
        <v>24.5</v>
      </c>
      <c r="E209" s="1253">
        <f>'NUHM-Non Metro Abst'!P209</f>
        <v>0</v>
      </c>
      <c r="F209" s="1253">
        <f>'NUHM Metro Abst'!M209</f>
        <v>0</v>
      </c>
      <c r="G209" s="1253">
        <f>'NUHM Metro Abst'!P209</f>
        <v>0</v>
      </c>
      <c r="H209" s="251">
        <f t="shared" si="37"/>
        <v>24.5</v>
      </c>
      <c r="I209" s="251">
        <f t="shared" si="37"/>
        <v>0</v>
      </c>
      <c r="K209" s="1229"/>
      <c r="L209" s="1247"/>
    </row>
    <row r="210" spans="1:12" x14ac:dyDescent="0.2">
      <c r="A210" s="65" t="s">
        <v>4411</v>
      </c>
      <c r="B210" s="564"/>
      <c r="C210" s="250" t="s">
        <v>4409</v>
      </c>
      <c r="D210" s="1253">
        <f>'NUHM-Non Metro Abst'!M210</f>
        <v>0</v>
      </c>
      <c r="E210" s="1253">
        <f>'NUHM-Non Metro Abst'!P210</f>
        <v>0</v>
      </c>
      <c r="F210" s="1253">
        <f>'NUHM Metro Abst'!M210</f>
        <v>0</v>
      </c>
      <c r="G210" s="1253">
        <f>'NUHM Metro Abst'!P210</f>
        <v>0</v>
      </c>
      <c r="H210" s="251">
        <f t="shared" si="37"/>
        <v>0</v>
      </c>
      <c r="I210" s="251">
        <f t="shared" si="37"/>
        <v>0</v>
      </c>
      <c r="K210" s="1229"/>
      <c r="L210" s="1246"/>
    </row>
    <row r="211" spans="1:12" x14ac:dyDescent="0.2">
      <c r="A211" s="65" t="s">
        <v>4412</v>
      </c>
      <c r="B211" s="564"/>
      <c r="C211" s="250" t="s">
        <v>1315</v>
      </c>
      <c r="D211" s="1253">
        <f>'NUHM-Non Metro Abst'!M211</f>
        <v>0</v>
      </c>
      <c r="E211" s="1253">
        <f>'NUHM-Non Metro Abst'!P211</f>
        <v>0</v>
      </c>
      <c r="F211" s="1253">
        <f>'NUHM Metro Abst'!M211</f>
        <v>0</v>
      </c>
      <c r="G211" s="1253">
        <f>'NUHM Metro Abst'!P211</f>
        <v>0</v>
      </c>
      <c r="H211" s="251">
        <f t="shared" si="37"/>
        <v>0</v>
      </c>
      <c r="I211" s="251">
        <f t="shared" si="37"/>
        <v>0</v>
      </c>
      <c r="K211" s="1229"/>
      <c r="L211" s="1246"/>
    </row>
    <row r="212" spans="1:12" x14ac:dyDescent="0.2">
      <c r="A212" s="405" t="s">
        <v>3539</v>
      </c>
      <c r="B212" s="405"/>
      <c r="C212" s="405" t="s">
        <v>3194</v>
      </c>
      <c r="D212" s="402">
        <f>'NUHM-Non Metro Abst'!M212</f>
        <v>0</v>
      </c>
      <c r="E212" s="402">
        <f>'NUHM-Non Metro Abst'!P212</f>
        <v>0</v>
      </c>
      <c r="F212" s="402">
        <f>'NUHM Metro Abst'!M212</f>
        <v>0</v>
      </c>
      <c r="G212" s="402">
        <f>'NUHM Metro Abst'!P212</f>
        <v>0</v>
      </c>
      <c r="H212" s="556">
        <f t="shared" si="37"/>
        <v>0</v>
      </c>
      <c r="I212" s="556">
        <f t="shared" si="37"/>
        <v>0</v>
      </c>
      <c r="K212" s="1234"/>
      <c r="L212" s="1234"/>
    </row>
    <row r="213" spans="1:12" x14ac:dyDescent="0.2">
      <c r="A213" s="401" t="s">
        <v>3540</v>
      </c>
      <c r="B213" s="401"/>
      <c r="C213" s="401" t="s">
        <v>3328</v>
      </c>
      <c r="D213" s="402">
        <f>'NUHM-Non Metro Abst'!M213</f>
        <v>180</v>
      </c>
      <c r="E213" s="402">
        <f>'NUHM-Non Metro Abst'!P213</f>
        <v>0</v>
      </c>
      <c r="F213" s="402">
        <f>'NUHM Metro Abst'!M213</f>
        <v>0</v>
      </c>
      <c r="G213" s="402">
        <f>'NUHM Metro Abst'!P213</f>
        <v>0</v>
      </c>
      <c r="H213" s="402">
        <f t="shared" si="37"/>
        <v>180</v>
      </c>
      <c r="I213" s="402">
        <f t="shared" si="37"/>
        <v>0</v>
      </c>
      <c r="K213" s="1233"/>
      <c r="L213" s="1233"/>
    </row>
    <row r="214" spans="1:12" ht="25.5" x14ac:dyDescent="0.2">
      <c r="A214" s="203" t="s">
        <v>3541</v>
      </c>
      <c r="B214" s="581"/>
      <c r="C214" s="197" t="s">
        <v>3329</v>
      </c>
      <c r="D214" s="1253">
        <f>'NUHM-Non Metro Abst'!M214</f>
        <v>0</v>
      </c>
      <c r="E214" s="1253">
        <f>'NUHM-Non Metro Abst'!P214</f>
        <v>0</v>
      </c>
      <c r="F214" s="1253">
        <f>'NUHM Metro Abst'!M214</f>
        <v>0</v>
      </c>
      <c r="G214" s="1253">
        <f>'NUHM Metro Abst'!P214</f>
        <v>0</v>
      </c>
      <c r="H214" s="562"/>
      <c r="I214" s="562"/>
      <c r="K214" s="1236"/>
      <c r="L214" s="1237"/>
    </row>
    <row r="215" spans="1:12" x14ac:dyDescent="0.2">
      <c r="A215" s="405" t="s">
        <v>3542</v>
      </c>
      <c r="B215" s="405"/>
      <c r="C215" s="405" t="s">
        <v>34</v>
      </c>
      <c r="D215" s="402">
        <f>'NUHM-Non Metro Abst'!M215</f>
        <v>180</v>
      </c>
      <c r="E215" s="402">
        <f>'NUHM-Non Metro Abst'!P215</f>
        <v>0</v>
      </c>
      <c r="F215" s="402">
        <f>'NUHM Metro Abst'!M215</f>
        <v>0</v>
      </c>
      <c r="G215" s="402">
        <f>'NUHM Metro Abst'!P215</f>
        <v>0</v>
      </c>
      <c r="H215" s="556">
        <f t="shared" ref="H215:I217" si="38">D215+F215</f>
        <v>180</v>
      </c>
      <c r="I215" s="556">
        <f t="shared" si="38"/>
        <v>0</v>
      </c>
      <c r="K215" s="1234"/>
      <c r="L215" s="1234"/>
    </row>
    <row r="216" spans="1:12" x14ac:dyDescent="0.2">
      <c r="A216" s="65" t="s">
        <v>3543</v>
      </c>
      <c r="B216" s="564"/>
      <c r="C216" s="559" t="s">
        <v>3330</v>
      </c>
      <c r="D216" s="1253">
        <f>'NUHM-Non Metro Abst'!M216</f>
        <v>180</v>
      </c>
      <c r="E216" s="1253">
        <f>'NUHM-Non Metro Abst'!P216</f>
        <v>0</v>
      </c>
      <c r="F216" s="1253">
        <f>'NUHM Metro Abst'!M216</f>
        <v>0</v>
      </c>
      <c r="G216" s="1253">
        <f>'NUHM Metro Abst'!P216</f>
        <v>0</v>
      </c>
      <c r="H216" s="251">
        <f t="shared" si="38"/>
        <v>180</v>
      </c>
      <c r="I216" s="251">
        <f t="shared" si="38"/>
        <v>0</v>
      </c>
      <c r="K216" s="1229"/>
      <c r="L216" s="1235"/>
    </row>
    <row r="217" spans="1:12" x14ac:dyDescent="0.2">
      <c r="A217" s="401" t="s">
        <v>3544</v>
      </c>
      <c r="B217" s="401"/>
      <c r="C217" s="401" t="s">
        <v>35</v>
      </c>
      <c r="D217" s="402">
        <f>'NUHM-Non Metro Abst'!M217</f>
        <v>0</v>
      </c>
      <c r="E217" s="402">
        <f>'NUHM-Non Metro Abst'!P217</f>
        <v>0</v>
      </c>
      <c r="F217" s="402">
        <f>'NUHM Metro Abst'!M217</f>
        <v>0</v>
      </c>
      <c r="G217" s="402">
        <f>'NUHM Metro Abst'!P217</f>
        <v>0</v>
      </c>
      <c r="H217" s="402">
        <f t="shared" si="38"/>
        <v>0</v>
      </c>
      <c r="I217" s="402">
        <f t="shared" si="38"/>
        <v>0</v>
      </c>
      <c r="K217" s="1233"/>
      <c r="L217" s="1233"/>
    </row>
    <row r="218" spans="1:12" ht="25.5" x14ac:dyDescent="0.2">
      <c r="A218" s="65" t="s">
        <v>3545</v>
      </c>
      <c r="B218" s="343"/>
      <c r="C218" s="343" t="s">
        <v>4199</v>
      </c>
      <c r="D218" s="1253">
        <f>'NUHM-Non Metro Abst'!M218</f>
        <v>0</v>
      </c>
      <c r="E218" s="1253">
        <f>'NUHM-Non Metro Abst'!P218</f>
        <v>0</v>
      </c>
      <c r="F218" s="1253">
        <f>'NUHM Metro Abst'!M218</f>
        <v>0</v>
      </c>
      <c r="G218" s="1253">
        <f>'NUHM Metro Abst'!P218</f>
        <v>0</v>
      </c>
      <c r="H218" s="251">
        <f t="shared" ref="H218:H229" si="39">D218+F218</f>
        <v>0</v>
      </c>
      <c r="I218" s="251">
        <f t="shared" ref="I218:I229" si="40">E218+G218</f>
        <v>0</v>
      </c>
      <c r="K218" s="1229"/>
      <c r="L218" s="1242"/>
    </row>
    <row r="219" spans="1:12" x14ac:dyDescent="0.2">
      <c r="A219" s="65" t="s">
        <v>4267</v>
      </c>
      <c r="B219" s="343"/>
      <c r="C219" s="343" t="s">
        <v>322</v>
      </c>
      <c r="D219" s="1253">
        <f>'NUHM-Non Metro Abst'!M219</f>
        <v>0</v>
      </c>
      <c r="E219" s="1253">
        <f>'NUHM-Non Metro Abst'!P219</f>
        <v>0</v>
      </c>
      <c r="F219" s="1253">
        <f>'NUHM Metro Abst'!M219</f>
        <v>0</v>
      </c>
      <c r="G219" s="1253">
        <f>'NUHM Metro Abst'!P219</f>
        <v>0</v>
      </c>
      <c r="H219" s="251">
        <f t="shared" si="39"/>
        <v>0</v>
      </c>
      <c r="I219" s="251">
        <f t="shared" si="40"/>
        <v>0</v>
      </c>
      <c r="K219" s="1229"/>
      <c r="L219" s="1242"/>
    </row>
    <row r="220" spans="1:12" x14ac:dyDescent="0.2">
      <c r="A220" s="401" t="s">
        <v>3546</v>
      </c>
      <c r="B220" s="401"/>
      <c r="C220" s="401" t="s">
        <v>36</v>
      </c>
      <c r="D220" s="402">
        <f>'NUHM-Non Metro Abst'!M220</f>
        <v>268.60000000000002</v>
      </c>
      <c r="E220" s="402">
        <f>'NUHM-Non Metro Abst'!P220</f>
        <v>0</v>
      </c>
      <c r="F220" s="402">
        <f>'NUHM Metro Abst'!M220</f>
        <v>0</v>
      </c>
      <c r="G220" s="402">
        <f>'NUHM Metro Abst'!P220</f>
        <v>0</v>
      </c>
      <c r="H220" s="402">
        <f t="shared" si="39"/>
        <v>268.60000000000002</v>
      </c>
      <c r="I220" s="402">
        <f t="shared" si="40"/>
        <v>0</v>
      </c>
      <c r="K220" s="1233"/>
      <c r="L220" s="1233"/>
    </row>
    <row r="221" spans="1:12" x14ac:dyDescent="0.2">
      <c r="A221" s="405" t="s">
        <v>3547</v>
      </c>
      <c r="B221" s="405"/>
      <c r="C221" s="325" t="s">
        <v>2311</v>
      </c>
      <c r="D221" s="402">
        <f>'NUHM-Non Metro Abst'!M221</f>
        <v>268.60000000000002</v>
      </c>
      <c r="E221" s="402">
        <f>'NUHM-Non Metro Abst'!P221</f>
        <v>0</v>
      </c>
      <c r="F221" s="402">
        <f>'NUHM Metro Abst'!M221</f>
        <v>0</v>
      </c>
      <c r="G221" s="402">
        <f>'NUHM Metro Abst'!P221</f>
        <v>0</v>
      </c>
      <c r="H221" s="556">
        <f t="shared" si="39"/>
        <v>268.60000000000002</v>
      </c>
      <c r="I221" s="556">
        <f t="shared" si="40"/>
        <v>0</v>
      </c>
      <c r="K221" s="1234"/>
      <c r="L221" s="1248"/>
    </row>
    <row r="222" spans="1:12" x14ac:dyDescent="0.2">
      <c r="A222" s="269" t="s">
        <v>3548</v>
      </c>
      <c r="B222" s="269"/>
      <c r="C222" s="269" t="s">
        <v>37</v>
      </c>
      <c r="D222" s="402">
        <f>'NUHM-Non Metro Abst'!M222</f>
        <v>0</v>
      </c>
      <c r="E222" s="402">
        <f>'NUHM-Non Metro Abst'!P222</f>
        <v>0</v>
      </c>
      <c r="F222" s="402">
        <f>'NUHM Metro Abst'!M222</f>
        <v>0</v>
      </c>
      <c r="G222" s="402">
        <f>'NUHM Metro Abst'!P222</f>
        <v>0</v>
      </c>
      <c r="H222" s="273">
        <f t="shared" si="39"/>
        <v>0</v>
      </c>
      <c r="I222" s="273">
        <f t="shared" si="40"/>
        <v>0</v>
      </c>
      <c r="K222" s="1231"/>
      <c r="L222" s="1231"/>
    </row>
    <row r="223" spans="1:12" x14ac:dyDescent="0.2">
      <c r="A223" s="269" t="s">
        <v>4272</v>
      </c>
      <c r="B223" s="269"/>
      <c r="C223" s="269" t="s">
        <v>39</v>
      </c>
      <c r="D223" s="402">
        <f>'NUHM-Non Metro Abst'!M223</f>
        <v>0</v>
      </c>
      <c r="E223" s="402">
        <f>'NUHM-Non Metro Abst'!P223</f>
        <v>0</v>
      </c>
      <c r="F223" s="402">
        <f>'NUHM Metro Abst'!M223</f>
        <v>0</v>
      </c>
      <c r="G223" s="402">
        <f>'NUHM Metro Abst'!P223</f>
        <v>0</v>
      </c>
      <c r="H223" s="273">
        <f t="shared" si="39"/>
        <v>0</v>
      </c>
      <c r="I223" s="273">
        <f t="shared" si="40"/>
        <v>0</v>
      </c>
      <c r="K223" s="1231"/>
      <c r="L223" s="1231"/>
    </row>
    <row r="224" spans="1:12" ht="25.5" x14ac:dyDescent="0.2">
      <c r="A224" s="65" t="s">
        <v>4811</v>
      </c>
      <c r="B224" s="65" t="s">
        <v>3331</v>
      </c>
      <c r="C224" s="65" t="s">
        <v>3332</v>
      </c>
      <c r="D224" s="1253">
        <f>'NUHM-Non Metro Abst'!M224</f>
        <v>0</v>
      </c>
      <c r="E224" s="1253">
        <f>'NUHM-Non Metro Abst'!P224</f>
        <v>0</v>
      </c>
      <c r="F224" s="1253">
        <f>'NUHM Metro Abst'!M224</f>
        <v>0</v>
      </c>
      <c r="G224" s="1253">
        <f>'NUHM Metro Abst'!P224</f>
        <v>0</v>
      </c>
      <c r="H224" s="251">
        <f t="shared" si="39"/>
        <v>0</v>
      </c>
      <c r="I224" s="251">
        <f t="shared" si="40"/>
        <v>0</v>
      </c>
      <c r="K224" s="1229"/>
      <c r="L224" s="1229"/>
    </row>
    <row r="225" spans="1:12" ht="25.5" x14ac:dyDescent="0.2">
      <c r="A225" s="1218" t="s">
        <v>4812</v>
      </c>
      <c r="B225" s="1218" t="s">
        <v>3333</v>
      </c>
      <c r="C225" s="1219" t="s">
        <v>2358</v>
      </c>
      <c r="D225" s="1253">
        <f>'NUHM-Non Metro Abst'!M225</f>
        <v>0</v>
      </c>
      <c r="E225" s="1253">
        <f>'NUHM-Non Metro Abst'!P225</f>
        <v>0</v>
      </c>
      <c r="F225" s="1253">
        <f>'NUHM Metro Abst'!M225</f>
        <v>0</v>
      </c>
      <c r="G225" s="1253">
        <f>'NUHM Metro Abst'!P225</f>
        <v>0</v>
      </c>
      <c r="H225" s="251">
        <f t="shared" si="39"/>
        <v>0</v>
      </c>
      <c r="I225" s="251">
        <f t="shared" si="40"/>
        <v>0</v>
      </c>
      <c r="K225" s="1228"/>
      <c r="L225" s="1249"/>
    </row>
    <row r="226" spans="1:12" ht="25.5" x14ac:dyDescent="0.2">
      <c r="A226" s="1184" t="s">
        <v>5017</v>
      </c>
      <c r="B226" s="1184"/>
      <c r="C226" s="1184" t="s">
        <v>3334</v>
      </c>
      <c r="D226" s="1253">
        <f>'NUHM-Non Metro Abst'!M226</f>
        <v>0</v>
      </c>
      <c r="E226" s="1253">
        <f>'NUHM-Non Metro Abst'!P226</f>
        <v>0</v>
      </c>
      <c r="F226" s="1253">
        <f>'NUHM Metro Abst'!M226</f>
        <v>0</v>
      </c>
      <c r="G226" s="1253">
        <f>'NUHM Metro Abst'!P226</f>
        <v>0</v>
      </c>
      <c r="H226" s="251">
        <f t="shared" si="39"/>
        <v>0</v>
      </c>
      <c r="I226" s="251">
        <f t="shared" si="40"/>
        <v>0</v>
      </c>
      <c r="K226" s="1229"/>
      <c r="L226" s="1229"/>
    </row>
    <row r="227" spans="1:12" ht="38.25" x14ac:dyDescent="0.2">
      <c r="A227" s="1184" t="s">
        <v>5018</v>
      </c>
      <c r="B227" s="1184"/>
      <c r="C227" s="1217" t="s">
        <v>2605</v>
      </c>
      <c r="D227" s="1253">
        <f>'NUHM-Non Metro Abst'!M227</f>
        <v>0</v>
      </c>
      <c r="E227" s="1253">
        <f>'NUHM-Non Metro Abst'!P227</f>
        <v>0</v>
      </c>
      <c r="F227" s="1253">
        <f>'NUHM Metro Abst'!M227</f>
        <v>0</v>
      </c>
      <c r="G227" s="1253">
        <f>'NUHM Metro Abst'!P227</f>
        <v>0</v>
      </c>
      <c r="H227" s="251">
        <f t="shared" si="39"/>
        <v>0</v>
      </c>
      <c r="I227" s="251">
        <f t="shared" si="40"/>
        <v>0</v>
      </c>
      <c r="K227" s="1229"/>
      <c r="L227" s="1250"/>
    </row>
    <row r="228" spans="1:12" ht="25.5" x14ac:dyDescent="0.2">
      <c r="A228" s="583" t="s">
        <v>4813</v>
      </c>
      <c r="B228" s="583"/>
      <c r="C228" s="583" t="s">
        <v>3194</v>
      </c>
      <c r="D228" s="1253">
        <f>'NUHM-Non Metro Abst'!M228</f>
        <v>0</v>
      </c>
      <c r="E228" s="1253">
        <f>'NUHM-Non Metro Abst'!P228</f>
        <v>0</v>
      </c>
      <c r="F228" s="1253">
        <f>'NUHM Metro Abst'!M228</f>
        <v>0</v>
      </c>
      <c r="G228" s="1253">
        <f>'NUHM Metro Abst'!P228</f>
        <v>0</v>
      </c>
      <c r="H228" s="251">
        <f t="shared" si="39"/>
        <v>0</v>
      </c>
      <c r="I228" s="251">
        <f t="shared" si="40"/>
        <v>0</v>
      </c>
      <c r="K228" s="1229"/>
      <c r="L228" s="1229"/>
    </row>
    <row r="229" spans="1:12" x14ac:dyDescent="0.2">
      <c r="A229" s="269" t="s">
        <v>4273</v>
      </c>
      <c r="B229" s="269"/>
      <c r="C229" s="269" t="s">
        <v>38</v>
      </c>
      <c r="D229" s="402">
        <f>'NUHM-Non Metro Abst'!M229</f>
        <v>77.2</v>
      </c>
      <c r="E229" s="402">
        <f>'NUHM-Non Metro Abst'!P229</f>
        <v>0</v>
      </c>
      <c r="F229" s="402">
        <f>'NUHM Metro Abst'!M229</f>
        <v>0</v>
      </c>
      <c r="G229" s="402">
        <f>'NUHM Metro Abst'!P229</f>
        <v>0</v>
      </c>
      <c r="H229" s="273">
        <f t="shared" si="39"/>
        <v>77.2</v>
      </c>
      <c r="I229" s="273">
        <f t="shared" si="40"/>
        <v>0</v>
      </c>
      <c r="K229" s="1231"/>
      <c r="L229" s="1231"/>
    </row>
    <row r="230" spans="1:12" ht="25.5" x14ac:dyDescent="0.2">
      <c r="A230" s="583" t="s">
        <v>4814</v>
      </c>
      <c r="B230" s="583" t="s">
        <v>3331</v>
      </c>
      <c r="C230" s="65" t="s">
        <v>3332</v>
      </c>
      <c r="D230" s="1253">
        <f>'NUHM-Non Metro Abst'!M230</f>
        <v>4.2</v>
      </c>
      <c r="E230" s="1253">
        <f>'NUHM-Non Metro Abst'!P230</f>
        <v>0</v>
      </c>
      <c r="F230" s="1253">
        <f>'NUHM Metro Abst'!M230</f>
        <v>0</v>
      </c>
      <c r="G230" s="1253">
        <f>'NUHM Metro Abst'!P230</f>
        <v>0</v>
      </c>
      <c r="H230" s="251">
        <f t="shared" ref="H230:H234" si="41">D230+F230</f>
        <v>4.2</v>
      </c>
      <c r="I230" s="251">
        <f t="shared" ref="I230:I234" si="42">E230+G230</f>
        <v>0</v>
      </c>
      <c r="K230" s="1229"/>
      <c r="L230" s="1229"/>
    </row>
    <row r="231" spans="1:12" ht="25.5" x14ac:dyDescent="0.2">
      <c r="A231" s="583" t="s">
        <v>4815</v>
      </c>
      <c r="B231" s="583" t="s">
        <v>3344</v>
      </c>
      <c r="C231" s="65" t="s">
        <v>4134</v>
      </c>
      <c r="D231" s="1253">
        <f>'NUHM-Non Metro Abst'!M231</f>
        <v>10</v>
      </c>
      <c r="E231" s="1253">
        <f>'NUHM-Non Metro Abst'!P231</f>
        <v>0</v>
      </c>
      <c r="F231" s="1253">
        <f>'NUHM Metro Abst'!M231</f>
        <v>0</v>
      </c>
      <c r="G231" s="1253">
        <f>'NUHM Metro Abst'!P231</f>
        <v>0</v>
      </c>
      <c r="H231" s="251">
        <f t="shared" si="41"/>
        <v>10</v>
      </c>
      <c r="I231" s="251">
        <f t="shared" si="42"/>
        <v>0</v>
      </c>
      <c r="K231" s="1229"/>
      <c r="L231" s="1229"/>
    </row>
    <row r="232" spans="1:12" ht="25.5" x14ac:dyDescent="0.2">
      <c r="A232" s="583" t="s">
        <v>4816</v>
      </c>
      <c r="B232" s="583" t="s">
        <v>3352</v>
      </c>
      <c r="C232" s="65" t="s">
        <v>4135</v>
      </c>
      <c r="D232" s="1253">
        <f>'NUHM-Non Metro Abst'!M232</f>
        <v>63</v>
      </c>
      <c r="E232" s="1253">
        <f>'NUHM-Non Metro Abst'!P232</f>
        <v>0</v>
      </c>
      <c r="F232" s="1253">
        <f>'NUHM Metro Abst'!M232</f>
        <v>0</v>
      </c>
      <c r="G232" s="1253">
        <f>'NUHM Metro Abst'!P232</f>
        <v>0</v>
      </c>
      <c r="H232" s="251">
        <f t="shared" si="41"/>
        <v>63</v>
      </c>
      <c r="I232" s="251">
        <f t="shared" si="42"/>
        <v>0</v>
      </c>
      <c r="K232" s="1229"/>
      <c r="L232" s="1229"/>
    </row>
    <row r="233" spans="1:12" ht="25.5" x14ac:dyDescent="0.2">
      <c r="A233" s="583" t="s">
        <v>4817</v>
      </c>
      <c r="B233" s="583" t="s">
        <v>3358</v>
      </c>
      <c r="C233" s="65" t="s">
        <v>4823</v>
      </c>
      <c r="D233" s="1253">
        <f>'NUHM-Non Metro Abst'!M233</f>
        <v>0</v>
      </c>
      <c r="E233" s="1253">
        <f>'NUHM-Non Metro Abst'!P233</f>
        <v>0</v>
      </c>
      <c r="F233" s="1253">
        <f>'NUHM Metro Abst'!M233</f>
        <v>0</v>
      </c>
      <c r="G233" s="1253">
        <f>'NUHM Metro Abst'!P233</f>
        <v>0</v>
      </c>
      <c r="H233" s="251">
        <f t="shared" si="41"/>
        <v>0</v>
      </c>
      <c r="I233" s="251">
        <f t="shared" si="42"/>
        <v>0</v>
      </c>
      <c r="K233" s="1229"/>
      <c r="L233" s="1229"/>
    </row>
    <row r="234" spans="1:12" ht="25.5" x14ac:dyDescent="0.2">
      <c r="A234" s="583" t="s">
        <v>4818</v>
      </c>
      <c r="B234" s="583"/>
      <c r="C234" s="65" t="s">
        <v>3194</v>
      </c>
      <c r="D234" s="1253">
        <f>'NUHM-Non Metro Abst'!M234</f>
        <v>0</v>
      </c>
      <c r="E234" s="1253">
        <f>'NUHM-Non Metro Abst'!P234</f>
        <v>0</v>
      </c>
      <c r="F234" s="1253">
        <f>'NUHM Metro Abst'!M234</f>
        <v>0</v>
      </c>
      <c r="G234" s="1253">
        <f>'NUHM Metro Abst'!P234</f>
        <v>0</v>
      </c>
      <c r="H234" s="251">
        <f t="shared" si="41"/>
        <v>0</v>
      </c>
      <c r="I234" s="251">
        <f t="shared" si="42"/>
        <v>0</v>
      </c>
      <c r="K234" s="1229"/>
      <c r="L234" s="1229"/>
    </row>
    <row r="235" spans="1:12" x14ac:dyDescent="0.2">
      <c r="A235" s="269" t="s">
        <v>4274</v>
      </c>
      <c r="B235" s="269"/>
      <c r="C235" s="269" t="s">
        <v>2282</v>
      </c>
      <c r="D235" s="402">
        <f>'NUHM-Non Metro Abst'!M235</f>
        <v>71.399999999999991</v>
      </c>
      <c r="E235" s="402">
        <f>'NUHM-Non Metro Abst'!P235</f>
        <v>0</v>
      </c>
      <c r="F235" s="402">
        <f>'NUHM Metro Abst'!M235</f>
        <v>0</v>
      </c>
      <c r="G235" s="402">
        <f>'NUHM Metro Abst'!P235</f>
        <v>0</v>
      </c>
      <c r="H235" s="273">
        <f t="shared" ref="H235:H245" si="43">D235+F235</f>
        <v>71.399999999999991</v>
      </c>
      <c r="I235" s="273">
        <f t="shared" ref="I235:I245" si="44">E235+G235</f>
        <v>0</v>
      </c>
      <c r="K235" s="1231"/>
      <c r="L235" s="1231"/>
    </row>
    <row r="236" spans="1:12" ht="25.5" x14ac:dyDescent="0.2">
      <c r="A236" s="583" t="s">
        <v>4819</v>
      </c>
      <c r="B236" s="584"/>
      <c r="C236" s="601" t="s">
        <v>4141</v>
      </c>
      <c r="D236" s="1253">
        <f>'NUHM-Non Metro Abst'!M236</f>
        <v>0</v>
      </c>
      <c r="E236" s="1253">
        <f>'NUHM-Non Metro Abst'!P236</f>
        <v>0</v>
      </c>
      <c r="F236" s="1253">
        <f>'NUHM Metro Abst'!M236</f>
        <v>0</v>
      </c>
      <c r="G236" s="1253">
        <f>'NUHM Metro Abst'!P236</f>
        <v>0</v>
      </c>
      <c r="H236" s="251">
        <f t="shared" si="43"/>
        <v>0</v>
      </c>
      <c r="I236" s="251">
        <f t="shared" si="44"/>
        <v>0</v>
      </c>
      <c r="K236" s="1229"/>
      <c r="L236" s="1230"/>
    </row>
    <row r="237" spans="1:12" ht="25.5" x14ac:dyDescent="0.2">
      <c r="A237" s="583" t="s">
        <v>4820</v>
      </c>
      <c r="B237" s="583" t="s">
        <v>3345</v>
      </c>
      <c r="C237" s="583" t="s">
        <v>4136</v>
      </c>
      <c r="D237" s="1253">
        <f>'NUHM-Non Metro Abst'!M237</f>
        <v>6.6</v>
      </c>
      <c r="E237" s="1253">
        <f>'NUHM-Non Metro Abst'!P237</f>
        <v>0</v>
      </c>
      <c r="F237" s="1253">
        <f>'NUHM Metro Abst'!M237</f>
        <v>0</v>
      </c>
      <c r="G237" s="1253">
        <f>'NUHM Metro Abst'!P237</f>
        <v>0</v>
      </c>
      <c r="H237" s="251">
        <f t="shared" si="43"/>
        <v>6.6</v>
      </c>
      <c r="I237" s="251">
        <f t="shared" si="44"/>
        <v>0</v>
      </c>
      <c r="K237" s="1229"/>
      <c r="L237" s="1229"/>
    </row>
    <row r="238" spans="1:12" ht="25.5" x14ac:dyDescent="0.2">
      <c r="A238" s="583" t="s">
        <v>4821</v>
      </c>
      <c r="B238" s="583" t="s">
        <v>3353</v>
      </c>
      <c r="C238" s="583" t="s">
        <v>4137</v>
      </c>
      <c r="D238" s="1253">
        <f>'NUHM-Non Metro Abst'!M238</f>
        <v>64.8</v>
      </c>
      <c r="E238" s="1253">
        <f>'NUHM-Non Metro Abst'!P238</f>
        <v>0</v>
      </c>
      <c r="F238" s="1253">
        <f>'NUHM Metro Abst'!M238</f>
        <v>0</v>
      </c>
      <c r="G238" s="1253">
        <f>'NUHM Metro Abst'!P238</f>
        <v>0</v>
      </c>
      <c r="H238" s="251">
        <f t="shared" si="43"/>
        <v>64.8</v>
      </c>
      <c r="I238" s="251">
        <f t="shared" si="44"/>
        <v>0</v>
      </c>
      <c r="K238" s="1229"/>
      <c r="L238" s="1229"/>
    </row>
    <row r="239" spans="1:12" ht="25.5" x14ac:dyDescent="0.2">
      <c r="A239" s="583" t="s">
        <v>4822</v>
      </c>
      <c r="B239" s="583" t="s">
        <v>3359</v>
      </c>
      <c r="C239" s="583" t="s">
        <v>4824</v>
      </c>
      <c r="D239" s="1253">
        <f>'NUHM-Non Metro Abst'!M239</f>
        <v>0</v>
      </c>
      <c r="E239" s="1253">
        <f>'NUHM-Non Metro Abst'!P239</f>
        <v>0</v>
      </c>
      <c r="F239" s="1253">
        <f>'NUHM Metro Abst'!M239</f>
        <v>0</v>
      </c>
      <c r="G239" s="1253">
        <f>'NUHM Metro Abst'!P239</f>
        <v>0</v>
      </c>
      <c r="H239" s="251">
        <f t="shared" si="43"/>
        <v>0</v>
      </c>
      <c r="I239" s="251">
        <f t="shared" si="44"/>
        <v>0</v>
      </c>
      <c r="K239" s="1229"/>
      <c r="L239" s="1229"/>
    </row>
    <row r="240" spans="1:12" x14ac:dyDescent="0.2">
      <c r="A240" s="269" t="s">
        <v>4284</v>
      </c>
      <c r="B240" s="269"/>
      <c r="C240" s="269" t="s">
        <v>2473</v>
      </c>
      <c r="D240" s="402">
        <f>'NUHM-Non Metro Abst'!M240</f>
        <v>120</v>
      </c>
      <c r="E240" s="402">
        <f>'NUHM-Non Metro Abst'!P240</f>
        <v>0</v>
      </c>
      <c r="F240" s="402">
        <f>'NUHM Metro Abst'!M240</f>
        <v>0</v>
      </c>
      <c r="G240" s="402">
        <f>'NUHM Metro Abst'!P240</f>
        <v>0</v>
      </c>
      <c r="H240" s="273">
        <f t="shared" si="43"/>
        <v>120</v>
      </c>
      <c r="I240" s="273">
        <f t="shared" si="44"/>
        <v>0</v>
      </c>
      <c r="K240" s="1231"/>
      <c r="L240" s="1231"/>
    </row>
    <row r="241" spans="1:12" ht="25.5" x14ac:dyDescent="0.2">
      <c r="A241" s="585" t="s">
        <v>4285</v>
      </c>
      <c r="B241" s="585" t="s">
        <v>3335</v>
      </c>
      <c r="C241" s="585" t="s">
        <v>3336</v>
      </c>
      <c r="D241" s="1253">
        <f>'NUHM-Non Metro Abst'!M241</f>
        <v>120</v>
      </c>
      <c r="E241" s="1253">
        <f>'NUHM-Non Metro Abst'!P241</f>
        <v>0</v>
      </c>
      <c r="F241" s="1253">
        <f>'NUHM Metro Abst'!M241</f>
        <v>0</v>
      </c>
      <c r="G241" s="1253">
        <f>'NUHM Metro Abst'!P241</f>
        <v>0</v>
      </c>
      <c r="H241" s="251">
        <f t="shared" si="43"/>
        <v>120</v>
      </c>
      <c r="I241" s="251">
        <f t="shared" si="44"/>
        <v>0</v>
      </c>
      <c r="K241" s="1231"/>
      <c r="L241" s="1231"/>
    </row>
    <row r="242" spans="1:12" ht="25.5" x14ac:dyDescent="0.2">
      <c r="A242" s="588" t="s">
        <v>4286</v>
      </c>
      <c r="B242" s="583" t="s">
        <v>3337</v>
      </c>
      <c r="C242" s="583" t="s">
        <v>3338</v>
      </c>
      <c r="D242" s="1253">
        <f>'NUHM-Non Metro Abst'!M242</f>
        <v>120</v>
      </c>
      <c r="E242" s="1253">
        <f>'NUHM-Non Metro Abst'!P242</f>
        <v>0</v>
      </c>
      <c r="F242" s="1253">
        <f>'NUHM Metro Abst'!M242</f>
        <v>0</v>
      </c>
      <c r="G242" s="1253">
        <f>'NUHM Metro Abst'!P242</f>
        <v>0</v>
      </c>
      <c r="H242" s="251">
        <f t="shared" si="43"/>
        <v>120</v>
      </c>
      <c r="I242" s="251">
        <f t="shared" si="44"/>
        <v>0</v>
      </c>
      <c r="K242" s="1232"/>
      <c r="L242" s="1229"/>
    </row>
    <row r="243" spans="1:12" ht="25.5" x14ac:dyDescent="0.2">
      <c r="A243" s="588" t="s">
        <v>4287</v>
      </c>
      <c r="B243" s="65" t="s">
        <v>3339</v>
      </c>
      <c r="C243" s="65" t="s">
        <v>3340</v>
      </c>
      <c r="D243" s="1253">
        <f>'NUHM-Non Metro Abst'!M243</f>
        <v>0</v>
      </c>
      <c r="E243" s="1253">
        <f>'NUHM-Non Metro Abst'!P243</f>
        <v>0</v>
      </c>
      <c r="F243" s="1253">
        <f>'NUHM Metro Abst'!M243</f>
        <v>0</v>
      </c>
      <c r="G243" s="1253">
        <f>'NUHM Metro Abst'!P243</f>
        <v>0</v>
      </c>
      <c r="H243" s="251">
        <f t="shared" si="43"/>
        <v>0</v>
      </c>
      <c r="I243" s="251">
        <f t="shared" si="44"/>
        <v>0</v>
      </c>
      <c r="K243" s="1232"/>
      <c r="L243" s="1229"/>
    </row>
    <row r="244" spans="1:12" ht="25.5" x14ac:dyDescent="0.2">
      <c r="A244" s="588" t="s">
        <v>4288</v>
      </c>
      <c r="B244" s="65"/>
      <c r="C244" s="65" t="s">
        <v>3194</v>
      </c>
      <c r="D244" s="1253">
        <f>'NUHM-Non Metro Abst'!M244</f>
        <v>0</v>
      </c>
      <c r="E244" s="1253">
        <f>'NUHM-Non Metro Abst'!P244</f>
        <v>0</v>
      </c>
      <c r="F244" s="1253">
        <f>'NUHM Metro Abst'!M244</f>
        <v>0</v>
      </c>
      <c r="G244" s="1253">
        <f>'NUHM Metro Abst'!P244</f>
        <v>0</v>
      </c>
      <c r="H244" s="251">
        <f t="shared" si="43"/>
        <v>0</v>
      </c>
      <c r="I244" s="251">
        <f t="shared" si="44"/>
        <v>0</v>
      </c>
      <c r="K244" s="1232"/>
      <c r="L244" s="1229"/>
    </row>
    <row r="245" spans="1:12" ht="25.5" x14ac:dyDescent="0.2">
      <c r="A245" s="588" t="s">
        <v>4289</v>
      </c>
      <c r="B245" s="65"/>
      <c r="C245" s="65" t="s">
        <v>4275</v>
      </c>
      <c r="D245" s="1253">
        <f>'NUHM-Non Metro Abst'!M245</f>
        <v>0</v>
      </c>
      <c r="E245" s="1253">
        <f>'NUHM-Non Metro Abst'!P245</f>
        <v>0</v>
      </c>
      <c r="F245" s="1253">
        <f>'NUHM Metro Abst'!M245</f>
        <v>0</v>
      </c>
      <c r="G245" s="1253">
        <f>'NUHM Metro Abst'!P245</f>
        <v>0</v>
      </c>
      <c r="H245" s="251">
        <f t="shared" si="43"/>
        <v>0</v>
      </c>
      <c r="I245" s="251">
        <f t="shared" si="44"/>
        <v>0</v>
      </c>
      <c r="K245" s="1232"/>
      <c r="L245" s="1229"/>
    </row>
    <row r="246" spans="1:12" x14ac:dyDescent="0.2">
      <c r="A246" s="405" t="s">
        <v>3549</v>
      </c>
      <c r="B246" s="405"/>
      <c r="C246" s="405" t="s">
        <v>3119</v>
      </c>
      <c r="D246" s="402">
        <f>'NUHM-Non Metro Abst'!M246</f>
        <v>0</v>
      </c>
      <c r="E246" s="402">
        <f>'NUHM-Non Metro Abst'!P246</f>
        <v>0</v>
      </c>
      <c r="F246" s="402">
        <f>'NUHM Metro Abst'!M246</f>
        <v>0</v>
      </c>
      <c r="G246" s="402">
        <f>'NUHM Metro Abst'!P246</f>
        <v>0</v>
      </c>
      <c r="H246" s="562"/>
      <c r="I246" s="562"/>
      <c r="K246" s="1234"/>
      <c r="L246" s="1234"/>
    </row>
    <row r="247" spans="1:12" x14ac:dyDescent="0.2">
      <c r="A247" s="405" t="s">
        <v>3550</v>
      </c>
      <c r="B247" s="405"/>
      <c r="C247" s="405" t="s">
        <v>3121</v>
      </c>
      <c r="D247" s="402">
        <f>'NUHM-Non Metro Abst'!M247</f>
        <v>0</v>
      </c>
      <c r="E247" s="402">
        <f>'NUHM-Non Metro Abst'!P247</f>
        <v>0</v>
      </c>
      <c r="F247" s="402">
        <f>'NUHM Metro Abst'!M247</f>
        <v>0</v>
      </c>
      <c r="G247" s="402">
        <f>'NUHM Metro Abst'!P247</f>
        <v>0</v>
      </c>
      <c r="H247" s="562"/>
      <c r="I247" s="562"/>
      <c r="K247" s="1234"/>
      <c r="L247" s="1234"/>
    </row>
    <row r="248" spans="1:12" x14ac:dyDescent="0.2">
      <c r="A248" s="405" t="s">
        <v>3551</v>
      </c>
      <c r="B248" s="405"/>
      <c r="C248" s="405" t="s">
        <v>43</v>
      </c>
      <c r="D248" s="402">
        <f>'NUHM-Non Metro Abst'!M248</f>
        <v>0</v>
      </c>
      <c r="E248" s="402">
        <f>'NUHM-Non Metro Abst'!P248</f>
        <v>0</v>
      </c>
      <c r="F248" s="402">
        <f>'NUHM Metro Abst'!M248</f>
        <v>0</v>
      </c>
      <c r="G248" s="402">
        <f>'NUHM Metro Abst'!P248</f>
        <v>0</v>
      </c>
      <c r="H248" s="556">
        <f t="shared" ref="H248:H265" si="45">D248+F248</f>
        <v>0</v>
      </c>
      <c r="I248" s="556">
        <f t="shared" ref="I248:I265" si="46">E248+G248</f>
        <v>0</v>
      </c>
      <c r="K248" s="1234"/>
      <c r="L248" s="1234"/>
    </row>
    <row r="249" spans="1:12" x14ac:dyDescent="0.2">
      <c r="A249" s="269" t="s">
        <v>3552</v>
      </c>
      <c r="B249" s="269" t="s">
        <v>3341</v>
      </c>
      <c r="C249" s="269" t="s">
        <v>3342</v>
      </c>
      <c r="D249" s="402">
        <f>'NUHM-Non Metro Abst'!M249</f>
        <v>0</v>
      </c>
      <c r="E249" s="402">
        <f>'NUHM-Non Metro Abst'!P249</f>
        <v>0</v>
      </c>
      <c r="F249" s="402">
        <f>'NUHM Metro Abst'!M249</f>
        <v>0</v>
      </c>
      <c r="G249" s="402">
        <f>'NUHM Metro Abst'!P249</f>
        <v>0</v>
      </c>
      <c r="H249" s="273">
        <f t="shared" si="45"/>
        <v>0</v>
      </c>
      <c r="I249" s="273">
        <f t="shared" si="46"/>
        <v>0</v>
      </c>
      <c r="K249" s="1231"/>
      <c r="L249" s="1231"/>
    </row>
    <row r="250" spans="1:12" ht="25.5" x14ac:dyDescent="0.2">
      <c r="A250" s="65" t="s">
        <v>4276</v>
      </c>
      <c r="B250" s="65" t="s">
        <v>3343</v>
      </c>
      <c r="C250" s="65" t="s">
        <v>43</v>
      </c>
      <c r="D250" s="1253">
        <f>'NUHM-Non Metro Abst'!M250</f>
        <v>0</v>
      </c>
      <c r="E250" s="1253">
        <f>'NUHM-Non Metro Abst'!P250</f>
        <v>0</v>
      </c>
      <c r="F250" s="1253">
        <f>'NUHM Metro Abst'!M250</f>
        <v>0</v>
      </c>
      <c r="G250" s="1253">
        <f>'NUHM Metro Abst'!P250</f>
        <v>0</v>
      </c>
      <c r="H250" s="251">
        <f t="shared" si="45"/>
        <v>0</v>
      </c>
      <c r="I250" s="251">
        <f t="shared" si="46"/>
        <v>0</v>
      </c>
      <c r="K250" s="1229"/>
      <c r="L250" s="1229"/>
    </row>
    <row r="251" spans="1:12" ht="25.5" x14ac:dyDescent="0.2">
      <c r="A251" s="583" t="s">
        <v>4277</v>
      </c>
      <c r="B251" s="65" t="s">
        <v>3346</v>
      </c>
      <c r="C251" s="65" t="s">
        <v>3347</v>
      </c>
      <c r="D251" s="1253">
        <f>'NUHM-Non Metro Abst'!M251</f>
        <v>0</v>
      </c>
      <c r="E251" s="1253">
        <f>'NUHM-Non Metro Abst'!P251</f>
        <v>0</v>
      </c>
      <c r="F251" s="1253">
        <f>'NUHM Metro Abst'!M251</f>
        <v>0</v>
      </c>
      <c r="G251" s="1253">
        <f>'NUHM Metro Abst'!P251</f>
        <v>0</v>
      </c>
      <c r="H251" s="251">
        <f t="shared" si="45"/>
        <v>0</v>
      </c>
      <c r="I251" s="251">
        <f t="shared" si="46"/>
        <v>0</v>
      </c>
      <c r="K251" s="1229"/>
      <c r="L251" s="1229"/>
    </row>
    <row r="252" spans="1:12" ht="25.5" x14ac:dyDescent="0.2">
      <c r="A252" s="65" t="s">
        <v>4278</v>
      </c>
      <c r="B252" s="65" t="s">
        <v>3348</v>
      </c>
      <c r="C252" s="65" t="s">
        <v>3194</v>
      </c>
      <c r="D252" s="1253">
        <f>'NUHM-Non Metro Abst'!M252</f>
        <v>0</v>
      </c>
      <c r="E252" s="1253">
        <f>'NUHM-Non Metro Abst'!P252</f>
        <v>0</v>
      </c>
      <c r="F252" s="1253">
        <f>'NUHM Metro Abst'!M252</f>
        <v>0</v>
      </c>
      <c r="G252" s="1253">
        <f>'NUHM Metro Abst'!P252</f>
        <v>0</v>
      </c>
      <c r="H252" s="251">
        <f t="shared" si="45"/>
        <v>0</v>
      </c>
      <c r="I252" s="251">
        <f t="shared" si="46"/>
        <v>0</v>
      </c>
      <c r="K252" s="1229"/>
      <c r="L252" s="1229"/>
    </row>
    <row r="253" spans="1:12" x14ac:dyDescent="0.2">
      <c r="A253" s="269" t="s">
        <v>4138</v>
      </c>
      <c r="B253" s="269" t="s">
        <v>3349</v>
      </c>
      <c r="C253" s="269" t="s">
        <v>3350</v>
      </c>
      <c r="D253" s="402">
        <f>'NUHM-Non Metro Abst'!M253</f>
        <v>0</v>
      </c>
      <c r="E253" s="402">
        <f>'NUHM-Non Metro Abst'!P253</f>
        <v>0</v>
      </c>
      <c r="F253" s="402">
        <f>'NUHM Metro Abst'!M253</f>
        <v>0</v>
      </c>
      <c r="G253" s="402">
        <f>'NUHM Metro Abst'!P253</f>
        <v>0</v>
      </c>
      <c r="H253" s="273">
        <f t="shared" si="45"/>
        <v>0</v>
      </c>
      <c r="I253" s="273">
        <f t="shared" si="46"/>
        <v>0</v>
      </c>
      <c r="K253" s="1231"/>
      <c r="L253" s="1231"/>
    </row>
    <row r="254" spans="1:12" ht="25.5" x14ac:dyDescent="0.2">
      <c r="A254" s="65" t="s">
        <v>4279</v>
      </c>
      <c r="B254" s="65" t="s">
        <v>3351</v>
      </c>
      <c r="C254" s="65" t="s">
        <v>43</v>
      </c>
      <c r="D254" s="1253">
        <f>'NUHM-Non Metro Abst'!M254</f>
        <v>0</v>
      </c>
      <c r="E254" s="1253">
        <f>'NUHM-Non Metro Abst'!P254</f>
        <v>0</v>
      </c>
      <c r="F254" s="1253">
        <f>'NUHM Metro Abst'!M254</f>
        <v>0</v>
      </c>
      <c r="G254" s="1253">
        <f>'NUHM Metro Abst'!P254</f>
        <v>0</v>
      </c>
      <c r="H254" s="251">
        <f t="shared" si="45"/>
        <v>0</v>
      </c>
      <c r="I254" s="251">
        <f t="shared" si="46"/>
        <v>0</v>
      </c>
      <c r="K254" s="1229"/>
      <c r="L254" s="1229"/>
    </row>
    <row r="255" spans="1:12" ht="25.5" x14ac:dyDescent="0.2">
      <c r="A255" s="583" t="s">
        <v>4280</v>
      </c>
      <c r="B255" s="65" t="s">
        <v>3354</v>
      </c>
      <c r="C255" s="65" t="s">
        <v>3194</v>
      </c>
      <c r="D255" s="1253">
        <f>'NUHM-Non Metro Abst'!M255</f>
        <v>0</v>
      </c>
      <c r="E255" s="1253">
        <f>'NUHM-Non Metro Abst'!P255</f>
        <v>0</v>
      </c>
      <c r="F255" s="1253">
        <f>'NUHM Metro Abst'!M255</f>
        <v>0</v>
      </c>
      <c r="G255" s="1253">
        <f>'NUHM Metro Abst'!P255</f>
        <v>0</v>
      </c>
      <c r="H255" s="251">
        <f t="shared" si="45"/>
        <v>0</v>
      </c>
      <c r="I255" s="251">
        <f t="shared" si="46"/>
        <v>0</v>
      </c>
      <c r="K255" s="1229"/>
      <c r="L255" s="1229"/>
    </row>
    <row r="256" spans="1:12" x14ac:dyDescent="0.2">
      <c r="A256" s="269" t="s">
        <v>4139</v>
      </c>
      <c r="B256" s="269" t="s">
        <v>3355</v>
      </c>
      <c r="C256" s="269" t="s">
        <v>3356</v>
      </c>
      <c r="D256" s="402">
        <f>'NUHM-Non Metro Abst'!M256</f>
        <v>0</v>
      </c>
      <c r="E256" s="402">
        <f>'NUHM-Non Metro Abst'!P256</f>
        <v>0</v>
      </c>
      <c r="F256" s="402">
        <f>'NUHM Metro Abst'!M256</f>
        <v>0</v>
      </c>
      <c r="G256" s="402">
        <f>'NUHM Metro Abst'!P256</f>
        <v>0</v>
      </c>
      <c r="H256" s="273">
        <f t="shared" si="45"/>
        <v>0</v>
      </c>
      <c r="I256" s="273">
        <f t="shared" si="46"/>
        <v>0</v>
      </c>
      <c r="K256" s="1231"/>
      <c r="L256" s="1231"/>
    </row>
    <row r="257" spans="1:12" ht="25.5" x14ac:dyDescent="0.2">
      <c r="A257" s="65" t="s">
        <v>4281</v>
      </c>
      <c r="B257" s="65" t="s">
        <v>3357</v>
      </c>
      <c r="C257" s="65" t="s">
        <v>43</v>
      </c>
      <c r="D257" s="1253">
        <f>'NUHM-Non Metro Abst'!M257</f>
        <v>0</v>
      </c>
      <c r="E257" s="1253">
        <f>'NUHM-Non Metro Abst'!P257</f>
        <v>0</v>
      </c>
      <c r="F257" s="1253">
        <f>'NUHM Metro Abst'!M257</f>
        <v>0</v>
      </c>
      <c r="G257" s="1253">
        <f>'NUHM Metro Abst'!P257</f>
        <v>0</v>
      </c>
      <c r="H257" s="251">
        <f t="shared" si="45"/>
        <v>0</v>
      </c>
      <c r="I257" s="251">
        <f t="shared" si="46"/>
        <v>0</v>
      </c>
      <c r="K257" s="1229"/>
      <c r="L257" s="1229"/>
    </row>
    <row r="258" spans="1:12" ht="25.5" x14ac:dyDescent="0.2">
      <c r="A258" s="583" t="s">
        <v>4282</v>
      </c>
      <c r="B258" s="65" t="s">
        <v>3360</v>
      </c>
      <c r="C258" s="65" t="s">
        <v>3194</v>
      </c>
      <c r="D258" s="1253">
        <f>'NUHM-Non Metro Abst'!M258</f>
        <v>0</v>
      </c>
      <c r="E258" s="1253">
        <f>'NUHM-Non Metro Abst'!P258</f>
        <v>0</v>
      </c>
      <c r="F258" s="1253">
        <f>'NUHM Metro Abst'!M258</f>
        <v>0</v>
      </c>
      <c r="G258" s="1253">
        <f>'NUHM Metro Abst'!P258</f>
        <v>0</v>
      </c>
      <c r="H258" s="251">
        <f t="shared" si="45"/>
        <v>0</v>
      </c>
      <c r="I258" s="251">
        <f t="shared" si="46"/>
        <v>0</v>
      </c>
      <c r="K258" s="1229"/>
      <c r="L258" s="1229"/>
    </row>
    <row r="259" spans="1:12" x14ac:dyDescent="0.2">
      <c r="A259" s="269" t="s">
        <v>4140</v>
      </c>
      <c r="B259" s="269"/>
      <c r="C259" s="269" t="s">
        <v>40</v>
      </c>
      <c r="D259" s="402">
        <f>'NUHM-Non Metro Abst'!M259</f>
        <v>0</v>
      </c>
      <c r="E259" s="402">
        <f>'NUHM-Non Metro Abst'!P259</f>
        <v>0</v>
      </c>
      <c r="F259" s="402">
        <f>'NUHM Metro Abst'!M259</f>
        <v>0</v>
      </c>
      <c r="G259" s="402">
        <f>'NUHM Metro Abst'!P259</f>
        <v>0</v>
      </c>
      <c r="H259" s="273">
        <f t="shared" si="45"/>
        <v>0</v>
      </c>
      <c r="I259" s="273">
        <f t="shared" si="46"/>
        <v>0</v>
      </c>
      <c r="K259" s="1231"/>
      <c r="L259" s="1231"/>
    </row>
    <row r="260" spans="1:12" x14ac:dyDescent="0.2">
      <c r="A260" s="269" t="s">
        <v>4283</v>
      </c>
      <c r="B260" s="269"/>
      <c r="C260" s="269" t="s">
        <v>41</v>
      </c>
      <c r="D260" s="402">
        <f>'NUHM-Non Metro Abst'!M260</f>
        <v>0</v>
      </c>
      <c r="E260" s="402">
        <f>'NUHM-Non Metro Abst'!P260</f>
        <v>0</v>
      </c>
      <c r="F260" s="402">
        <f>'NUHM Metro Abst'!M260</f>
        <v>0</v>
      </c>
      <c r="G260" s="402">
        <f>'NUHM Metro Abst'!P260</f>
        <v>0</v>
      </c>
      <c r="H260" s="273">
        <f t="shared" si="45"/>
        <v>0</v>
      </c>
      <c r="I260" s="273">
        <f t="shared" si="46"/>
        <v>0</v>
      </c>
      <c r="K260" s="1231"/>
      <c r="L260" s="1231"/>
    </row>
    <row r="261" spans="1:12" x14ac:dyDescent="0.2">
      <c r="A261" s="401" t="s">
        <v>3553</v>
      </c>
      <c r="B261" s="401"/>
      <c r="C261" s="401" t="s">
        <v>3361</v>
      </c>
      <c r="D261" s="402">
        <f>'NUHM-Non Metro Abst'!M261</f>
        <v>0</v>
      </c>
      <c r="E261" s="402">
        <f>'NUHM-Non Metro Abst'!P261</f>
        <v>0</v>
      </c>
      <c r="F261" s="402">
        <f>'NUHM Metro Abst'!M261</f>
        <v>0</v>
      </c>
      <c r="G261" s="402">
        <f>'NUHM Metro Abst'!P261</f>
        <v>0</v>
      </c>
      <c r="H261" s="402">
        <f t="shared" si="45"/>
        <v>0</v>
      </c>
      <c r="I261" s="402">
        <f t="shared" si="46"/>
        <v>0</v>
      </c>
      <c r="K261" s="1233"/>
      <c r="L261" s="1233"/>
    </row>
    <row r="262" spans="1:12" ht="25.5" x14ac:dyDescent="0.2">
      <c r="A262" s="65" t="s">
        <v>3554</v>
      </c>
      <c r="B262" s="109"/>
      <c r="C262" s="187" t="s">
        <v>4262</v>
      </c>
      <c r="D262" s="1253">
        <f>'NUHM-Non Metro Abst'!M262</f>
        <v>0</v>
      </c>
      <c r="E262" s="1253">
        <f>'NUHM-Non Metro Abst'!P262</f>
        <v>0</v>
      </c>
      <c r="F262" s="1253">
        <f>'NUHM Metro Abst'!M262</f>
        <v>0</v>
      </c>
      <c r="G262" s="1253">
        <f>'NUHM Metro Abst'!P262</f>
        <v>0</v>
      </c>
      <c r="H262" s="251">
        <f t="shared" si="45"/>
        <v>0</v>
      </c>
      <c r="I262" s="251">
        <f t="shared" si="46"/>
        <v>0</v>
      </c>
      <c r="K262" s="1229"/>
      <c r="L262" s="1252"/>
    </row>
    <row r="263" spans="1:12" x14ac:dyDescent="0.2">
      <c r="A263" s="65" t="s">
        <v>4263</v>
      </c>
      <c r="B263" s="109"/>
      <c r="C263" s="65" t="s">
        <v>3194</v>
      </c>
      <c r="D263" s="1253">
        <f>'NUHM-Non Metro Abst'!M263</f>
        <v>0</v>
      </c>
      <c r="E263" s="1253">
        <f>'NUHM-Non Metro Abst'!P263</f>
        <v>0</v>
      </c>
      <c r="F263" s="1253">
        <f>'NUHM Metro Abst'!M263</f>
        <v>0</v>
      </c>
      <c r="G263" s="1253">
        <f>'NUHM Metro Abst'!P263</f>
        <v>0</v>
      </c>
      <c r="H263" s="251">
        <f t="shared" si="45"/>
        <v>0</v>
      </c>
      <c r="I263" s="251">
        <f t="shared" si="46"/>
        <v>0</v>
      </c>
      <c r="K263" s="1229"/>
      <c r="L263" s="1229"/>
    </row>
    <row r="264" spans="1:12" x14ac:dyDescent="0.2">
      <c r="A264" s="401" t="s">
        <v>3555</v>
      </c>
      <c r="B264" s="401"/>
      <c r="C264" s="401" t="s">
        <v>3362</v>
      </c>
      <c r="D264" s="402">
        <f>'NUHM-Non Metro Abst'!M264</f>
        <v>72</v>
      </c>
      <c r="E264" s="402">
        <f>'NUHM-Non Metro Abst'!P264</f>
        <v>0</v>
      </c>
      <c r="F264" s="402">
        <f>'NUHM Metro Abst'!M264</f>
        <v>0</v>
      </c>
      <c r="G264" s="402">
        <f>'NUHM Metro Abst'!P264</f>
        <v>0</v>
      </c>
      <c r="H264" s="402">
        <f t="shared" si="45"/>
        <v>72</v>
      </c>
      <c r="I264" s="402">
        <f t="shared" si="46"/>
        <v>0</v>
      </c>
      <c r="K264" s="1233"/>
      <c r="L264" s="1233"/>
    </row>
    <row r="265" spans="1:12" x14ac:dyDescent="0.2">
      <c r="A265" s="65" t="s">
        <v>4266</v>
      </c>
      <c r="B265" s="109"/>
      <c r="C265" s="109" t="s">
        <v>4829</v>
      </c>
      <c r="D265" s="1253">
        <f>'NUHM-Non Metro Abst'!M265</f>
        <v>72</v>
      </c>
      <c r="E265" s="1253">
        <f>'NUHM-Non Metro Abst'!P265</f>
        <v>0</v>
      </c>
      <c r="F265" s="1253">
        <f>'NUHM Metro Abst'!M265</f>
        <v>0</v>
      </c>
      <c r="G265" s="1253">
        <f>'NUHM Metro Abst'!P265</f>
        <v>0</v>
      </c>
      <c r="H265" s="251">
        <f t="shared" si="45"/>
        <v>72</v>
      </c>
      <c r="I265" s="251">
        <f t="shared" si="46"/>
        <v>0</v>
      </c>
      <c r="K265" s="1229"/>
      <c r="L265" s="1251"/>
    </row>
    <row r="266" spans="1:12" x14ac:dyDescent="0.2">
      <c r="K266" s="1229"/>
      <c r="L266" s="1252"/>
    </row>
    <row r="267" spans="1:12" x14ac:dyDescent="0.2">
      <c r="K267" s="1229"/>
      <c r="L267" s="1229"/>
    </row>
    <row r="268" spans="1:12" x14ac:dyDescent="0.2">
      <c r="K268" s="1233"/>
      <c r="L268" s="1233"/>
    </row>
    <row r="269" spans="1:12" x14ac:dyDescent="0.2">
      <c r="K269" s="1229"/>
      <c r="L269" s="1251"/>
    </row>
  </sheetData>
  <sheetProtection password="FD7E" sheet="1" objects="1" scenarios="1" formatCells="0" formatColumns="0" formatRows="0" autoFilter="0"/>
  <autoFilter ref="A5:I265"/>
  <mergeCells count="12">
    <mergeCell ref="K4:K5"/>
    <mergeCell ref="L4:L5"/>
    <mergeCell ref="A1:C1"/>
    <mergeCell ref="D1:E1"/>
    <mergeCell ref="F1:G1"/>
    <mergeCell ref="I4:I5"/>
    <mergeCell ref="D4:E4"/>
    <mergeCell ref="F4:G4"/>
    <mergeCell ref="H4:H5"/>
    <mergeCell ref="B4:B5"/>
    <mergeCell ref="A4:A5"/>
    <mergeCell ref="C4:C5"/>
  </mergeCells>
  <phoneticPr fontId="14" type="noConversion"/>
  <pageMargins left="0.7" right="0.7" top="0.75" bottom="0.75" header="0.3" footer="0.3"/>
  <pageSetup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Q131"/>
  <sheetViews>
    <sheetView view="pageBreakPreview" zoomScaleNormal="85" zoomScaleSheetLayoutView="100" workbookViewId="0">
      <pane xSplit="3" ySplit="6" topLeftCell="D88" activePane="bottomRight" state="frozen"/>
      <selection activeCell="J16" sqref="J16"/>
      <selection pane="topRight" activeCell="J16" sqref="J16"/>
      <selection pane="bottomLeft" activeCell="J16" sqref="J16"/>
      <selection pane="bottomRight" activeCell="O90" sqref="O90"/>
    </sheetView>
  </sheetViews>
  <sheetFormatPr defaultColWidth="9.140625" defaultRowHeight="11.25" x14ac:dyDescent="0.2"/>
  <cols>
    <col min="1" max="1" width="10" style="2073" bestFit="1" customWidth="1"/>
    <col min="2" max="2" width="10.7109375" style="2073" customWidth="1"/>
    <col min="3" max="3" width="29" style="2073" customWidth="1"/>
    <col min="4" max="4" width="7.28515625" style="2071" hidden="1" customWidth="1"/>
    <col min="5" max="5" width="12.28515625" style="2071" hidden="1" customWidth="1"/>
    <col min="6" max="6" width="12.140625" style="2073" hidden="1" customWidth="1"/>
    <col min="7" max="7" width="16.140625" style="2073" hidden="1" customWidth="1"/>
    <col min="8" max="8" width="12" style="2073" hidden="1" customWidth="1"/>
    <col min="9" max="9" width="14.28515625" style="2073" hidden="1" customWidth="1"/>
    <col min="10" max="10" width="14" style="2073" hidden="1" customWidth="1"/>
    <col min="11" max="11" width="13.85546875" style="2073" customWidth="1"/>
    <col min="12" max="12" width="12.85546875" style="2073" customWidth="1"/>
    <col min="13" max="13" width="13.85546875" style="2238" customWidth="1"/>
    <col min="14" max="14" width="12.7109375" style="2073" customWidth="1"/>
    <col min="15" max="15" width="12.5703125" style="2238" customWidth="1"/>
    <col min="16" max="16" width="51.28515625" style="2239" customWidth="1"/>
    <col min="17" max="17" width="31.28515625" style="2239" customWidth="1"/>
    <col min="18" max="18" width="15.28515625" style="2238" customWidth="1"/>
    <col min="19" max="19" width="10.7109375" style="2073" customWidth="1"/>
    <col min="20" max="16384" width="9.140625" style="2073"/>
  </cols>
  <sheetData>
    <row r="1" spans="1:23" ht="28.5" x14ac:dyDescent="0.2">
      <c r="A1" s="3207" t="s">
        <v>2090</v>
      </c>
      <c r="B1" s="3208"/>
      <c r="C1" s="3208"/>
      <c r="D1" s="2070"/>
      <c r="F1" s="1751" t="s">
        <v>93</v>
      </c>
      <c r="G1" s="1751" t="s">
        <v>4772</v>
      </c>
      <c r="H1" s="1751" t="s">
        <v>4771</v>
      </c>
      <c r="I1" s="1751" t="s">
        <v>305</v>
      </c>
      <c r="J1" s="1751" t="s">
        <v>117</v>
      </c>
      <c r="K1" s="1751" t="s">
        <v>150</v>
      </c>
      <c r="L1" s="1751" t="s">
        <v>416</v>
      </c>
      <c r="M1" s="1751" t="s">
        <v>3590</v>
      </c>
      <c r="N1" s="1751" t="s">
        <v>89</v>
      </c>
      <c r="O1" s="1751" t="s">
        <v>154</v>
      </c>
      <c r="P1" s="1751" t="s">
        <v>421</v>
      </c>
      <c r="Q1" s="1751" t="s">
        <v>156</v>
      </c>
      <c r="R1" s="1752" t="s">
        <v>437</v>
      </c>
      <c r="S1" s="1751" t="s">
        <v>5064</v>
      </c>
      <c r="T1" s="2072"/>
      <c r="W1" s="2072"/>
    </row>
    <row r="2" spans="1:23" s="2076" customFormat="1" ht="14.25" x14ac:dyDescent="0.2">
      <c r="A2" s="2074" t="str">
        <f>HYPERLINK("#Index!B3", "Index Pg")</f>
        <v>Index Pg</v>
      </c>
      <c r="B2" s="2075"/>
      <c r="C2" s="1636" t="str">
        <f>HYPERLINK("#'Budget Summary II'!A3:B5", "Budget Summary II")</f>
        <v>Budget Summary II</v>
      </c>
      <c r="E2" s="2077" t="s">
        <v>5065</v>
      </c>
      <c r="F2" s="2078">
        <f>R9+R10+R11+R12+R13+R14+R16+R17+R18+R19+R22+R23+R25+R26+R27+R29+R30+R51+R52+R56+R61+R63+R64+R65+R68+R69+R71+R72+R73+R74+R75+R76+R84+R85+R86+R87+R88+R89+R90+R96+R97+R98+R106+R112</f>
        <v>0</v>
      </c>
      <c r="G2" s="2078">
        <f>R43+R44+R49+R53+R54+R57+R58+R81+R107+R109+R110+R111+R113+R114</f>
        <v>0</v>
      </c>
      <c r="H2" s="2078">
        <f>R55</f>
        <v>0</v>
      </c>
      <c r="I2" s="2078">
        <v>0</v>
      </c>
      <c r="J2" s="2079">
        <f>R32+R33+R34+R80</f>
        <v>0</v>
      </c>
      <c r="K2" s="2078">
        <f>R35+R36+R37+R78</f>
        <v>0</v>
      </c>
      <c r="L2" s="2078">
        <f>R38+R79+R95</f>
        <v>0</v>
      </c>
      <c r="M2" s="2078">
        <f>R99+R101+R102+R104+R105</f>
        <v>0</v>
      </c>
      <c r="N2" s="2078">
        <v>0</v>
      </c>
      <c r="O2" s="2080">
        <v>0</v>
      </c>
      <c r="P2" s="2081">
        <v>0</v>
      </c>
      <c r="Q2" s="2081">
        <v>0</v>
      </c>
      <c r="R2" s="1759">
        <f>R41+R42+R91+R92+R93+R94</f>
        <v>0</v>
      </c>
      <c r="S2" s="1759">
        <f>R46+R47+R48</f>
        <v>0</v>
      </c>
      <c r="W2" s="2082"/>
    </row>
    <row r="3" spans="1:23" s="2076" customFormat="1" ht="14.25" x14ac:dyDescent="0.2">
      <c r="A3" s="2074"/>
      <c r="B3" s="2075"/>
      <c r="C3" s="1636"/>
      <c r="E3" s="2083" t="s">
        <v>5066</v>
      </c>
      <c r="F3" s="2084">
        <f>O9+O10+O11+O12+O13+O14+O16+O17+O18+O19+O22+O23+O25+O26+O27+O29+O30+O51+O52+O56+O61+O63+O64+O65+O68+O69+O71+O72+O73+O74+O75+O76+O84+O85+O86+O87+O88+O89+O90+O96+O97+O98+O106+O112</f>
        <v>44758.706149999998</v>
      </c>
      <c r="G3" s="2078">
        <f>O43+O44+O49+O53+O54+O57+O58+O81+O107+O109+O110+O111+O113+O114</f>
        <v>2049</v>
      </c>
      <c r="H3" s="2078">
        <f>O55</f>
        <v>0</v>
      </c>
      <c r="I3" s="2078">
        <v>0</v>
      </c>
      <c r="J3" s="2079">
        <f>O32+O33+O34+O80</f>
        <v>19.664999999999999</v>
      </c>
      <c r="K3" s="2078">
        <f>O35+O36+O37+O78</f>
        <v>350.1</v>
      </c>
      <c r="L3" s="2078">
        <f>O38+O79+O95</f>
        <v>7006.6</v>
      </c>
      <c r="M3" s="2078">
        <f>O99+O101+O102+O104+O105</f>
        <v>5.24</v>
      </c>
      <c r="N3" s="2078">
        <v>0</v>
      </c>
      <c r="O3" s="2080">
        <v>0</v>
      </c>
      <c r="P3" s="2081">
        <v>0</v>
      </c>
      <c r="Q3" s="2081">
        <v>0</v>
      </c>
      <c r="R3" s="1759">
        <f>O41+O42+O91+O92+O93+O94</f>
        <v>388.84</v>
      </c>
      <c r="S3" s="1759">
        <f>O46+O47+O48</f>
        <v>0</v>
      </c>
      <c r="W3" s="2085"/>
    </row>
    <row r="4" spans="1:23" s="2071" customFormat="1" ht="12.75"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05" t="s">
        <v>66</v>
      </c>
      <c r="Q4" s="3205" t="s">
        <v>2724</v>
      </c>
      <c r="R4" s="3206" t="s">
        <v>2725</v>
      </c>
    </row>
    <row r="5" spans="1:23" s="2086" customFormat="1" ht="51" x14ac:dyDescent="0.2">
      <c r="A5" s="3205"/>
      <c r="B5" s="3205"/>
      <c r="C5" s="3205"/>
      <c r="D5" s="3205"/>
      <c r="E5" s="3205"/>
      <c r="F5" s="1761" t="s">
        <v>4189</v>
      </c>
      <c r="G5" s="1761" t="s">
        <v>4132</v>
      </c>
      <c r="H5" s="1761" t="s">
        <v>4191</v>
      </c>
      <c r="I5" s="1761" t="s">
        <v>4133</v>
      </c>
      <c r="J5" s="1762" t="s">
        <v>2722</v>
      </c>
      <c r="K5" s="3205"/>
      <c r="L5" s="2061" t="s">
        <v>62</v>
      </c>
      <c r="M5" s="2062" t="s">
        <v>63</v>
      </c>
      <c r="N5" s="2061" t="s">
        <v>64</v>
      </c>
      <c r="O5" s="2062" t="s">
        <v>65</v>
      </c>
      <c r="P5" s="3205"/>
      <c r="Q5" s="3205"/>
      <c r="R5" s="3206"/>
    </row>
    <row r="6" spans="1:23" s="2096" customFormat="1" ht="25.5" x14ac:dyDescent="0.2">
      <c r="A6" s="2087">
        <v>1</v>
      </c>
      <c r="B6" s="2088"/>
      <c r="C6" s="2087" t="s">
        <v>5</v>
      </c>
      <c r="D6" s="2089"/>
      <c r="E6" s="2090"/>
      <c r="F6" s="2091"/>
      <c r="G6" s="2091"/>
      <c r="H6" s="2769">
        <f>H7+H59+H82</f>
        <v>41982.84</v>
      </c>
      <c r="I6" s="2769">
        <f>I7+I59+I82</f>
        <v>20711.560828400001</v>
      </c>
      <c r="J6" s="2091"/>
      <c r="K6" s="2092"/>
      <c r="L6" s="2092"/>
      <c r="M6" s="2093"/>
      <c r="N6" s="2092"/>
      <c r="O6" s="2093">
        <f>O7+O59+O82</f>
        <v>54578.151149999998</v>
      </c>
      <c r="P6" s="2092"/>
      <c r="Q6" s="2094"/>
      <c r="R6" s="2095">
        <f>R7+R59+R82</f>
        <v>0</v>
      </c>
    </row>
    <row r="7" spans="1:23" s="2096" customFormat="1" ht="12.75" x14ac:dyDescent="0.2">
      <c r="A7" s="2097">
        <v>1.1000000000000001</v>
      </c>
      <c r="B7" s="2098"/>
      <c r="C7" s="2099" t="s">
        <v>6</v>
      </c>
      <c r="D7" s="2100"/>
      <c r="E7" s="2101"/>
      <c r="F7" s="2102"/>
      <c r="G7" s="2102"/>
      <c r="H7" s="2770">
        <f>H8+H15+H20+H28+H31+H40+H50</f>
        <v>12518.5</v>
      </c>
      <c r="I7" s="2770">
        <f>I8+I15+I20+I28+I31+I40+I50</f>
        <v>5312.8507199999995</v>
      </c>
      <c r="J7" s="2102"/>
      <c r="K7" s="2103"/>
      <c r="L7" s="2103"/>
      <c r="M7" s="2104"/>
      <c r="N7" s="2105"/>
      <c r="O7" s="2106">
        <f>O8+O15+O20+O28+O31+O40+O50</f>
        <v>17878.470949999999</v>
      </c>
      <c r="P7" s="2107"/>
      <c r="Q7" s="2108"/>
      <c r="R7" s="2109">
        <f>R8+R15+R20+R28+R31+R40+R50</f>
        <v>0</v>
      </c>
    </row>
    <row r="8" spans="1:23" ht="12.75" x14ac:dyDescent="0.2">
      <c r="A8" s="2110" t="s">
        <v>2091</v>
      </c>
      <c r="B8" s="2111"/>
      <c r="C8" s="2112" t="s">
        <v>4735</v>
      </c>
      <c r="D8" s="2113"/>
      <c r="E8" s="2114"/>
      <c r="F8" s="2115"/>
      <c r="G8" s="2115"/>
      <c r="H8" s="2771">
        <f>SUM(H9:H14)</f>
        <v>3836.4500000000003</v>
      </c>
      <c r="I8" s="2771">
        <f>SUM(I9:I14)</f>
        <v>2170.04</v>
      </c>
      <c r="J8" s="2115"/>
      <c r="K8" s="2116"/>
      <c r="L8" s="2117"/>
      <c r="M8" s="2118"/>
      <c r="N8" s="2115"/>
      <c r="O8" s="2118">
        <f>SUM(O9:O14)</f>
        <v>8017.7179500000002</v>
      </c>
      <c r="P8" s="2119"/>
      <c r="Q8" s="2120"/>
      <c r="R8" s="2121">
        <f>SUM(R9:R14)</f>
        <v>0</v>
      </c>
    </row>
    <row r="9" spans="1:23" ht="105.6" customHeight="1" x14ac:dyDescent="0.2">
      <c r="A9" s="2122" t="s">
        <v>2092</v>
      </c>
      <c r="B9" s="1730" t="s">
        <v>2093</v>
      </c>
      <c r="C9" s="1730" t="s">
        <v>2094</v>
      </c>
      <c r="D9" s="2123" t="s">
        <v>93</v>
      </c>
      <c r="E9" s="2123" t="s">
        <v>121</v>
      </c>
      <c r="F9" s="2124"/>
      <c r="G9" s="2124"/>
      <c r="H9" s="2125">
        <v>13.1</v>
      </c>
      <c r="I9" s="2997">
        <v>5.21</v>
      </c>
      <c r="J9" s="2124"/>
      <c r="K9" s="1440"/>
      <c r="L9" s="3155">
        <v>1000000</v>
      </c>
      <c r="M9" s="2126">
        <f t="shared" ref="M9:M14" si="0">L9/100000</f>
        <v>10</v>
      </c>
      <c r="N9" s="3155">
        <v>1</v>
      </c>
      <c r="O9" s="2127">
        <f>M9*N9</f>
        <v>10</v>
      </c>
      <c r="P9" s="1549" t="s">
        <v>5869</v>
      </c>
      <c r="Q9" s="2128">
        <f>'RMNCH+A Abstract'!J11</f>
        <v>0</v>
      </c>
      <c r="R9" s="2129">
        <f>'RMNCH+A Abstract'!K11</f>
        <v>0</v>
      </c>
    </row>
    <row r="10" spans="1:23" ht="409.5" x14ac:dyDescent="0.2">
      <c r="A10" s="2122" t="s">
        <v>2095</v>
      </c>
      <c r="B10" s="1730" t="s">
        <v>2096</v>
      </c>
      <c r="C10" s="1730" t="s">
        <v>4438</v>
      </c>
      <c r="D10" s="2123" t="s">
        <v>93</v>
      </c>
      <c r="E10" s="2123" t="s">
        <v>121</v>
      </c>
      <c r="F10" s="2130"/>
      <c r="G10" s="2131"/>
      <c r="H10" s="2132">
        <v>3185</v>
      </c>
      <c r="I10" s="2132">
        <v>1862.76</v>
      </c>
      <c r="J10" s="1440"/>
      <c r="K10" s="1440"/>
      <c r="L10" s="1550">
        <f>240000000+50000000+50000000+28000000+40000000+112000000</f>
        <v>520000000</v>
      </c>
      <c r="M10" s="2126">
        <f t="shared" si="0"/>
        <v>5200</v>
      </c>
      <c r="N10" s="2048">
        <v>1</v>
      </c>
      <c r="O10" s="2127">
        <f>N10*M10</f>
        <v>5200</v>
      </c>
      <c r="P10" s="1550" t="s">
        <v>5108</v>
      </c>
      <c r="Q10" s="2128">
        <f>'RMNCH+A Abstract'!J116</f>
        <v>0</v>
      </c>
      <c r="R10" s="2129">
        <f>'RMNCH+A Abstract'!K116</f>
        <v>0</v>
      </c>
    </row>
    <row r="11" spans="1:23" ht="25.5" x14ac:dyDescent="0.2">
      <c r="A11" s="2122" t="s">
        <v>2097</v>
      </c>
      <c r="B11" s="1730" t="s">
        <v>2098</v>
      </c>
      <c r="C11" s="1730" t="s">
        <v>2099</v>
      </c>
      <c r="D11" s="2123" t="s">
        <v>93</v>
      </c>
      <c r="E11" s="2123" t="s">
        <v>121</v>
      </c>
      <c r="F11" s="2130"/>
      <c r="G11" s="2131"/>
      <c r="H11" s="2132">
        <v>105</v>
      </c>
      <c r="I11" s="2132">
        <v>0</v>
      </c>
      <c r="J11" s="2130"/>
      <c r="K11" s="2133"/>
      <c r="L11" s="780"/>
      <c r="M11" s="2126">
        <f t="shared" si="0"/>
        <v>0</v>
      </c>
      <c r="N11" s="781"/>
      <c r="O11" s="2127">
        <f>N11*M11</f>
        <v>0</v>
      </c>
      <c r="P11" s="769"/>
      <c r="Q11" s="2128">
        <f>'RMNCH+A Abstract'!J117</f>
        <v>0</v>
      </c>
      <c r="R11" s="2129">
        <f>'RMNCH+A Abstract'!K117</f>
        <v>0</v>
      </c>
    </row>
    <row r="12" spans="1:23" ht="408.6" customHeight="1" x14ac:dyDescent="0.2">
      <c r="A12" s="2122" t="s">
        <v>2100</v>
      </c>
      <c r="B12" s="1730" t="s">
        <v>2101</v>
      </c>
      <c r="C12" s="1730" t="s">
        <v>4439</v>
      </c>
      <c r="D12" s="2123" t="s">
        <v>93</v>
      </c>
      <c r="E12" s="2123" t="s">
        <v>3573</v>
      </c>
      <c r="F12" s="2130"/>
      <c r="G12" s="2130"/>
      <c r="H12" s="1440">
        <v>62</v>
      </c>
      <c r="I12" s="2997">
        <v>49.78</v>
      </c>
      <c r="J12" s="2130"/>
      <c r="K12" s="2130"/>
      <c r="L12" s="1550">
        <v>34815795</v>
      </c>
      <c r="M12" s="2126">
        <f t="shared" si="0"/>
        <v>348.15795000000003</v>
      </c>
      <c r="N12" s="2134">
        <v>1</v>
      </c>
      <c r="O12" s="2127">
        <f>N12*M12</f>
        <v>348.15795000000003</v>
      </c>
      <c r="P12" s="343" t="s">
        <v>6003</v>
      </c>
      <c r="Q12" s="2128">
        <f>'Blood services &amp; Disorders Abs.'!J9</f>
        <v>0</v>
      </c>
      <c r="R12" s="2135">
        <f>'Blood services &amp; Disorders Abs.'!K9</f>
        <v>0</v>
      </c>
    </row>
    <row r="13" spans="1:23" ht="304.14999999999998" customHeight="1" x14ac:dyDescent="0.2">
      <c r="A13" s="2122" t="s">
        <v>2102</v>
      </c>
      <c r="B13" s="1730"/>
      <c r="C13" s="1730" t="s">
        <v>2636</v>
      </c>
      <c r="D13" s="2123" t="s">
        <v>93</v>
      </c>
      <c r="E13" s="2123" t="s">
        <v>121</v>
      </c>
      <c r="F13" s="2130"/>
      <c r="G13" s="2130"/>
      <c r="H13" s="2136">
        <v>291.57</v>
      </c>
      <c r="I13" s="2130">
        <v>190.63</v>
      </c>
      <c r="J13" s="2130"/>
      <c r="K13" s="2130"/>
      <c r="L13" s="1550">
        <f>129600000+3876000+500000+15000000</f>
        <v>148976000</v>
      </c>
      <c r="M13" s="2126">
        <f t="shared" si="0"/>
        <v>1489.76</v>
      </c>
      <c r="N13" s="2134">
        <v>1</v>
      </c>
      <c r="O13" s="2127">
        <f>N13*M13</f>
        <v>1489.76</v>
      </c>
      <c r="P13" s="1551" t="s">
        <v>5111</v>
      </c>
      <c r="Q13" s="2128">
        <f>'RMNCH+A Abstract'!J12</f>
        <v>0</v>
      </c>
      <c r="R13" s="2129">
        <f>'RMNCH+A Abstract'!K12</f>
        <v>0</v>
      </c>
    </row>
    <row r="14" spans="1:23" ht="409.5" x14ac:dyDescent="0.2">
      <c r="A14" s="2122" t="s">
        <v>2576</v>
      </c>
      <c r="B14" s="2122"/>
      <c r="C14" s="2122" t="s">
        <v>1366</v>
      </c>
      <c r="D14" s="1607" t="s">
        <v>93</v>
      </c>
      <c r="E14" s="1607" t="s">
        <v>121</v>
      </c>
      <c r="F14" s="2130"/>
      <c r="G14" s="2130"/>
      <c r="H14" s="2130">
        <f>121+58.78</f>
        <v>179.78</v>
      </c>
      <c r="I14" s="2130">
        <f>9.82+51.84</f>
        <v>61.660000000000004</v>
      </c>
      <c r="J14" s="2130"/>
      <c r="K14" s="2130"/>
      <c r="L14" s="1549">
        <f>1000000+10200000+5400000+2100000+5400000+980000+450000+1600000+69850000</f>
        <v>96980000</v>
      </c>
      <c r="M14" s="2126">
        <f t="shared" si="0"/>
        <v>969.8</v>
      </c>
      <c r="N14" s="2134">
        <v>1</v>
      </c>
      <c r="O14" s="2127">
        <f>N14*M14</f>
        <v>969.8</v>
      </c>
      <c r="P14" s="1549" t="s">
        <v>6005</v>
      </c>
      <c r="Q14" s="2128">
        <f>'RMNCH+A Abstract'!J13</f>
        <v>0</v>
      </c>
      <c r="R14" s="2129">
        <f>'RMNCH+A Abstract'!K13</f>
        <v>0</v>
      </c>
    </row>
    <row r="15" spans="1:23" ht="25.5" x14ac:dyDescent="0.2">
      <c r="A15" s="2110" t="s">
        <v>2103</v>
      </c>
      <c r="B15" s="2111"/>
      <c r="C15" s="2112" t="s">
        <v>2104</v>
      </c>
      <c r="D15" s="2113"/>
      <c r="E15" s="2114"/>
      <c r="F15" s="2115"/>
      <c r="G15" s="2115"/>
      <c r="H15" s="2773">
        <f>SUM(H16:H19)</f>
        <v>6042</v>
      </c>
      <c r="I15" s="2773">
        <f>SUM(I16:I19)</f>
        <v>2693.7193999999995</v>
      </c>
      <c r="J15" s="2115"/>
      <c r="K15" s="2116"/>
      <c r="L15" s="2117"/>
      <c r="M15" s="2137"/>
      <c r="N15" s="2138"/>
      <c r="O15" s="2137">
        <f>SUM(O16:O19)</f>
        <v>6803.2579999999998</v>
      </c>
      <c r="P15" s="2119"/>
      <c r="Q15" s="2120"/>
      <c r="R15" s="2121">
        <f>SUM(R16:R19)</f>
        <v>0</v>
      </c>
    </row>
    <row r="16" spans="1:23" ht="122.45" customHeight="1" x14ac:dyDescent="0.2">
      <c r="A16" s="2122" t="s">
        <v>2105</v>
      </c>
      <c r="B16" s="1730" t="s">
        <v>139</v>
      </c>
      <c r="C16" s="1730" t="s">
        <v>140</v>
      </c>
      <c r="D16" s="2123" t="s">
        <v>93</v>
      </c>
      <c r="E16" s="2123" t="s">
        <v>99</v>
      </c>
      <c r="F16" s="1441">
        <v>3000</v>
      </c>
      <c r="G16" s="1440">
        <v>0</v>
      </c>
      <c r="H16" s="2132">
        <v>42</v>
      </c>
      <c r="I16" s="2132">
        <v>10.74</v>
      </c>
      <c r="J16" s="2130"/>
      <c r="K16" s="2130" t="s">
        <v>5637</v>
      </c>
      <c r="L16" s="2139">
        <v>1400</v>
      </c>
      <c r="M16" s="2127">
        <f>L16/100000</f>
        <v>1.4E-2</v>
      </c>
      <c r="N16" s="2134">
        <v>5367</v>
      </c>
      <c r="O16" s="2127">
        <f>N16*M16</f>
        <v>75.138000000000005</v>
      </c>
      <c r="P16" s="1952" t="s">
        <v>5639</v>
      </c>
      <c r="Q16" s="2128">
        <f>'RMNCH+A Abstract'!J440</f>
        <v>0</v>
      </c>
      <c r="R16" s="2129">
        <f>'RMNCH+A Abstract'!K440</f>
        <v>0</v>
      </c>
    </row>
    <row r="17" spans="1:251" ht="177.6" customHeight="1" x14ac:dyDescent="0.2">
      <c r="A17" s="2122" t="s">
        <v>2106</v>
      </c>
      <c r="B17" s="1730" t="s">
        <v>141</v>
      </c>
      <c r="C17" s="1730" t="s">
        <v>4440</v>
      </c>
      <c r="D17" s="2123" t="s">
        <v>93</v>
      </c>
      <c r="E17" s="2123" t="s">
        <v>99</v>
      </c>
      <c r="F17" s="2130">
        <v>20000</v>
      </c>
      <c r="G17" s="1440">
        <v>20000</v>
      </c>
      <c r="H17" s="2132">
        <v>0</v>
      </c>
      <c r="I17" s="2132">
        <v>0</v>
      </c>
      <c r="J17" s="2130"/>
      <c r="K17" s="2130" t="s">
        <v>5637</v>
      </c>
      <c r="L17" s="2130">
        <v>30000</v>
      </c>
      <c r="M17" s="2127">
        <f>L17/100000</f>
        <v>0.3</v>
      </c>
      <c r="N17" s="2134">
        <v>21667</v>
      </c>
      <c r="O17" s="2127">
        <f>N17*M17</f>
        <v>6500.0999999999995</v>
      </c>
      <c r="P17" s="1952" t="s">
        <v>5641</v>
      </c>
      <c r="Q17" s="2128">
        <f>'RMNCH+A Abstract'!J441</f>
        <v>0</v>
      </c>
      <c r="R17" s="2129">
        <f>'RMNCH+A Abstract'!K441</f>
        <v>0</v>
      </c>
    </row>
    <row r="18" spans="1:251" s="2142" customFormat="1" ht="267.75" x14ac:dyDescent="0.2">
      <c r="A18" s="2122" t="s">
        <v>2107</v>
      </c>
      <c r="B18" s="2122" t="s">
        <v>427</v>
      </c>
      <c r="C18" s="2122" t="s">
        <v>428</v>
      </c>
      <c r="D18" s="1607" t="s">
        <v>93</v>
      </c>
      <c r="E18" s="1607" t="s">
        <v>99</v>
      </c>
      <c r="F18" s="2130"/>
      <c r="G18" s="2131"/>
      <c r="H18" s="2132">
        <v>6000</v>
      </c>
      <c r="I18" s="2997">
        <f>71.64+2611.3394</f>
        <v>2682.9793999999997</v>
      </c>
      <c r="J18" s="2140"/>
      <c r="K18" s="2130" t="s">
        <v>5638</v>
      </c>
      <c r="L18" s="2139">
        <v>22802000</v>
      </c>
      <c r="M18" s="2127">
        <f>L18/100000</f>
        <v>228.02</v>
      </c>
      <c r="N18" s="2134">
        <v>1</v>
      </c>
      <c r="O18" s="2127">
        <f>M18*N18</f>
        <v>228.02</v>
      </c>
      <c r="P18" s="2141" t="s">
        <v>5640</v>
      </c>
      <c r="Q18" s="2128">
        <f>'RMNCH+A Abstract'!J442</f>
        <v>0</v>
      </c>
      <c r="R18" s="2129">
        <f>'RMNCH+A Abstract'!K442</f>
        <v>0</v>
      </c>
      <c r="S18" s="2073"/>
      <c r="T18" s="2073"/>
      <c r="U18" s="2073"/>
      <c r="V18" s="2073"/>
      <c r="W18" s="2073"/>
      <c r="X18" s="2073"/>
      <c r="Y18" s="2073"/>
      <c r="Z18" s="2073"/>
      <c r="AA18" s="2073"/>
      <c r="AB18" s="2073"/>
      <c r="AC18" s="2073"/>
      <c r="AD18" s="2073"/>
      <c r="AE18" s="2073"/>
      <c r="AF18" s="2073"/>
      <c r="AG18" s="2073"/>
      <c r="AH18" s="2073"/>
      <c r="AI18" s="2073"/>
      <c r="AJ18" s="2073"/>
      <c r="AK18" s="2073"/>
      <c r="AL18" s="2073"/>
      <c r="AM18" s="2073"/>
      <c r="AN18" s="2073"/>
      <c r="AO18" s="2073"/>
      <c r="AP18" s="2073"/>
      <c r="AQ18" s="2073"/>
      <c r="AR18" s="2073"/>
      <c r="AS18" s="2073"/>
      <c r="AT18" s="2073"/>
      <c r="AU18" s="2073"/>
      <c r="AV18" s="2073"/>
      <c r="AW18" s="2073"/>
      <c r="AX18" s="2073"/>
      <c r="AY18" s="2073"/>
      <c r="AZ18" s="2073"/>
      <c r="BA18" s="2073"/>
      <c r="BB18" s="2073"/>
      <c r="BC18" s="2073"/>
      <c r="BD18" s="2073"/>
      <c r="BE18" s="2073"/>
      <c r="BF18" s="2073"/>
      <c r="BG18" s="2073"/>
      <c r="BH18" s="2073"/>
      <c r="BI18" s="2073"/>
      <c r="BJ18" s="2073"/>
      <c r="BK18" s="2073"/>
      <c r="BL18" s="2073"/>
      <c r="BM18" s="2073"/>
      <c r="BN18" s="2073"/>
      <c r="BO18" s="2073"/>
      <c r="BP18" s="2073"/>
      <c r="BQ18" s="2073"/>
      <c r="BR18" s="2073"/>
      <c r="BS18" s="2073"/>
      <c r="BT18" s="2073"/>
      <c r="BU18" s="2073"/>
      <c r="BV18" s="2073"/>
      <c r="BW18" s="2073"/>
      <c r="BX18" s="2073"/>
      <c r="BY18" s="2073"/>
      <c r="BZ18" s="2073"/>
      <c r="CA18" s="2073"/>
      <c r="CB18" s="2073"/>
      <c r="CC18" s="2073"/>
      <c r="CD18" s="2073"/>
      <c r="CE18" s="2073"/>
      <c r="CF18" s="2073"/>
      <c r="CG18" s="2073"/>
      <c r="CH18" s="2073"/>
      <c r="CI18" s="2073"/>
      <c r="CJ18" s="2073"/>
      <c r="CK18" s="2073"/>
      <c r="CL18" s="2073"/>
      <c r="CM18" s="2073"/>
      <c r="CN18" s="2073"/>
      <c r="CO18" s="2073"/>
      <c r="CP18" s="2073"/>
      <c r="CQ18" s="2073"/>
      <c r="CR18" s="2073"/>
      <c r="CS18" s="2073"/>
      <c r="CT18" s="2073"/>
      <c r="CU18" s="2073"/>
      <c r="CV18" s="2073"/>
      <c r="CW18" s="2073"/>
      <c r="CX18" s="2073"/>
      <c r="CY18" s="2073"/>
      <c r="CZ18" s="2073"/>
      <c r="DA18" s="2073"/>
      <c r="DB18" s="2073"/>
      <c r="DC18" s="2073"/>
      <c r="DD18" s="2073"/>
      <c r="DE18" s="2073"/>
      <c r="DF18" s="2073"/>
      <c r="DG18" s="2073"/>
      <c r="DH18" s="2073"/>
      <c r="DI18" s="2073"/>
      <c r="DJ18" s="2073"/>
      <c r="DK18" s="2073"/>
      <c r="DL18" s="2073"/>
      <c r="DM18" s="2073"/>
      <c r="DN18" s="2073"/>
      <c r="DO18" s="2073"/>
      <c r="DP18" s="2073"/>
      <c r="DQ18" s="2073"/>
      <c r="DR18" s="2073"/>
      <c r="DS18" s="2073"/>
      <c r="DT18" s="2073"/>
      <c r="DU18" s="2073"/>
      <c r="DV18" s="2073"/>
      <c r="DW18" s="2073"/>
      <c r="DX18" s="2073"/>
      <c r="DY18" s="2073"/>
      <c r="DZ18" s="2073"/>
      <c r="EA18" s="2073"/>
      <c r="EB18" s="2073"/>
      <c r="EC18" s="2073"/>
      <c r="ED18" s="2073"/>
      <c r="EE18" s="2073"/>
      <c r="EF18" s="2073"/>
      <c r="EG18" s="2073"/>
      <c r="EH18" s="2073"/>
      <c r="EI18" s="2073"/>
      <c r="EJ18" s="2073"/>
      <c r="EK18" s="2073"/>
      <c r="EL18" s="2073"/>
      <c r="EM18" s="2073"/>
      <c r="EN18" s="2073"/>
      <c r="EO18" s="2073"/>
      <c r="EP18" s="2073"/>
      <c r="EQ18" s="2073"/>
      <c r="ER18" s="2073"/>
      <c r="ES18" s="2073"/>
      <c r="ET18" s="2073"/>
      <c r="EU18" s="2073"/>
      <c r="EV18" s="2073"/>
      <c r="EW18" s="2073"/>
      <c r="EX18" s="2073"/>
      <c r="EY18" s="2073"/>
      <c r="EZ18" s="2073"/>
      <c r="FA18" s="2073"/>
      <c r="FB18" s="2073"/>
      <c r="FC18" s="2073"/>
      <c r="FD18" s="2073"/>
      <c r="FE18" s="2073"/>
      <c r="FF18" s="2073"/>
      <c r="FG18" s="2073"/>
      <c r="FH18" s="2073"/>
      <c r="FI18" s="2073"/>
      <c r="FJ18" s="2073"/>
      <c r="FK18" s="2073"/>
      <c r="FL18" s="2073"/>
      <c r="FM18" s="2073"/>
      <c r="FN18" s="2073"/>
      <c r="FO18" s="2073"/>
      <c r="FP18" s="2073"/>
      <c r="FQ18" s="2073"/>
      <c r="FR18" s="2073"/>
      <c r="FS18" s="2073"/>
      <c r="FT18" s="2073"/>
      <c r="FU18" s="2073"/>
      <c r="FV18" s="2073"/>
      <c r="FW18" s="2073"/>
      <c r="FX18" s="2073"/>
      <c r="FY18" s="2073"/>
      <c r="FZ18" s="2073"/>
      <c r="GA18" s="2073"/>
      <c r="GB18" s="2073"/>
      <c r="GC18" s="2073"/>
      <c r="GD18" s="2073"/>
      <c r="GE18" s="2073"/>
      <c r="GF18" s="2073"/>
      <c r="GG18" s="2073"/>
      <c r="GH18" s="2073"/>
      <c r="GI18" s="2073"/>
      <c r="GJ18" s="2073"/>
      <c r="GK18" s="2073"/>
      <c r="GL18" s="2073"/>
      <c r="GM18" s="2073"/>
      <c r="GN18" s="2073"/>
      <c r="GO18" s="2073"/>
      <c r="GP18" s="2073"/>
      <c r="GQ18" s="2073"/>
      <c r="GR18" s="2073"/>
      <c r="GS18" s="2073"/>
      <c r="GT18" s="2073"/>
      <c r="GU18" s="2073"/>
      <c r="GV18" s="2073"/>
      <c r="GW18" s="2073"/>
      <c r="GX18" s="2073"/>
      <c r="GY18" s="2073"/>
      <c r="GZ18" s="2073"/>
      <c r="HA18" s="2073"/>
      <c r="HB18" s="2073"/>
      <c r="HC18" s="2073"/>
      <c r="HD18" s="2073"/>
      <c r="HE18" s="2073"/>
      <c r="HF18" s="2073"/>
      <c r="HG18" s="2073"/>
      <c r="HH18" s="2073"/>
      <c r="HI18" s="2073"/>
      <c r="HJ18" s="2073"/>
      <c r="HK18" s="2073"/>
      <c r="HL18" s="2073"/>
      <c r="HM18" s="2073"/>
      <c r="HN18" s="2073"/>
      <c r="HO18" s="2073"/>
      <c r="HP18" s="2073"/>
      <c r="HQ18" s="2073"/>
      <c r="HR18" s="2073"/>
      <c r="HS18" s="2073"/>
      <c r="HT18" s="2073"/>
      <c r="HU18" s="2073"/>
      <c r="HV18" s="2073"/>
      <c r="HW18" s="2073"/>
      <c r="HX18" s="2073"/>
      <c r="HY18" s="2073"/>
      <c r="HZ18" s="2073"/>
      <c r="IA18" s="2073"/>
      <c r="IB18" s="2073"/>
      <c r="IC18" s="2073"/>
      <c r="ID18" s="2073"/>
      <c r="IE18" s="2073"/>
      <c r="IF18" s="2073"/>
      <c r="IG18" s="2073"/>
      <c r="IH18" s="2073"/>
      <c r="II18" s="2073"/>
      <c r="IJ18" s="2073"/>
      <c r="IK18" s="2073"/>
      <c r="IL18" s="2073"/>
      <c r="IM18" s="2073"/>
      <c r="IN18" s="2073"/>
      <c r="IO18" s="2073"/>
      <c r="IP18" s="2073"/>
      <c r="IQ18" s="2073"/>
    </row>
    <row r="19" spans="1:251" ht="12.75" x14ac:dyDescent="0.2">
      <c r="A19" s="2122" t="s">
        <v>2573</v>
      </c>
      <c r="B19" s="2122"/>
      <c r="C19" s="2122" t="s">
        <v>1366</v>
      </c>
      <c r="D19" s="1607" t="s">
        <v>93</v>
      </c>
      <c r="E19" s="1607"/>
      <c r="F19" s="2130"/>
      <c r="G19" s="1440"/>
      <c r="H19" s="2772">
        <f>G19*F19</f>
        <v>0</v>
      </c>
      <c r="I19" s="2132"/>
      <c r="J19" s="2130"/>
      <c r="K19" s="2130"/>
      <c r="L19" s="2139"/>
      <c r="M19" s="2127">
        <f>L19/100000</f>
        <v>0</v>
      </c>
      <c r="N19" s="2134"/>
      <c r="O19" s="2127">
        <f>N19*M19</f>
        <v>0</v>
      </c>
      <c r="P19" s="769"/>
      <c r="Q19" s="2143"/>
      <c r="R19" s="2144"/>
    </row>
    <row r="20" spans="1:251" ht="25.5" x14ac:dyDescent="0.2">
      <c r="A20" s="2110" t="s">
        <v>2108</v>
      </c>
      <c r="B20" s="2111"/>
      <c r="C20" s="2112" t="s">
        <v>2109</v>
      </c>
      <c r="D20" s="2113"/>
      <c r="E20" s="2114"/>
      <c r="F20" s="2115"/>
      <c r="G20" s="2115"/>
      <c r="H20" s="2773">
        <f>H21+H24+H27</f>
        <v>425.02</v>
      </c>
      <c r="I20" s="2773">
        <f>I21+I24+I27</f>
        <v>33.332000000000001</v>
      </c>
      <c r="J20" s="2115"/>
      <c r="K20" s="2116"/>
      <c r="L20" s="2117"/>
      <c r="M20" s="2137"/>
      <c r="N20" s="2138"/>
      <c r="O20" s="2137">
        <f>O21+O24+O27</f>
        <v>505</v>
      </c>
      <c r="P20" s="2119"/>
      <c r="Q20" s="2120"/>
      <c r="R20" s="2121">
        <f>R21+R24+R27</f>
        <v>0</v>
      </c>
    </row>
    <row r="21" spans="1:251" ht="25.5" x14ac:dyDescent="0.2">
      <c r="A21" s="2145" t="s">
        <v>2110</v>
      </c>
      <c r="B21" s="2145" t="s">
        <v>2111</v>
      </c>
      <c r="C21" s="2145" t="s">
        <v>2112</v>
      </c>
      <c r="D21" s="2146" t="s">
        <v>93</v>
      </c>
      <c r="E21" s="2147"/>
      <c r="F21" s="2148"/>
      <c r="G21" s="2148"/>
      <c r="H21" s="2774">
        <f>SUM(H22:H23)</f>
        <v>425.02</v>
      </c>
      <c r="I21" s="2774">
        <f>SUM(I22:I23)</f>
        <v>33.332000000000001</v>
      </c>
      <c r="J21" s="2148"/>
      <c r="K21" s="2148"/>
      <c r="L21" s="2149"/>
      <c r="M21" s="2150"/>
      <c r="N21" s="2149"/>
      <c r="O21" s="2150">
        <f>SUM(O22:O23)</f>
        <v>505</v>
      </c>
      <c r="P21" s="2151"/>
      <c r="Q21" s="2152"/>
      <c r="R21" s="2153">
        <f>SUM(R22:R23)</f>
        <v>0</v>
      </c>
    </row>
    <row r="22" spans="1:251" ht="25.5" x14ac:dyDescent="0.2">
      <c r="A22" s="2154" t="s">
        <v>2871</v>
      </c>
      <c r="B22" s="2051" t="s">
        <v>2113</v>
      </c>
      <c r="C22" s="2051" t="s">
        <v>2114</v>
      </c>
      <c r="D22" s="2155" t="s">
        <v>93</v>
      </c>
      <c r="E22" s="2155" t="s">
        <v>94</v>
      </c>
      <c r="F22" s="2156"/>
      <c r="G22" s="2157"/>
      <c r="H22" s="2132">
        <v>400.02</v>
      </c>
      <c r="I22" s="2998">
        <f>12.59+20.3737</f>
        <v>32.963700000000003</v>
      </c>
      <c r="J22" s="2156"/>
      <c r="K22" s="1550" t="s">
        <v>5293</v>
      </c>
      <c r="L22" s="1550">
        <v>6000</v>
      </c>
      <c r="M22" s="2159">
        <f>L22/100000</f>
        <v>0.06</v>
      </c>
      <c r="N22" s="1550">
        <v>8000</v>
      </c>
      <c r="O22" s="2159">
        <f>N22*M22</f>
        <v>480</v>
      </c>
      <c r="P22" s="1715" t="s">
        <v>5294</v>
      </c>
      <c r="Q22" s="2160">
        <f>'RMNCH+A Abstract'!J260</f>
        <v>0</v>
      </c>
      <c r="R22" s="2161">
        <f>'RMNCH+A Abstract'!K260</f>
        <v>0</v>
      </c>
    </row>
    <row r="23" spans="1:251" ht="25.5" x14ac:dyDescent="0.2">
      <c r="A23" s="2154" t="s">
        <v>2872</v>
      </c>
      <c r="B23" s="2051" t="s">
        <v>2115</v>
      </c>
      <c r="C23" s="2051" t="s">
        <v>2116</v>
      </c>
      <c r="D23" s="2155" t="s">
        <v>93</v>
      </c>
      <c r="E23" s="2155" t="s">
        <v>94</v>
      </c>
      <c r="F23" s="2156"/>
      <c r="G23" s="2157"/>
      <c r="H23" s="2132">
        <v>25</v>
      </c>
      <c r="I23" s="2997">
        <v>0.36830000000000002</v>
      </c>
      <c r="J23" s="2156"/>
      <c r="K23" s="1550" t="s">
        <v>5293</v>
      </c>
      <c r="L23" s="1550">
        <v>5000</v>
      </c>
      <c r="M23" s="2159">
        <f>L23/100000</f>
        <v>0.05</v>
      </c>
      <c r="N23" s="2162">
        <v>500</v>
      </c>
      <c r="O23" s="2159">
        <f>N23*M23</f>
        <v>25</v>
      </c>
      <c r="P23" s="1715" t="s">
        <v>5295</v>
      </c>
      <c r="Q23" s="2160">
        <f>'RMNCH+A Abstract'!J261</f>
        <v>0</v>
      </c>
      <c r="R23" s="2161">
        <f>'RMNCH+A Abstract'!K261</f>
        <v>0</v>
      </c>
    </row>
    <row r="24" spans="1:251" ht="12.75" x14ac:dyDescent="0.2">
      <c r="A24" s="2145" t="s">
        <v>2117</v>
      </c>
      <c r="B24" s="2145" t="s">
        <v>2118</v>
      </c>
      <c r="C24" s="2145" t="s">
        <v>2119</v>
      </c>
      <c r="D24" s="2146" t="s">
        <v>93</v>
      </c>
      <c r="E24" s="2147"/>
      <c r="F24" s="2148"/>
      <c r="G24" s="2148"/>
      <c r="H24" s="2774">
        <f>SUM(H25:H26)</f>
        <v>0</v>
      </c>
      <c r="I24" s="2774">
        <f>SUM(I25:I26)</f>
        <v>0</v>
      </c>
      <c r="J24" s="2148"/>
      <c r="K24" s="2148"/>
      <c r="L24" s="2149"/>
      <c r="M24" s="2150"/>
      <c r="N24" s="2149"/>
      <c r="O24" s="2150">
        <f>SUM(O25:O26)</f>
        <v>0</v>
      </c>
      <c r="P24" s="2151"/>
      <c r="Q24" s="2152"/>
      <c r="R24" s="2153">
        <f>SUM(R25:R26)</f>
        <v>0</v>
      </c>
    </row>
    <row r="25" spans="1:251" ht="12.75" x14ac:dyDescent="0.2">
      <c r="A25" s="2122" t="s">
        <v>2873</v>
      </c>
      <c r="B25" s="1730" t="s">
        <v>2120</v>
      </c>
      <c r="C25" s="1730" t="s">
        <v>2121</v>
      </c>
      <c r="D25" s="2123" t="s">
        <v>93</v>
      </c>
      <c r="E25" s="2123" t="s">
        <v>94</v>
      </c>
      <c r="F25" s="2130"/>
      <c r="G25" s="2130"/>
      <c r="H25" s="2130"/>
      <c r="I25" s="2130"/>
      <c r="J25" s="2130"/>
      <c r="K25" s="2130"/>
      <c r="L25" s="2130"/>
      <c r="M25" s="2127">
        <f>L25/100000</f>
        <v>0</v>
      </c>
      <c r="N25" s="2134"/>
      <c r="O25" s="2127">
        <f>N25*M25</f>
        <v>0</v>
      </c>
      <c r="P25" s="1611"/>
      <c r="Q25" s="2128">
        <f>'RMNCH+A Abstract'!J263</f>
        <v>0</v>
      </c>
      <c r="R25" s="2129">
        <f>'RMNCH+A Abstract'!K263</f>
        <v>0</v>
      </c>
    </row>
    <row r="26" spans="1:251" ht="38.25" x14ac:dyDescent="0.2">
      <c r="A26" s="2122" t="s">
        <v>2873</v>
      </c>
      <c r="B26" s="1730" t="s">
        <v>260</v>
      </c>
      <c r="C26" s="1730" t="s">
        <v>2122</v>
      </c>
      <c r="D26" s="2123" t="s">
        <v>93</v>
      </c>
      <c r="E26" s="2123" t="s">
        <v>94</v>
      </c>
      <c r="F26" s="2130"/>
      <c r="G26" s="2130"/>
      <c r="H26" s="2130"/>
      <c r="I26" s="2130"/>
      <c r="J26" s="2130"/>
      <c r="K26" s="2130"/>
      <c r="L26" s="2130"/>
      <c r="M26" s="2127">
        <f>L26/100000</f>
        <v>0</v>
      </c>
      <c r="N26" s="2134"/>
      <c r="O26" s="2127">
        <f>N26*M26</f>
        <v>0</v>
      </c>
      <c r="P26" s="1611"/>
      <c r="Q26" s="2128">
        <f>'RMNCH+A Abstract'!J264</f>
        <v>0</v>
      </c>
      <c r="R26" s="2129">
        <f>'RMNCH+A Abstract'!K264</f>
        <v>0</v>
      </c>
    </row>
    <row r="27" spans="1:251" ht="25.5" x14ac:dyDescent="0.2">
      <c r="A27" s="2163" t="s">
        <v>2743</v>
      </c>
      <c r="B27" s="2164"/>
      <c r="C27" s="2164" t="s">
        <v>1366</v>
      </c>
      <c r="D27" s="2165" t="s">
        <v>93</v>
      </c>
      <c r="E27" s="2165" t="s">
        <v>94</v>
      </c>
      <c r="F27" s="2140"/>
      <c r="G27" s="2140"/>
      <c r="H27" s="2775">
        <f>G27*F27</f>
        <v>0</v>
      </c>
      <c r="I27" s="2140"/>
      <c r="J27" s="2140"/>
      <c r="K27" s="2140"/>
      <c r="L27" s="2140"/>
      <c r="M27" s="2166">
        <f>L27/100000</f>
        <v>0</v>
      </c>
      <c r="N27" s="2167"/>
      <c r="O27" s="2166">
        <f>N27*M27</f>
        <v>0</v>
      </c>
      <c r="P27" s="2168"/>
      <c r="Q27" s="2169">
        <f>'RMNCH+A Abstract'!J265</f>
        <v>0</v>
      </c>
      <c r="R27" s="2170">
        <f>'RMNCH+A Abstract'!K265</f>
        <v>0</v>
      </c>
    </row>
    <row r="28" spans="1:251" ht="25.5" x14ac:dyDescent="0.2">
      <c r="A28" s="2110" t="s">
        <v>2123</v>
      </c>
      <c r="B28" s="2111"/>
      <c r="C28" s="2112" t="s">
        <v>2124</v>
      </c>
      <c r="D28" s="2113"/>
      <c r="E28" s="2114"/>
      <c r="F28" s="2115"/>
      <c r="G28" s="2115"/>
      <c r="H28" s="2773">
        <f>SUM(H29:H30)</f>
        <v>1696.62</v>
      </c>
      <c r="I28" s="2773">
        <f>SUM(I29:I30)</f>
        <v>79.373919999999998</v>
      </c>
      <c r="J28" s="2115"/>
      <c r="K28" s="2116"/>
      <c r="L28" s="2117"/>
      <c r="M28" s="2137"/>
      <c r="N28" s="2138"/>
      <c r="O28" s="2137">
        <f>SUM(O29:O30)</f>
        <v>185.13</v>
      </c>
      <c r="P28" s="2119"/>
      <c r="Q28" s="2120"/>
      <c r="R28" s="2121">
        <f>SUM(R29:R30)</f>
        <v>0</v>
      </c>
    </row>
    <row r="29" spans="1:251" ht="51" x14ac:dyDescent="0.2">
      <c r="A29" s="2122" t="s">
        <v>2125</v>
      </c>
      <c r="B29" s="1730"/>
      <c r="C29" s="2171" t="s">
        <v>4516</v>
      </c>
      <c r="D29" s="2123" t="s">
        <v>93</v>
      </c>
      <c r="E29" s="2123" t="s">
        <v>199</v>
      </c>
      <c r="F29" s="2130"/>
      <c r="G29" s="2130"/>
      <c r="H29" s="2130">
        <v>1696.62</v>
      </c>
      <c r="I29" s="2997">
        <v>79.373919999999998</v>
      </c>
      <c r="J29" s="2130"/>
      <c r="K29" s="109" t="s">
        <v>5795</v>
      </c>
      <c r="L29" s="109">
        <f>15125*12</f>
        <v>181500</v>
      </c>
      <c r="M29" s="2127">
        <f>L29/100000</f>
        <v>1.8149999999999999</v>
      </c>
      <c r="N29" s="2134">
        <v>102</v>
      </c>
      <c r="O29" s="2127">
        <f>N29*M29</f>
        <v>185.13</v>
      </c>
      <c r="P29" s="2304" t="s">
        <v>5868</v>
      </c>
      <c r="Q29" s="2128">
        <f>'RMNCH+A Abstract'!J368</f>
        <v>0</v>
      </c>
      <c r="R29" s="2129">
        <f>'RMNCH+A Abstract'!K368</f>
        <v>0</v>
      </c>
    </row>
    <row r="30" spans="1:251" ht="12.75" x14ac:dyDescent="0.2">
      <c r="A30" s="2122" t="s">
        <v>2128</v>
      </c>
      <c r="B30" s="2122"/>
      <c r="C30" s="2122" t="s">
        <v>1366</v>
      </c>
      <c r="D30" s="1607" t="s">
        <v>93</v>
      </c>
      <c r="E30" s="1607" t="s">
        <v>199</v>
      </c>
      <c r="F30" s="2130"/>
      <c r="G30" s="2130"/>
      <c r="H30" s="2130">
        <v>0</v>
      </c>
      <c r="I30" s="2130"/>
      <c r="J30" s="2130"/>
      <c r="K30" s="2130"/>
      <c r="L30" s="2130"/>
      <c r="M30" s="2127">
        <f>L30/100000</f>
        <v>0</v>
      </c>
      <c r="N30" s="2134"/>
      <c r="O30" s="2127">
        <f>N30*M30</f>
        <v>0</v>
      </c>
      <c r="P30" s="1611"/>
      <c r="Q30" s="2128">
        <f>'RMNCH+A Abstract'!J369</f>
        <v>0</v>
      </c>
      <c r="R30" s="2129">
        <f>'RMNCH+A Abstract'!K369</f>
        <v>0</v>
      </c>
    </row>
    <row r="31" spans="1:251" ht="25.5" x14ac:dyDescent="0.2">
      <c r="A31" s="2110" t="s">
        <v>2129</v>
      </c>
      <c r="B31" s="2111"/>
      <c r="C31" s="2112" t="s">
        <v>2130</v>
      </c>
      <c r="D31" s="2113"/>
      <c r="E31" s="2114"/>
      <c r="F31" s="2115"/>
      <c r="G31" s="2115"/>
      <c r="H31" s="2773">
        <f>SUM(H32:H39)</f>
        <v>243.7</v>
      </c>
      <c r="I31" s="2773">
        <f>SUM(I32:I39)</f>
        <v>323.15479999999997</v>
      </c>
      <c r="J31" s="2115"/>
      <c r="K31" s="2116"/>
      <c r="L31" s="2117"/>
      <c r="M31" s="2137"/>
      <c r="N31" s="2138"/>
      <c r="O31" s="2137">
        <f>SUM(O32:O39)</f>
        <v>452.36500000000001</v>
      </c>
      <c r="P31" s="2119"/>
      <c r="Q31" s="2120"/>
      <c r="R31" s="2121">
        <f>SUM(R32:R39)</f>
        <v>0</v>
      </c>
    </row>
    <row r="32" spans="1:251" ht="25.5" x14ac:dyDescent="0.2">
      <c r="A32" s="2122" t="s">
        <v>2131</v>
      </c>
      <c r="B32" s="2172" t="s">
        <v>2132</v>
      </c>
      <c r="C32" s="2172" t="s">
        <v>2133</v>
      </c>
      <c r="D32" s="2123" t="s">
        <v>116</v>
      </c>
      <c r="E32" s="2123" t="s">
        <v>117</v>
      </c>
      <c r="F32" s="2130"/>
      <c r="G32" s="1440"/>
      <c r="H32" s="2132"/>
      <c r="I32" s="2132"/>
      <c r="J32" s="2130"/>
      <c r="K32" s="2173"/>
      <c r="L32" s="2139"/>
      <c r="M32" s="2127">
        <f t="shared" ref="M32:M39" si="1">L32/100000</f>
        <v>0</v>
      </c>
      <c r="N32" s="2134"/>
      <c r="O32" s="2127">
        <f t="shared" ref="O32:O39" si="2">N32*M32</f>
        <v>0</v>
      </c>
      <c r="P32" s="1611"/>
      <c r="Q32" s="2128">
        <f>'NVBDCP Abstract'!J9</f>
        <v>0</v>
      </c>
      <c r="R32" s="2129">
        <f>'NVBDCP Abstract'!K9</f>
        <v>0</v>
      </c>
    </row>
    <row r="33" spans="1:18" ht="63.75" x14ac:dyDescent="0.2">
      <c r="A33" s="2122" t="s">
        <v>2134</v>
      </c>
      <c r="B33" s="2172" t="s">
        <v>2135</v>
      </c>
      <c r="C33" s="2172" t="s">
        <v>2136</v>
      </c>
      <c r="D33" s="2123" t="s">
        <v>116</v>
      </c>
      <c r="E33" s="2123" t="s">
        <v>117</v>
      </c>
      <c r="F33" s="2130"/>
      <c r="G33" s="2130"/>
      <c r="H33" s="2130"/>
      <c r="I33" s="2130"/>
      <c r="J33" s="2130"/>
      <c r="K33" s="2130"/>
      <c r="L33" s="2130"/>
      <c r="M33" s="2127">
        <f t="shared" si="1"/>
        <v>0</v>
      </c>
      <c r="N33" s="2134"/>
      <c r="O33" s="2127">
        <f t="shared" si="2"/>
        <v>0</v>
      </c>
      <c r="P33" s="1611"/>
      <c r="Q33" s="2128">
        <f>'NVBDCP Abstract'!J10</f>
        <v>0</v>
      </c>
      <c r="R33" s="2129">
        <f>'NVBDCP Abstract'!K10</f>
        <v>0</v>
      </c>
    </row>
    <row r="34" spans="1:18" ht="63.75" x14ac:dyDescent="0.2">
      <c r="A34" s="2122" t="s">
        <v>2137</v>
      </c>
      <c r="B34" s="2172" t="s">
        <v>1640</v>
      </c>
      <c r="C34" s="2174" t="s">
        <v>2138</v>
      </c>
      <c r="D34" s="2123" t="s">
        <v>116</v>
      </c>
      <c r="E34" s="2123" t="s">
        <v>117</v>
      </c>
      <c r="F34" s="2130"/>
      <c r="G34" s="2130"/>
      <c r="H34" s="2130">
        <v>17.7</v>
      </c>
      <c r="I34" s="2997">
        <v>10.146000000000001</v>
      </c>
      <c r="J34" s="2130"/>
      <c r="K34" s="2175" t="s">
        <v>5453</v>
      </c>
      <c r="L34" s="2175">
        <v>500</v>
      </c>
      <c r="M34" s="2127">
        <f t="shared" si="1"/>
        <v>5.0000000000000001E-3</v>
      </c>
      <c r="N34" s="2195">
        <v>3933</v>
      </c>
      <c r="O34" s="2159">
        <f t="shared" si="2"/>
        <v>19.664999999999999</v>
      </c>
      <c r="P34" s="2180" t="s">
        <v>5454</v>
      </c>
      <c r="Q34" s="2128">
        <f>'NVBDCP Abstract'!J11</f>
        <v>0</v>
      </c>
      <c r="R34" s="2129">
        <f>'NVBDCP Abstract'!K11</f>
        <v>0</v>
      </c>
    </row>
    <row r="35" spans="1:18" ht="51" x14ac:dyDescent="0.2">
      <c r="A35" s="2122" t="s">
        <v>2139</v>
      </c>
      <c r="B35" s="2172" t="s">
        <v>2875</v>
      </c>
      <c r="C35" s="2174" t="s">
        <v>2876</v>
      </c>
      <c r="D35" s="2123" t="s">
        <v>116</v>
      </c>
      <c r="E35" s="2123" t="s">
        <v>150</v>
      </c>
      <c r="F35" s="2130"/>
      <c r="G35" s="2130"/>
      <c r="H35" s="2136">
        <v>210</v>
      </c>
      <c r="I35" s="2130">
        <v>309.83</v>
      </c>
      <c r="J35" s="2130"/>
      <c r="K35" s="2130" t="s">
        <v>5715</v>
      </c>
      <c r="L35" s="2130">
        <v>600000</v>
      </c>
      <c r="M35" s="2127">
        <f t="shared" si="1"/>
        <v>6</v>
      </c>
      <c r="N35" s="2134">
        <v>51</v>
      </c>
      <c r="O35" s="2127">
        <f t="shared" si="2"/>
        <v>306</v>
      </c>
      <c r="P35" s="1954" t="s">
        <v>5717</v>
      </c>
      <c r="Q35" s="2128">
        <f>'NLEP Abstract'!J9</f>
        <v>0</v>
      </c>
      <c r="R35" s="2129">
        <f>'NLEP Abstract'!K9</f>
        <v>0</v>
      </c>
    </row>
    <row r="36" spans="1:18" ht="38.25" x14ac:dyDescent="0.2">
      <c r="A36" s="2122" t="s">
        <v>2141</v>
      </c>
      <c r="B36" s="2172" t="s">
        <v>2140</v>
      </c>
      <c r="C36" s="2174" t="s">
        <v>2874</v>
      </c>
      <c r="D36" s="2123" t="s">
        <v>116</v>
      </c>
      <c r="E36" s="2123" t="s">
        <v>150</v>
      </c>
      <c r="F36" s="2130"/>
      <c r="G36" s="2130"/>
      <c r="H36" s="2130">
        <v>3.5</v>
      </c>
      <c r="I36" s="2997">
        <v>0.76980000000000004</v>
      </c>
      <c r="J36" s="2130"/>
      <c r="K36" s="2130" t="s">
        <v>5715</v>
      </c>
      <c r="L36" s="2130">
        <v>10000</v>
      </c>
      <c r="M36" s="2127">
        <f t="shared" si="1"/>
        <v>0.1</v>
      </c>
      <c r="N36" s="2134">
        <v>51</v>
      </c>
      <c r="O36" s="2127">
        <f t="shared" si="2"/>
        <v>5.1000000000000005</v>
      </c>
      <c r="P36" s="1954" t="s">
        <v>5718</v>
      </c>
      <c r="Q36" s="2128">
        <f>'NLEP Abstract'!J10</f>
        <v>0</v>
      </c>
      <c r="R36" s="2129">
        <f>'NLEP Abstract'!K10</f>
        <v>0</v>
      </c>
    </row>
    <row r="37" spans="1:18" ht="51" x14ac:dyDescent="0.2">
      <c r="A37" s="2122" t="s">
        <v>2144</v>
      </c>
      <c r="B37" s="2172" t="s">
        <v>2145</v>
      </c>
      <c r="C37" s="2172" t="s">
        <v>2146</v>
      </c>
      <c r="D37" s="2123" t="s">
        <v>116</v>
      </c>
      <c r="E37" s="2123" t="s">
        <v>150</v>
      </c>
      <c r="F37" s="2130"/>
      <c r="G37" s="2130"/>
      <c r="H37" s="2130">
        <v>12.5</v>
      </c>
      <c r="I37" s="2997">
        <v>2.4089999999999998</v>
      </c>
      <c r="J37" s="2130"/>
      <c r="K37" s="2130" t="s">
        <v>5716</v>
      </c>
      <c r="L37" s="2130">
        <v>5000</v>
      </c>
      <c r="M37" s="2127">
        <f t="shared" si="1"/>
        <v>0.05</v>
      </c>
      <c r="N37" s="2134">
        <v>300</v>
      </c>
      <c r="O37" s="2127">
        <f t="shared" si="2"/>
        <v>15</v>
      </c>
      <c r="P37" s="1954" t="s">
        <v>5719</v>
      </c>
      <c r="Q37" s="2128">
        <f>'NLEP Abstract'!J11</f>
        <v>0</v>
      </c>
      <c r="R37" s="2129">
        <f>'NLEP Abstract'!K11</f>
        <v>0</v>
      </c>
    </row>
    <row r="38" spans="1:18" s="2076" customFormat="1" ht="153" x14ac:dyDescent="0.2">
      <c r="A38" s="2154" t="s">
        <v>4780</v>
      </c>
      <c r="B38" s="2177"/>
      <c r="C38" s="2177" t="s">
        <v>4954</v>
      </c>
      <c r="D38" s="2155" t="s">
        <v>116</v>
      </c>
      <c r="E38" s="2155" t="s">
        <v>416</v>
      </c>
      <c r="F38" s="2178"/>
      <c r="G38" s="2178"/>
      <c r="H38" s="2130">
        <v>0</v>
      </c>
      <c r="I38" s="2130"/>
      <c r="J38" s="2178"/>
      <c r="K38" s="2130" t="s">
        <v>5668</v>
      </c>
      <c r="L38" s="2130">
        <v>10660000</v>
      </c>
      <c r="M38" s="2179">
        <f t="shared" si="1"/>
        <v>106.6</v>
      </c>
      <c r="N38" s="2178">
        <v>1</v>
      </c>
      <c r="O38" s="2179">
        <f t="shared" si="2"/>
        <v>106.6</v>
      </c>
      <c r="P38" s="1954" t="s">
        <v>5669</v>
      </c>
      <c r="Q38" s="2180" t="str">
        <f>'RNTCP Abstract'!J9</f>
        <v xml:space="preserve"> </v>
      </c>
      <c r="R38" s="2181">
        <f>'RNTCP Abstract'!K9</f>
        <v>0</v>
      </c>
    </row>
    <row r="39" spans="1:18" ht="12.75" x14ac:dyDescent="0.2">
      <c r="A39" s="2122" t="s">
        <v>4953</v>
      </c>
      <c r="B39" s="2122"/>
      <c r="C39" s="2122" t="s">
        <v>1366</v>
      </c>
      <c r="D39" s="1607" t="s">
        <v>116</v>
      </c>
      <c r="E39" s="1607"/>
      <c r="F39" s="2130"/>
      <c r="G39" s="2130"/>
      <c r="H39" s="2130"/>
      <c r="I39" s="2130"/>
      <c r="J39" s="2130"/>
      <c r="K39" s="2130"/>
      <c r="L39" s="2130"/>
      <c r="M39" s="2127">
        <f t="shared" si="1"/>
        <v>0</v>
      </c>
      <c r="N39" s="2134"/>
      <c r="O39" s="2127">
        <f t="shared" si="2"/>
        <v>0</v>
      </c>
      <c r="P39" s="1611"/>
      <c r="Q39" s="2143" t="s">
        <v>5099</v>
      </c>
      <c r="R39" s="2144"/>
    </row>
    <row r="40" spans="1:18" ht="25.5" x14ac:dyDescent="0.2">
      <c r="A40" s="2110" t="s">
        <v>2147</v>
      </c>
      <c r="B40" s="2111"/>
      <c r="C40" s="2112" t="s">
        <v>2148</v>
      </c>
      <c r="D40" s="2113"/>
      <c r="E40" s="2114"/>
      <c r="F40" s="2115"/>
      <c r="G40" s="2115"/>
      <c r="H40" s="2771">
        <f>SUM(H41:H45)+H49</f>
        <v>18</v>
      </c>
      <c r="I40" s="2771">
        <f>SUM(I41:I45)+I49</f>
        <v>13.230600000000001</v>
      </c>
      <c r="J40" s="2115"/>
      <c r="K40" s="2116"/>
      <c r="L40" s="2117"/>
      <c r="M40" s="2137"/>
      <c r="N40" s="2138"/>
      <c r="O40" s="2118">
        <f>SUM(O41:O45)+O49</f>
        <v>15</v>
      </c>
      <c r="P40" s="2119"/>
      <c r="Q40" s="2120"/>
      <c r="R40" s="2121">
        <f>SUM(R41:R45)+R49</f>
        <v>0</v>
      </c>
    </row>
    <row r="41" spans="1:18" ht="25.5" x14ac:dyDescent="0.2">
      <c r="A41" s="2122" t="s">
        <v>2149</v>
      </c>
      <c r="B41" s="2172" t="s">
        <v>2151</v>
      </c>
      <c r="C41" s="2172" t="s">
        <v>2152</v>
      </c>
      <c r="D41" s="2123" t="s">
        <v>88</v>
      </c>
      <c r="E41" s="2123" t="s">
        <v>437</v>
      </c>
      <c r="F41" s="2130"/>
      <c r="G41" s="2130"/>
      <c r="H41" s="2130"/>
      <c r="I41" s="2130"/>
      <c r="J41" s="2130"/>
      <c r="K41" s="2130"/>
      <c r="L41" s="2130"/>
      <c r="M41" s="2127">
        <f>L41/100000</f>
        <v>0</v>
      </c>
      <c r="N41" s="2134"/>
      <c r="O41" s="2127">
        <f>N41*M41</f>
        <v>0</v>
      </c>
      <c r="P41" s="1611"/>
      <c r="Q41" s="2128">
        <f>'NPCDCS Abstract'!J9</f>
        <v>0</v>
      </c>
      <c r="R41" s="2129">
        <f>'NPCDCS Abstract'!K9</f>
        <v>0</v>
      </c>
    </row>
    <row r="42" spans="1:18" ht="25.5" x14ac:dyDescent="0.2">
      <c r="A42" s="2122" t="s">
        <v>2150</v>
      </c>
      <c r="B42" s="2172" t="s">
        <v>2154</v>
      </c>
      <c r="C42" s="2172" t="s">
        <v>2155</v>
      </c>
      <c r="D42" s="2123" t="s">
        <v>88</v>
      </c>
      <c r="E42" s="2123" t="s">
        <v>437</v>
      </c>
      <c r="F42" s="2130"/>
      <c r="G42" s="2130"/>
      <c r="H42" s="2130"/>
      <c r="I42" s="2130"/>
      <c r="J42" s="2130"/>
      <c r="K42" s="1611"/>
      <c r="L42" s="1798"/>
      <c r="M42" s="2127">
        <f>L42/100000</f>
        <v>0</v>
      </c>
      <c r="N42" s="2134"/>
      <c r="O42" s="2127">
        <f>N42*M42</f>
        <v>0</v>
      </c>
      <c r="P42" s="1611"/>
      <c r="Q42" s="2128">
        <f>'NPCDCS Abstract'!J10</f>
        <v>0</v>
      </c>
      <c r="R42" s="2129">
        <f>'NPCDCS Abstract'!K10</f>
        <v>0</v>
      </c>
    </row>
    <row r="43" spans="1:18" ht="63.75" x14ac:dyDescent="0.2">
      <c r="A43" s="2122" t="s">
        <v>2153</v>
      </c>
      <c r="B43" s="1730" t="s">
        <v>2157</v>
      </c>
      <c r="C43" s="1730" t="s">
        <v>2158</v>
      </c>
      <c r="D43" s="2123" t="s">
        <v>73</v>
      </c>
      <c r="E43" s="2123" t="s">
        <v>1063</v>
      </c>
      <c r="F43" s="2130"/>
      <c r="G43" s="2130"/>
      <c r="H43" s="2136"/>
      <c r="I43" s="2136"/>
      <c r="J43" s="2130"/>
      <c r="K43" s="1611"/>
      <c r="L43" s="1798"/>
      <c r="M43" s="2127">
        <f>L43/100000</f>
        <v>0</v>
      </c>
      <c r="N43" s="2134"/>
      <c r="O43" s="2127">
        <f>N43*M43</f>
        <v>0</v>
      </c>
      <c r="P43" s="1611"/>
      <c r="Q43" s="2128">
        <f>'NPPCF Abstract'!J9</f>
        <v>0</v>
      </c>
      <c r="R43" s="2129">
        <f>'NPPCF Abstract'!K9</f>
        <v>0</v>
      </c>
    </row>
    <row r="44" spans="1:18" ht="63.75" x14ac:dyDescent="0.2">
      <c r="A44" s="2122" t="s">
        <v>2156</v>
      </c>
      <c r="B44" s="1730" t="s">
        <v>2160</v>
      </c>
      <c r="C44" s="1730" t="s">
        <v>2161</v>
      </c>
      <c r="D44" s="2123" t="s">
        <v>73</v>
      </c>
      <c r="E44" s="2123" t="s">
        <v>1063</v>
      </c>
      <c r="F44" s="2130"/>
      <c r="G44" s="2130"/>
      <c r="H44" s="2136">
        <v>18</v>
      </c>
      <c r="I44" s="2997">
        <v>13.230600000000001</v>
      </c>
      <c r="J44" s="2130"/>
      <c r="K44" s="2130"/>
      <c r="L44" s="109">
        <v>100000</v>
      </c>
      <c r="M44" s="2127">
        <f>L44/100000</f>
        <v>1</v>
      </c>
      <c r="N44" s="2134">
        <v>15</v>
      </c>
      <c r="O44" s="2127">
        <f>N44*M44</f>
        <v>15</v>
      </c>
      <c r="P44" s="2288" t="s">
        <v>5860</v>
      </c>
      <c r="Q44" s="2128">
        <f>'NPPCF Abstract'!J10</f>
        <v>0</v>
      </c>
      <c r="R44" s="2129">
        <f>'NPPCF Abstract'!K10</f>
        <v>0</v>
      </c>
    </row>
    <row r="45" spans="1:18" ht="25.5" x14ac:dyDescent="0.2">
      <c r="A45" s="2182" t="s">
        <v>2159</v>
      </c>
      <c r="B45" s="2183" t="s">
        <v>1428</v>
      </c>
      <c r="C45" s="2183" t="s">
        <v>1429</v>
      </c>
      <c r="D45" s="2184"/>
      <c r="E45" s="2184"/>
      <c r="F45" s="2185"/>
      <c r="G45" s="2186"/>
      <c r="H45" s="2776">
        <f>H46+H47+H48</f>
        <v>0</v>
      </c>
      <c r="I45" s="2776">
        <f>I46+I47+I48</f>
        <v>0</v>
      </c>
      <c r="J45" s="2185"/>
      <c r="K45" s="2185"/>
      <c r="L45" s="2187"/>
      <c r="M45" s="2188"/>
      <c r="N45" s="2189"/>
      <c r="O45" s="2188">
        <f>O46+O47+O48</f>
        <v>0</v>
      </c>
      <c r="P45" s="2190"/>
      <c r="Q45" s="2191"/>
      <c r="R45" s="2192">
        <f>R46+R47+R48</f>
        <v>0</v>
      </c>
    </row>
    <row r="46" spans="1:18" ht="38.25" x14ac:dyDescent="0.2">
      <c r="A46" s="2122" t="s">
        <v>4124</v>
      </c>
      <c r="B46" s="2172"/>
      <c r="C46" s="2172" t="s">
        <v>4122</v>
      </c>
      <c r="D46" s="2123" t="s">
        <v>88</v>
      </c>
      <c r="E46" s="2165" t="s">
        <v>5035</v>
      </c>
      <c r="F46" s="2130"/>
      <c r="G46" s="1440"/>
      <c r="H46" s="2132"/>
      <c r="I46" s="2132"/>
      <c r="J46" s="2130"/>
      <c r="K46" s="2130"/>
      <c r="L46" s="2139"/>
      <c r="M46" s="2127">
        <f>L46/100000</f>
        <v>0</v>
      </c>
      <c r="N46" s="2134"/>
      <c r="O46" s="2127">
        <f>N46*M46</f>
        <v>0</v>
      </c>
      <c r="P46" s="769"/>
      <c r="Q46" s="2128">
        <f>'Dialysis Programme Abstract'!J10</f>
        <v>0</v>
      </c>
      <c r="R46" s="2129">
        <f>'Dialysis Programme Abstract'!K10</f>
        <v>0</v>
      </c>
    </row>
    <row r="47" spans="1:18" ht="38.25" x14ac:dyDescent="0.2">
      <c r="A47" s="2122" t="s">
        <v>4125</v>
      </c>
      <c r="B47" s="2172"/>
      <c r="C47" s="2172" t="s">
        <v>4123</v>
      </c>
      <c r="D47" s="2123" t="s">
        <v>88</v>
      </c>
      <c r="E47" s="2165" t="s">
        <v>5035</v>
      </c>
      <c r="F47" s="2130"/>
      <c r="G47" s="1440"/>
      <c r="H47" s="2132"/>
      <c r="I47" s="2132"/>
      <c r="J47" s="2130"/>
      <c r="K47" s="2130"/>
      <c r="L47" s="2139"/>
      <c r="M47" s="2127">
        <f>L47/100000</f>
        <v>0</v>
      </c>
      <c r="N47" s="2134"/>
      <c r="O47" s="2127">
        <f>N47*M47</f>
        <v>0</v>
      </c>
      <c r="P47" s="769"/>
      <c r="Q47" s="2128">
        <f>'Dialysis Programme Abstract'!J11</f>
        <v>0</v>
      </c>
      <c r="R47" s="2129">
        <f>'Dialysis Programme Abstract'!K11</f>
        <v>0</v>
      </c>
    </row>
    <row r="48" spans="1:18" s="2076" customFormat="1" ht="63.75" x14ac:dyDescent="0.2">
      <c r="A48" s="2154" t="s">
        <v>4985</v>
      </c>
      <c r="B48" s="1635"/>
      <c r="C48" s="2051" t="s">
        <v>4986</v>
      </c>
      <c r="D48" s="2155" t="s">
        <v>88</v>
      </c>
      <c r="E48" s="2193" t="s">
        <v>5035</v>
      </c>
      <c r="F48" s="2178"/>
      <c r="G48" s="2156"/>
      <c r="H48" s="2132"/>
      <c r="I48" s="2132"/>
      <c r="J48" s="2178"/>
      <c r="K48" s="2178"/>
      <c r="L48" s="2194"/>
      <c r="M48" s="2159">
        <f>L48/100000</f>
        <v>0</v>
      </c>
      <c r="N48" s="2195"/>
      <c r="O48" s="2159">
        <f>N48*M48</f>
        <v>0</v>
      </c>
      <c r="P48" s="2196"/>
      <c r="Q48" s="2160">
        <f>'Dialysis Programme Abstract'!J12</f>
        <v>0</v>
      </c>
      <c r="R48" s="2161">
        <f>'Dialysis Programme Abstract'!K12</f>
        <v>0</v>
      </c>
    </row>
    <row r="49" spans="1:18" ht="12.75" x14ac:dyDescent="0.2">
      <c r="A49" s="2163" t="s">
        <v>2162</v>
      </c>
      <c r="B49" s="2122"/>
      <c r="C49" s="2122" t="s">
        <v>1366</v>
      </c>
      <c r="D49" s="2123" t="s">
        <v>73</v>
      </c>
      <c r="E49" s="2123"/>
      <c r="F49" s="2130"/>
      <c r="G49" s="2130"/>
      <c r="H49" s="2130"/>
      <c r="I49" s="2130"/>
      <c r="J49" s="2130"/>
      <c r="K49" s="2130"/>
      <c r="L49" s="2130"/>
      <c r="M49" s="2127">
        <f>L49/100000</f>
        <v>0</v>
      </c>
      <c r="N49" s="2134"/>
      <c r="O49" s="2127">
        <f>N49*M49</f>
        <v>0</v>
      </c>
      <c r="P49" s="1611"/>
      <c r="Q49" s="2143"/>
      <c r="R49" s="2144"/>
    </row>
    <row r="50" spans="1:18" ht="25.5" x14ac:dyDescent="0.2">
      <c r="A50" s="2110" t="s">
        <v>2164</v>
      </c>
      <c r="B50" s="2111"/>
      <c r="C50" s="2112" t="s">
        <v>2165</v>
      </c>
      <c r="D50" s="2113"/>
      <c r="E50" s="2114"/>
      <c r="F50" s="2115"/>
      <c r="G50" s="2115"/>
      <c r="H50" s="2773">
        <f>SUM(H51:H58)</f>
        <v>256.70999999999998</v>
      </c>
      <c r="I50" s="2773">
        <f>SUM(I51:I58)</f>
        <v>0</v>
      </c>
      <c r="J50" s="2115"/>
      <c r="K50" s="2116"/>
      <c r="L50" s="2117"/>
      <c r="M50" s="2137"/>
      <c r="N50" s="2138"/>
      <c r="O50" s="2137">
        <f>SUM(O51:O58)</f>
        <v>1900</v>
      </c>
      <c r="P50" s="2119"/>
      <c r="Q50" s="2120"/>
      <c r="R50" s="2121">
        <f>SUM(R51:R58)</f>
        <v>0</v>
      </c>
    </row>
    <row r="51" spans="1:18" ht="12.75" x14ac:dyDescent="0.2">
      <c r="A51" s="2122" t="s">
        <v>2166</v>
      </c>
      <c r="B51" s="1730" t="s">
        <v>2167</v>
      </c>
      <c r="C51" s="1730" t="s">
        <v>2168</v>
      </c>
      <c r="D51" s="2123" t="s">
        <v>93</v>
      </c>
      <c r="E51" s="2197" t="s">
        <v>93</v>
      </c>
      <c r="F51" s="2130"/>
      <c r="G51" s="2130"/>
      <c r="H51" s="2130"/>
      <c r="I51" s="2130"/>
      <c r="J51" s="2130"/>
      <c r="K51" s="2130"/>
      <c r="L51" s="2130"/>
      <c r="M51" s="2127">
        <f t="shared" ref="M51:M56" si="3">L51/100000</f>
        <v>0</v>
      </c>
      <c r="N51" s="2134"/>
      <c r="O51" s="2127">
        <f t="shared" ref="O51:O56" si="4">N51*M51</f>
        <v>0</v>
      </c>
      <c r="P51" s="1611"/>
      <c r="Q51" s="2128">
        <f>'RMNCH+A Abstract'!J565</f>
        <v>0</v>
      </c>
      <c r="R51" s="2135">
        <f>'RMNCH+A Abstract'!K565</f>
        <v>0</v>
      </c>
    </row>
    <row r="52" spans="1:18" ht="25.5" x14ac:dyDescent="0.2">
      <c r="A52" s="2122" t="s">
        <v>2169</v>
      </c>
      <c r="B52" s="1730" t="s">
        <v>2170</v>
      </c>
      <c r="C52" s="1730" t="s">
        <v>2171</v>
      </c>
      <c r="D52" s="2123" t="s">
        <v>93</v>
      </c>
      <c r="E52" s="2197" t="s">
        <v>93</v>
      </c>
      <c r="F52" s="2130"/>
      <c r="G52" s="2130"/>
      <c r="H52" s="2130"/>
      <c r="I52" s="2130"/>
      <c r="J52" s="2130"/>
      <c r="K52" s="2130"/>
      <c r="L52" s="2130"/>
      <c r="M52" s="2127">
        <f t="shared" si="3"/>
        <v>0</v>
      </c>
      <c r="N52" s="2134"/>
      <c r="O52" s="2127">
        <f t="shared" si="4"/>
        <v>0</v>
      </c>
      <c r="P52" s="1611"/>
      <c r="Q52" s="2128">
        <f>'RMNCH+A Abstract'!J566</f>
        <v>0</v>
      </c>
      <c r="R52" s="2135">
        <f>'RMNCH+A Abstract'!K566</f>
        <v>0</v>
      </c>
    </row>
    <row r="53" spans="1:18" ht="280.5" x14ac:dyDescent="0.2">
      <c r="A53" s="2122" t="s">
        <v>2172</v>
      </c>
      <c r="B53" s="1730" t="s">
        <v>2173</v>
      </c>
      <c r="C53" s="2134" t="s">
        <v>2174</v>
      </c>
      <c r="D53" s="2123" t="s">
        <v>73</v>
      </c>
      <c r="E53" s="2123" t="s">
        <v>3573</v>
      </c>
      <c r="F53" s="2130"/>
      <c r="G53" s="1440"/>
      <c r="H53" s="2132">
        <f>140+116.71</f>
        <v>256.70999999999998</v>
      </c>
      <c r="I53" s="2132">
        <v>0</v>
      </c>
      <c r="J53" s="2130"/>
      <c r="K53" s="2130" t="s">
        <v>5555</v>
      </c>
      <c r="L53" s="2130">
        <v>400000</v>
      </c>
      <c r="M53" s="2127">
        <f t="shared" si="3"/>
        <v>4</v>
      </c>
      <c r="N53" s="2134">
        <v>475</v>
      </c>
      <c r="O53" s="2127">
        <f t="shared" si="4"/>
        <v>1900</v>
      </c>
      <c r="P53" s="1611" t="s">
        <v>5781</v>
      </c>
      <c r="Q53" s="2128">
        <f>'Blood services &amp; Disorders Abs.'!J11</f>
        <v>0</v>
      </c>
      <c r="R53" s="2129">
        <f>'Blood services &amp; Disorders Abs.'!K11</f>
        <v>0</v>
      </c>
    </row>
    <row r="54" spans="1:18" ht="25.5" x14ac:dyDescent="0.2">
      <c r="A54" s="2122" t="s">
        <v>2175</v>
      </c>
      <c r="B54" s="1730" t="s">
        <v>2176</v>
      </c>
      <c r="C54" s="1730" t="s">
        <v>2177</v>
      </c>
      <c r="D54" s="2123" t="s">
        <v>73</v>
      </c>
      <c r="E54" s="2123" t="s">
        <v>73</v>
      </c>
      <c r="F54" s="2130"/>
      <c r="G54" s="2130"/>
      <c r="H54" s="2130"/>
      <c r="I54" s="2130"/>
      <c r="J54" s="2130"/>
      <c r="K54" s="2130"/>
      <c r="L54" s="2130"/>
      <c r="M54" s="2127">
        <f t="shared" si="3"/>
        <v>0</v>
      </c>
      <c r="N54" s="2134"/>
      <c r="O54" s="2127">
        <f t="shared" si="4"/>
        <v>0</v>
      </c>
      <c r="P54" s="1611"/>
      <c r="Q54" s="2143"/>
      <c r="R54" s="2144"/>
    </row>
    <row r="55" spans="1:18" ht="114.75" x14ac:dyDescent="0.2">
      <c r="A55" s="2122" t="s">
        <v>2178</v>
      </c>
      <c r="B55" s="1730" t="s">
        <v>2179</v>
      </c>
      <c r="C55" s="1730" t="s">
        <v>4441</v>
      </c>
      <c r="D55" s="2123" t="s">
        <v>73</v>
      </c>
      <c r="E55" s="2123" t="s">
        <v>5067</v>
      </c>
      <c r="F55" s="2130"/>
      <c r="G55" s="1440"/>
      <c r="H55" s="2132"/>
      <c r="I55" s="2132"/>
      <c r="J55" s="2140"/>
      <c r="K55" s="2130"/>
      <c r="L55" s="2139"/>
      <c r="M55" s="2127">
        <f t="shared" si="3"/>
        <v>0</v>
      </c>
      <c r="N55" s="2134"/>
      <c r="O55" s="2127">
        <f t="shared" si="4"/>
        <v>0</v>
      </c>
      <c r="P55" s="769"/>
      <c r="Q55" s="2128">
        <f>'H&amp;WC Abstract'!J9</f>
        <v>0</v>
      </c>
      <c r="R55" s="2129">
        <f>'H&amp;WC Abstract'!K9</f>
        <v>0</v>
      </c>
    </row>
    <row r="56" spans="1:18" ht="38.25" x14ac:dyDescent="0.2">
      <c r="A56" s="2198" t="s">
        <v>3581</v>
      </c>
      <c r="B56" s="2199"/>
      <c r="C56" s="2199" t="s">
        <v>3582</v>
      </c>
      <c r="D56" s="2200" t="s">
        <v>93</v>
      </c>
      <c r="E56" s="2200" t="s">
        <v>93</v>
      </c>
      <c r="F56" s="2130"/>
      <c r="G56" s="2130"/>
      <c r="H56" s="2130"/>
      <c r="I56" s="2130"/>
      <c r="J56" s="2130"/>
      <c r="K56" s="2130"/>
      <c r="L56" s="2130"/>
      <c r="M56" s="2127">
        <f t="shared" si="3"/>
        <v>0</v>
      </c>
      <c r="N56" s="2134"/>
      <c r="O56" s="2127">
        <f t="shared" si="4"/>
        <v>0</v>
      </c>
      <c r="P56" s="1611"/>
      <c r="Q56" s="2128">
        <f>'RMNCH+A Abstract'!J567</f>
        <v>0</v>
      </c>
      <c r="R56" s="2135">
        <f>'RMNCH+A Abstract'!K567</f>
        <v>0</v>
      </c>
    </row>
    <row r="57" spans="1:18" ht="63.75" x14ac:dyDescent="0.2">
      <c r="A57" s="2198" t="s">
        <v>2591</v>
      </c>
      <c r="B57" s="2051"/>
      <c r="C57" s="2199" t="s">
        <v>4117</v>
      </c>
      <c r="D57" s="2123" t="s">
        <v>73</v>
      </c>
      <c r="E57" s="2123" t="s">
        <v>3573</v>
      </c>
      <c r="F57" s="2130"/>
      <c r="G57" s="2130"/>
      <c r="H57" s="2130"/>
      <c r="I57" s="2130"/>
      <c r="J57" s="2130"/>
      <c r="K57" s="2130"/>
      <c r="L57" s="2130"/>
      <c r="M57" s="2127">
        <f>L57/100000</f>
        <v>0</v>
      </c>
      <c r="N57" s="2134"/>
      <c r="O57" s="2127">
        <f>N57*M57</f>
        <v>0</v>
      </c>
      <c r="P57" s="1611"/>
      <c r="Q57" s="2128">
        <f>'Blood services &amp; Disorders Abs.'!J12</f>
        <v>0</v>
      </c>
      <c r="R57" s="2135">
        <f>'Blood services &amp; Disorders Abs.'!K12</f>
        <v>0</v>
      </c>
    </row>
    <row r="58" spans="1:18" ht="12.75" x14ac:dyDescent="0.2">
      <c r="A58" s="2198" t="s">
        <v>4116</v>
      </c>
      <c r="B58" s="2122"/>
      <c r="C58" s="2122" t="s">
        <v>1366</v>
      </c>
      <c r="D58" s="1607" t="s">
        <v>73</v>
      </c>
      <c r="E58" s="1607"/>
      <c r="F58" s="2130"/>
      <c r="G58" s="2130"/>
      <c r="H58" s="2130"/>
      <c r="I58" s="2130"/>
      <c r="J58" s="2130"/>
      <c r="K58" s="2130"/>
      <c r="L58" s="2130"/>
      <c r="M58" s="2127">
        <f>L58/100000</f>
        <v>0</v>
      </c>
      <c r="N58" s="2134"/>
      <c r="O58" s="2127">
        <f>N58*M58</f>
        <v>0</v>
      </c>
      <c r="P58" s="1611"/>
      <c r="Q58" s="2143"/>
      <c r="R58" s="2144"/>
    </row>
    <row r="59" spans="1:18" ht="38.25" x14ac:dyDescent="0.2">
      <c r="A59" s="2097">
        <v>1.2</v>
      </c>
      <c r="B59" s="2098"/>
      <c r="C59" s="2099" t="s">
        <v>2877</v>
      </c>
      <c r="D59" s="2100"/>
      <c r="E59" s="2101"/>
      <c r="F59" s="2102"/>
      <c r="G59" s="2102"/>
      <c r="H59" s="2770">
        <f>H60+H66+H77</f>
        <v>24664</v>
      </c>
      <c r="I59" s="2770">
        <f>I60+I66+I77</f>
        <v>13423.189420000001</v>
      </c>
      <c r="J59" s="2102"/>
      <c r="K59" s="2201"/>
      <c r="L59" s="2103"/>
      <c r="M59" s="2104"/>
      <c r="N59" s="2105"/>
      <c r="O59" s="2106">
        <f>O60+O66+O77</f>
        <v>32199.480000000003</v>
      </c>
      <c r="P59" s="2107"/>
      <c r="Q59" s="2108"/>
      <c r="R59" s="2109">
        <f>R60+R66+R77</f>
        <v>0</v>
      </c>
    </row>
    <row r="60" spans="1:18" ht="51" x14ac:dyDescent="0.2">
      <c r="A60" s="2110" t="s">
        <v>52</v>
      </c>
      <c r="B60" s="2111"/>
      <c r="C60" s="2112" t="s">
        <v>2180</v>
      </c>
      <c r="D60" s="2113"/>
      <c r="E60" s="2114"/>
      <c r="F60" s="2115"/>
      <c r="G60" s="2115"/>
      <c r="H60" s="2773">
        <f>H61+H62</f>
        <v>14615</v>
      </c>
      <c r="I60" s="2773">
        <f>I61+I62</f>
        <v>10341.89222</v>
      </c>
      <c r="J60" s="2115"/>
      <c r="K60" s="2116"/>
      <c r="L60" s="2117"/>
      <c r="M60" s="2137"/>
      <c r="N60" s="2138"/>
      <c r="O60" s="2137">
        <f>O61+O62</f>
        <v>14775</v>
      </c>
      <c r="P60" s="2119"/>
      <c r="Q60" s="2120"/>
      <c r="R60" s="2121">
        <f>R61+R62</f>
        <v>0</v>
      </c>
    </row>
    <row r="61" spans="1:18" ht="22.5" x14ac:dyDescent="0.2">
      <c r="A61" s="2122" t="s">
        <v>2181</v>
      </c>
      <c r="B61" s="1730" t="s">
        <v>2182</v>
      </c>
      <c r="C61" s="1730" t="s">
        <v>2183</v>
      </c>
      <c r="D61" s="2123" t="s">
        <v>93</v>
      </c>
      <c r="E61" s="2123" t="s">
        <v>121</v>
      </c>
      <c r="F61" s="2130"/>
      <c r="G61" s="1440"/>
      <c r="H61" s="2132">
        <v>15</v>
      </c>
      <c r="I61" s="2997">
        <v>0.82499999999999996</v>
      </c>
      <c r="J61" s="1440"/>
      <c r="K61" s="1550" t="s">
        <v>5109</v>
      </c>
      <c r="L61" s="1550">
        <v>500</v>
      </c>
      <c r="M61" s="2127">
        <f>L61/100000</f>
        <v>5.0000000000000001E-3</v>
      </c>
      <c r="N61" s="1550">
        <v>3000</v>
      </c>
      <c r="O61" s="2127">
        <f>N61*M61</f>
        <v>15</v>
      </c>
      <c r="P61" s="769"/>
      <c r="Q61" s="2128">
        <f>'RMNCH+A Abstract'!J139</f>
        <v>0</v>
      </c>
      <c r="R61" s="2129">
        <f>'RMNCH+A Abstract'!K139</f>
        <v>0</v>
      </c>
    </row>
    <row r="62" spans="1:18" s="2076" customFormat="1" ht="12.75" x14ac:dyDescent="0.2">
      <c r="A62" s="2145" t="s">
        <v>2184</v>
      </c>
      <c r="B62" s="2145" t="s">
        <v>2185</v>
      </c>
      <c r="C62" s="2145" t="s">
        <v>2186</v>
      </c>
      <c r="D62" s="2147"/>
      <c r="E62" s="2147"/>
      <c r="F62" s="2148"/>
      <c r="G62" s="2148"/>
      <c r="H62" s="2774">
        <f>SUM(H63:H65)</f>
        <v>14600</v>
      </c>
      <c r="I62" s="2774">
        <f>SUM(I63:I65)</f>
        <v>10341.067219999999</v>
      </c>
      <c r="J62" s="2148"/>
      <c r="K62" s="2202"/>
      <c r="L62" s="2202"/>
      <c r="M62" s="2150"/>
      <c r="N62" s="2202"/>
      <c r="O62" s="2150">
        <f>SUM(O63:O65)</f>
        <v>14760</v>
      </c>
      <c r="P62" s="2151"/>
      <c r="Q62" s="2152"/>
      <c r="R62" s="2153">
        <f>SUM(R63:R65)</f>
        <v>0</v>
      </c>
    </row>
    <row r="63" spans="1:18" ht="22.5" x14ac:dyDescent="0.2">
      <c r="A63" s="2122" t="s">
        <v>4526</v>
      </c>
      <c r="B63" s="1730" t="s">
        <v>2187</v>
      </c>
      <c r="C63" s="1730" t="s">
        <v>2188</v>
      </c>
      <c r="D63" s="2123" t="s">
        <v>93</v>
      </c>
      <c r="E63" s="2123" t="s">
        <v>121</v>
      </c>
      <c r="F63" s="2130"/>
      <c r="G63" s="1440"/>
      <c r="H63" s="2132">
        <v>12600</v>
      </c>
      <c r="I63" s="2997">
        <v>9126.0532199999998</v>
      </c>
      <c r="J63" s="1440"/>
      <c r="K63" s="1551" t="s">
        <v>5110</v>
      </c>
      <c r="L63" s="1550">
        <v>1400</v>
      </c>
      <c r="M63" s="2127">
        <f>L63/100000</f>
        <v>1.4E-2</v>
      </c>
      <c r="N63" s="1551">
        <v>940000</v>
      </c>
      <c r="O63" s="2127">
        <f>N63*M63</f>
        <v>13160</v>
      </c>
      <c r="P63" s="783"/>
      <c r="Q63" s="2128">
        <f>'RMNCH+A Abstract'!J141</f>
        <v>0</v>
      </c>
      <c r="R63" s="2129">
        <f>'RMNCH+A Abstract'!K141</f>
        <v>0</v>
      </c>
    </row>
    <row r="64" spans="1:18" ht="22.5" x14ac:dyDescent="0.2">
      <c r="A64" s="2122" t="s">
        <v>4527</v>
      </c>
      <c r="B64" s="1730" t="s">
        <v>2189</v>
      </c>
      <c r="C64" s="1730" t="s">
        <v>2190</v>
      </c>
      <c r="D64" s="2123" t="s">
        <v>93</v>
      </c>
      <c r="E64" s="2123" t="s">
        <v>121</v>
      </c>
      <c r="F64" s="2130"/>
      <c r="G64" s="1440"/>
      <c r="H64" s="2132">
        <v>2000</v>
      </c>
      <c r="I64" s="2997">
        <v>1215.0139999999999</v>
      </c>
      <c r="J64" s="1440"/>
      <c r="K64" s="1551" t="s">
        <v>5110</v>
      </c>
      <c r="L64" s="1550">
        <v>1000</v>
      </c>
      <c r="M64" s="2127">
        <f>L64/100000</f>
        <v>0.01</v>
      </c>
      <c r="N64" s="1551">
        <v>160000</v>
      </c>
      <c r="O64" s="2127">
        <f>N64*M64</f>
        <v>1600</v>
      </c>
      <c r="P64" s="783"/>
      <c r="Q64" s="2128">
        <f>'RMNCH+A Abstract'!J142</f>
        <v>0</v>
      </c>
      <c r="R64" s="2129">
        <f>'RMNCH+A Abstract'!K142</f>
        <v>0</v>
      </c>
    </row>
    <row r="65" spans="1:20" ht="12.75" x14ac:dyDescent="0.2">
      <c r="A65" s="2122" t="s">
        <v>4528</v>
      </c>
      <c r="B65" s="1730" t="s">
        <v>2191</v>
      </c>
      <c r="C65" s="1730" t="s">
        <v>2192</v>
      </c>
      <c r="D65" s="2123" t="s">
        <v>93</v>
      </c>
      <c r="E65" s="2123" t="s">
        <v>121</v>
      </c>
      <c r="F65" s="2130"/>
      <c r="G65" s="1440"/>
      <c r="H65" s="2132"/>
      <c r="I65" s="2132"/>
      <c r="J65" s="1440"/>
      <c r="K65" s="1440"/>
      <c r="L65" s="2203"/>
      <c r="M65" s="2127">
        <f>L65/100000</f>
        <v>0</v>
      </c>
      <c r="N65" s="2048"/>
      <c r="O65" s="2127">
        <f>N65*M65</f>
        <v>0</v>
      </c>
      <c r="P65" s="783"/>
      <c r="Q65" s="2128">
        <f>'RMNCH+A Abstract'!J143</f>
        <v>0</v>
      </c>
      <c r="R65" s="2129">
        <f>'RMNCH+A Abstract'!K143</f>
        <v>0</v>
      </c>
    </row>
    <row r="66" spans="1:20" ht="38.25" x14ac:dyDescent="0.2">
      <c r="A66" s="2110" t="s">
        <v>53</v>
      </c>
      <c r="B66" s="2111"/>
      <c r="C66" s="2112" t="s">
        <v>2193</v>
      </c>
      <c r="D66" s="2113"/>
      <c r="E66" s="2114"/>
      <c r="F66" s="2115"/>
      <c r="G66" s="2115"/>
      <c r="H66" s="2773">
        <f>H67+H70+H75+H76</f>
        <v>10029</v>
      </c>
      <c r="I66" s="2773">
        <f>I67+I70+I75+I76</f>
        <v>3075.5372000000002</v>
      </c>
      <c r="J66" s="2115"/>
      <c r="K66" s="2116"/>
      <c r="L66" s="2117"/>
      <c r="M66" s="2137"/>
      <c r="N66" s="2138"/>
      <c r="O66" s="2137">
        <f>O67+O70+O75+O76</f>
        <v>10500.480000000001</v>
      </c>
      <c r="P66" s="2119"/>
      <c r="Q66" s="2120"/>
      <c r="R66" s="2121">
        <f>R67+R70+R75+R76</f>
        <v>0</v>
      </c>
    </row>
    <row r="67" spans="1:20" s="2076" customFormat="1" ht="25.5" x14ac:dyDescent="0.2">
      <c r="A67" s="2204" t="s">
        <v>2194</v>
      </c>
      <c r="B67" s="2204" t="s">
        <v>2111</v>
      </c>
      <c r="C67" s="2204" t="s">
        <v>2112</v>
      </c>
      <c r="D67" s="2205"/>
      <c r="E67" s="2205"/>
      <c r="F67" s="2206"/>
      <c r="G67" s="2206"/>
      <c r="H67" s="2777">
        <f>SUM(H68:H69)</f>
        <v>9127.5</v>
      </c>
      <c r="I67" s="2777">
        <f>SUM(I68:I69)</f>
        <v>2789.1242000000002</v>
      </c>
      <c r="J67" s="2206"/>
      <c r="K67" s="2206"/>
      <c r="L67" s="2207"/>
      <c r="M67" s="2208"/>
      <c r="N67" s="2207"/>
      <c r="O67" s="2208">
        <f>SUM(O68:O69)</f>
        <v>9237.4800000000014</v>
      </c>
      <c r="P67" s="2209"/>
      <c r="Q67" s="2210"/>
      <c r="R67" s="2211">
        <f>SUM(R68:R69)</f>
        <v>0</v>
      </c>
    </row>
    <row r="68" spans="1:20" ht="178.5" x14ac:dyDescent="0.2">
      <c r="A68" s="2122" t="s">
        <v>4529</v>
      </c>
      <c r="B68" s="1730" t="s">
        <v>2195</v>
      </c>
      <c r="C68" s="1730" t="s">
        <v>2196</v>
      </c>
      <c r="D68" s="2123" t="s">
        <v>93</v>
      </c>
      <c r="E68" s="2123" t="s">
        <v>94</v>
      </c>
      <c r="F68" s="2212"/>
      <c r="G68" s="2213"/>
      <c r="H68" s="2132">
        <v>8795</v>
      </c>
      <c r="I68" s="2998">
        <f>138.62+2128.8826+495.22</f>
        <v>2762.7226000000001</v>
      </c>
      <c r="J68" s="2214"/>
      <c r="K68" s="1550" t="s">
        <v>5296</v>
      </c>
      <c r="L68" s="1550">
        <v>2544.2800000000002</v>
      </c>
      <c r="M68" s="2127">
        <f>L68/100000</f>
        <v>2.5442800000000002E-2</v>
      </c>
      <c r="N68" s="1550">
        <v>350000</v>
      </c>
      <c r="O68" s="2127">
        <f>N68*M68</f>
        <v>8904.9800000000014</v>
      </c>
      <c r="P68" s="1715" t="s">
        <v>5298</v>
      </c>
      <c r="Q68" s="2128">
        <f>'RMNCH+A Abstract'!J269</f>
        <v>0</v>
      </c>
      <c r="R68" s="2129">
        <f>'RMNCH+A Abstract'!K269</f>
        <v>0</v>
      </c>
    </row>
    <row r="69" spans="1:20" ht="127.5" x14ac:dyDescent="0.2">
      <c r="A69" s="2122" t="s">
        <v>4530</v>
      </c>
      <c r="B69" s="1730" t="s">
        <v>2197</v>
      </c>
      <c r="C69" s="1730" t="s">
        <v>2198</v>
      </c>
      <c r="D69" s="2123" t="s">
        <v>93</v>
      </c>
      <c r="E69" s="2123" t="s">
        <v>94</v>
      </c>
      <c r="F69" s="2212"/>
      <c r="G69" s="2213"/>
      <c r="H69" s="2132">
        <v>332.5</v>
      </c>
      <c r="I69" s="2997">
        <f>3.78+22.6216</f>
        <v>26.401600000000002</v>
      </c>
      <c r="J69" s="2212"/>
      <c r="K69" s="1550" t="s">
        <v>5297</v>
      </c>
      <c r="L69" s="2215">
        <v>3325</v>
      </c>
      <c r="M69" s="2127">
        <f>L69/100000</f>
        <v>3.3250000000000002E-2</v>
      </c>
      <c r="N69" s="2215">
        <v>10000</v>
      </c>
      <c r="O69" s="2127">
        <f>N69*M69</f>
        <v>332.5</v>
      </c>
      <c r="P69" s="2216" t="s">
        <v>5299</v>
      </c>
      <c r="Q69" s="2128">
        <f>'RMNCH+A Abstract'!J270</f>
        <v>0</v>
      </c>
      <c r="R69" s="2129">
        <f>'RMNCH+A Abstract'!K270</f>
        <v>0</v>
      </c>
    </row>
    <row r="70" spans="1:20" s="2076" customFormat="1" ht="12.75" x14ac:dyDescent="0.2">
      <c r="A70" s="2145" t="s">
        <v>2199</v>
      </c>
      <c r="B70" s="2145" t="s">
        <v>2118</v>
      </c>
      <c r="C70" s="2145" t="s">
        <v>2119</v>
      </c>
      <c r="D70" s="2147"/>
      <c r="E70" s="2147"/>
      <c r="F70" s="2148"/>
      <c r="G70" s="2148"/>
      <c r="H70" s="2774">
        <f>SUM(H71:H74)</f>
        <v>705</v>
      </c>
      <c r="I70" s="2774">
        <f>SUM(I71:I74)</f>
        <v>78.746499999999997</v>
      </c>
      <c r="J70" s="2148"/>
      <c r="K70" s="2148"/>
      <c r="L70" s="2149"/>
      <c r="M70" s="2150"/>
      <c r="N70" s="2149"/>
      <c r="O70" s="2150">
        <f>SUM(O71:O74)</f>
        <v>870</v>
      </c>
      <c r="P70" s="2151"/>
      <c r="Q70" s="2152"/>
      <c r="R70" s="2153">
        <f>SUM(R71:R74)</f>
        <v>0</v>
      </c>
    </row>
    <row r="71" spans="1:20" ht="76.5" x14ac:dyDescent="0.2">
      <c r="A71" s="2122" t="s">
        <v>4531</v>
      </c>
      <c r="B71" s="1730" t="s">
        <v>758</v>
      </c>
      <c r="C71" s="1730" t="s">
        <v>4315</v>
      </c>
      <c r="D71" s="2123" t="s">
        <v>93</v>
      </c>
      <c r="E71" s="2123" t="s">
        <v>94</v>
      </c>
      <c r="F71" s="1440"/>
      <c r="G71" s="1440"/>
      <c r="H71" s="2132"/>
      <c r="I71" s="2132"/>
      <c r="J71" s="2214"/>
      <c r="K71" s="1440"/>
      <c r="L71" s="2203"/>
      <c r="M71" s="2127">
        <f t="shared" ref="M71:M76" si="5">L71/100000</f>
        <v>0</v>
      </c>
      <c r="N71" s="2134"/>
      <c r="O71" s="2127">
        <f t="shared" ref="O71:O76" si="6">N71*M71</f>
        <v>0</v>
      </c>
      <c r="P71" s="769"/>
      <c r="Q71" s="2128">
        <f>'RMNCH+A Abstract'!J272</f>
        <v>0</v>
      </c>
      <c r="R71" s="2129">
        <f>'RMNCH+A Abstract'!K272</f>
        <v>0</v>
      </c>
    </row>
    <row r="72" spans="1:20" ht="38.25" x14ac:dyDescent="0.2">
      <c r="A72" s="2122" t="s">
        <v>4532</v>
      </c>
      <c r="B72" s="1730" t="s">
        <v>760</v>
      </c>
      <c r="C72" s="1730" t="s">
        <v>4316</v>
      </c>
      <c r="D72" s="2123" t="s">
        <v>93</v>
      </c>
      <c r="E72" s="2123" t="s">
        <v>94</v>
      </c>
      <c r="F72" s="1440"/>
      <c r="G72" s="1440"/>
      <c r="H72" s="2132">
        <v>600</v>
      </c>
      <c r="I72" s="2998">
        <v>76.918499999999995</v>
      </c>
      <c r="J72" s="1440"/>
      <c r="K72" s="1550" t="s">
        <v>5300</v>
      </c>
      <c r="L72" s="1550">
        <v>300</v>
      </c>
      <c r="M72" s="2127">
        <f t="shared" si="5"/>
        <v>3.0000000000000001E-3</v>
      </c>
      <c r="N72" s="1550">
        <v>250000</v>
      </c>
      <c r="O72" s="2127">
        <f t="shared" si="6"/>
        <v>750</v>
      </c>
      <c r="P72" s="2217" t="s">
        <v>5304</v>
      </c>
      <c r="Q72" s="2128">
        <f>'RMNCH+A Abstract'!J273</f>
        <v>0</v>
      </c>
      <c r="R72" s="2129">
        <f>'RMNCH+A Abstract'!K273</f>
        <v>0</v>
      </c>
    </row>
    <row r="73" spans="1:20" ht="48.6" customHeight="1" x14ac:dyDescent="0.2">
      <c r="A73" s="2122" t="s">
        <v>4533</v>
      </c>
      <c r="B73" s="1730" t="s">
        <v>762</v>
      </c>
      <c r="C73" s="1730" t="s">
        <v>4317</v>
      </c>
      <c r="D73" s="2123" t="s">
        <v>93</v>
      </c>
      <c r="E73" s="2123" t="s">
        <v>94</v>
      </c>
      <c r="F73" s="1440"/>
      <c r="G73" s="1440"/>
      <c r="H73" s="2132">
        <v>45</v>
      </c>
      <c r="I73" s="2998">
        <v>1.1080000000000001</v>
      </c>
      <c r="J73" s="1440"/>
      <c r="K73" s="1550" t="s">
        <v>5301</v>
      </c>
      <c r="L73" s="1550">
        <v>300</v>
      </c>
      <c r="M73" s="2127">
        <f t="shared" si="5"/>
        <v>3.0000000000000001E-3</v>
      </c>
      <c r="N73" s="1550">
        <v>15000</v>
      </c>
      <c r="O73" s="2127">
        <f t="shared" si="6"/>
        <v>45</v>
      </c>
      <c r="P73" s="1718" t="s">
        <v>5305</v>
      </c>
      <c r="Q73" s="2128">
        <f>'RMNCH+A Abstract'!J274</f>
        <v>0</v>
      </c>
      <c r="R73" s="2129">
        <f>'RMNCH+A Abstract'!K274</f>
        <v>0</v>
      </c>
    </row>
    <row r="74" spans="1:20" ht="45.75" x14ac:dyDescent="0.2">
      <c r="A74" s="2122" t="s">
        <v>4534</v>
      </c>
      <c r="B74" s="1730" t="s">
        <v>2200</v>
      </c>
      <c r="C74" s="1730" t="s">
        <v>2201</v>
      </c>
      <c r="D74" s="2123" t="s">
        <v>93</v>
      </c>
      <c r="E74" s="2123" t="s">
        <v>94</v>
      </c>
      <c r="F74" s="1440"/>
      <c r="G74" s="1440"/>
      <c r="H74" s="2132">
        <v>60</v>
      </c>
      <c r="I74" s="2998">
        <v>0.72</v>
      </c>
      <c r="J74" s="1440"/>
      <c r="K74" s="1550" t="s">
        <v>5302</v>
      </c>
      <c r="L74" s="1550">
        <v>100</v>
      </c>
      <c r="M74" s="2127">
        <f t="shared" si="5"/>
        <v>1E-3</v>
      </c>
      <c r="N74" s="1550">
        <v>75000</v>
      </c>
      <c r="O74" s="2127">
        <f t="shared" si="6"/>
        <v>75</v>
      </c>
      <c r="P74" s="1718" t="s">
        <v>5306</v>
      </c>
      <c r="Q74" s="2128">
        <f>'RMNCH+A Abstract'!J275</f>
        <v>0</v>
      </c>
      <c r="R74" s="2129">
        <f>'RMNCH+A Abstract'!K275</f>
        <v>0</v>
      </c>
    </row>
    <row r="75" spans="1:20" s="2220" customFormat="1" ht="90" x14ac:dyDescent="0.2">
      <c r="A75" s="2163" t="s">
        <v>2202</v>
      </c>
      <c r="B75" s="2164" t="s">
        <v>2203</v>
      </c>
      <c r="C75" s="2164" t="s">
        <v>2204</v>
      </c>
      <c r="D75" s="2165" t="s">
        <v>93</v>
      </c>
      <c r="E75" s="2165" t="s">
        <v>94</v>
      </c>
      <c r="F75" s="2212"/>
      <c r="G75" s="1440"/>
      <c r="H75" s="2218">
        <v>196.5</v>
      </c>
      <c r="I75" s="2997">
        <v>207.66650000000001</v>
      </c>
      <c r="J75" s="2212"/>
      <c r="K75" s="2219" t="s">
        <v>5303</v>
      </c>
      <c r="L75" s="2219">
        <v>60000</v>
      </c>
      <c r="M75" s="2166">
        <f t="shared" si="5"/>
        <v>0.6</v>
      </c>
      <c r="N75" s="2219">
        <v>655</v>
      </c>
      <c r="O75" s="2166">
        <f t="shared" si="6"/>
        <v>393</v>
      </c>
      <c r="P75" s="1720" t="s">
        <v>6050</v>
      </c>
      <c r="Q75" s="2169">
        <f>'RMNCH+A Abstract'!J276</f>
        <v>0</v>
      </c>
      <c r="R75" s="2170">
        <f>'RMNCH+A Abstract'!K276</f>
        <v>0</v>
      </c>
      <c r="S75" s="2073"/>
      <c r="T75" s="2073"/>
    </row>
    <row r="76" spans="1:20" s="2220" customFormat="1" ht="25.5" x14ac:dyDescent="0.2">
      <c r="A76" s="2163" t="s">
        <v>2744</v>
      </c>
      <c r="B76" s="2164"/>
      <c r="C76" s="2164" t="s">
        <v>1366</v>
      </c>
      <c r="D76" s="2165" t="s">
        <v>93</v>
      </c>
      <c r="E76" s="2165" t="s">
        <v>94</v>
      </c>
      <c r="F76" s="2212"/>
      <c r="G76" s="1440"/>
      <c r="H76" s="2775">
        <f t="shared" ref="H76" si="7">G76*F76</f>
        <v>0</v>
      </c>
      <c r="I76" s="2218"/>
      <c r="J76" s="2212"/>
      <c r="K76" s="1440"/>
      <c r="L76" s="2221"/>
      <c r="M76" s="2166">
        <f t="shared" si="5"/>
        <v>0</v>
      </c>
      <c r="N76" s="2167"/>
      <c r="O76" s="2166">
        <f t="shared" si="6"/>
        <v>0</v>
      </c>
      <c r="P76" s="769"/>
      <c r="Q76" s="2169">
        <f>'RMNCH+A Abstract'!J277</f>
        <v>0</v>
      </c>
      <c r="R76" s="2170">
        <f>'RMNCH+A Abstract'!K277</f>
        <v>0</v>
      </c>
    </row>
    <row r="77" spans="1:20" ht="25.5" x14ac:dyDescent="0.2">
      <c r="A77" s="2110" t="s">
        <v>54</v>
      </c>
      <c r="B77" s="2111"/>
      <c r="C77" s="2112" t="s">
        <v>47</v>
      </c>
      <c r="D77" s="2113"/>
      <c r="E77" s="2114"/>
      <c r="F77" s="2115"/>
      <c r="G77" s="2115"/>
      <c r="H77" s="2773">
        <f>SUM(H78:H81)</f>
        <v>20</v>
      </c>
      <c r="I77" s="2773">
        <f>SUM(I78:I81)</f>
        <v>5.76</v>
      </c>
      <c r="J77" s="2115"/>
      <c r="K77" s="2116"/>
      <c r="L77" s="2117"/>
      <c r="M77" s="2137"/>
      <c r="N77" s="2138"/>
      <c r="O77" s="2137">
        <f>SUM(O78:O81)</f>
        <v>6924</v>
      </c>
      <c r="P77" s="2119"/>
      <c r="Q77" s="2120"/>
      <c r="R77" s="2121">
        <f>SUM(R78:R81)</f>
        <v>0</v>
      </c>
      <c r="S77" s="2220"/>
      <c r="T77" s="2220"/>
    </row>
    <row r="78" spans="1:20" ht="25.5" x14ac:dyDescent="0.2">
      <c r="A78" s="2122" t="s">
        <v>2205</v>
      </c>
      <c r="B78" s="2172" t="s">
        <v>2142</v>
      </c>
      <c r="C78" s="2172" t="s">
        <v>2143</v>
      </c>
      <c r="D78" s="2123" t="s">
        <v>116</v>
      </c>
      <c r="E78" s="2123" t="s">
        <v>150</v>
      </c>
      <c r="F78" s="2130"/>
      <c r="G78" s="2130"/>
      <c r="H78" s="2136">
        <v>20</v>
      </c>
      <c r="I78" s="2997">
        <v>5.76</v>
      </c>
      <c r="J78" s="2130"/>
      <c r="K78" s="2130" t="s">
        <v>5720</v>
      </c>
      <c r="L78" s="2130">
        <v>8000</v>
      </c>
      <c r="M78" s="2127">
        <f>L78/100000</f>
        <v>0.08</v>
      </c>
      <c r="N78" s="2134">
        <v>300</v>
      </c>
      <c r="O78" s="2127">
        <f>N78*M78</f>
        <v>24</v>
      </c>
      <c r="P78" s="1954" t="s">
        <v>5721</v>
      </c>
      <c r="Q78" s="2128">
        <f>'NLEP Abstract'!J14</f>
        <v>0</v>
      </c>
      <c r="R78" s="2129">
        <f>'NLEP Abstract'!K14</f>
        <v>0</v>
      </c>
    </row>
    <row r="79" spans="1:20" ht="102" x14ac:dyDescent="0.2">
      <c r="A79" s="2122" t="s">
        <v>2206</v>
      </c>
      <c r="B79" s="2172" t="s">
        <v>4430</v>
      </c>
      <c r="C79" s="2177" t="s">
        <v>5037</v>
      </c>
      <c r="D79" s="2123" t="s">
        <v>116</v>
      </c>
      <c r="E79" s="2123" t="s">
        <v>416</v>
      </c>
      <c r="F79" s="2130"/>
      <c r="G79" s="2130"/>
      <c r="H79" s="2130"/>
      <c r="I79" s="2130"/>
      <c r="J79" s="2130"/>
      <c r="K79" s="2130" t="s">
        <v>5670</v>
      </c>
      <c r="L79" s="2130">
        <v>690000000</v>
      </c>
      <c r="M79" s="2127">
        <f>L79/100000</f>
        <v>6900</v>
      </c>
      <c r="N79" s="2134">
        <v>1</v>
      </c>
      <c r="O79" s="2127">
        <f>N79*M79</f>
        <v>6900</v>
      </c>
      <c r="P79" s="1954" t="s">
        <v>5671</v>
      </c>
      <c r="Q79" s="2128">
        <f>'RNTCP Abstract'!J12</f>
        <v>0</v>
      </c>
      <c r="R79" s="2129">
        <f>'RNTCP Abstract'!K12</f>
        <v>0</v>
      </c>
    </row>
    <row r="80" spans="1:20" s="2076" customFormat="1" ht="25.5" x14ac:dyDescent="0.2">
      <c r="A80" s="2154" t="s">
        <v>4429</v>
      </c>
      <c r="B80" s="2177"/>
      <c r="C80" s="2177" t="s">
        <v>5038</v>
      </c>
      <c r="D80" s="2155" t="s">
        <v>116</v>
      </c>
      <c r="E80" s="2155" t="s">
        <v>117</v>
      </c>
      <c r="F80" s="2178"/>
      <c r="G80" s="2178"/>
      <c r="H80" s="2130"/>
      <c r="I80" s="2130"/>
      <c r="J80" s="2178"/>
      <c r="K80" s="2178"/>
      <c r="L80" s="2178"/>
      <c r="M80" s="2159">
        <f>L80/100000</f>
        <v>0</v>
      </c>
      <c r="N80" s="2195"/>
      <c r="O80" s="2159">
        <f>N80*M80</f>
        <v>0</v>
      </c>
      <c r="P80" s="2222"/>
      <c r="Q80" s="2223">
        <f>'NVBDCP Abstract'!J14</f>
        <v>0</v>
      </c>
      <c r="R80" s="2223">
        <f>'NVBDCP Abstract'!K14</f>
        <v>0</v>
      </c>
    </row>
    <row r="81" spans="1:18" ht="12.75" x14ac:dyDescent="0.2">
      <c r="A81" s="2122" t="s">
        <v>5036</v>
      </c>
      <c r="B81" s="2122"/>
      <c r="C81" s="2122" t="s">
        <v>1366</v>
      </c>
      <c r="D81" s="1607" t="s">
        <v>73</v>
      </c>
      <c r="E81" s="1607"/>
      <c r="F81" s="2130"/>
      <c r="G81" s="2130"/>
      <c r="H81" s="2130"/>
      <c r="I81" s="2130"/>
      <c r="J81" s="2130"/>
      <c r="K81" s="2130"/>
      <c r="L81" s="2130"/>
      <c r="M81" s="2127">
        <f>L81/100000</f>
        <v>0</v>
      </c>
      <c r="N81" s="2134"/>
      <c r="O81" s="2127">
        <f>N81*M81</f>
        <v>0</v>
      </c>
      <c r="P81" s="1611"/>
      <c r="Q81" s="2143"/>
      <c r="R81" s="2144"/>
    </row>
    <row r="82" spans="1:18" ht="12.75" x14ac:dyDescent="0.2">
      <c r="A82" s="2097">
        <v>1.3</v>
      </c>
      <c r="B82" s="2098"/>
      <c r="C82" s="2099" t="s">
        <v>48</v>
      </c>
      <c r="D82" s="2100"/>
      <c r="E82" s="2101"/>
      <c r="F82" s="2102"/>
      <c r="G82" s="2102"/>
      <c r="H82" s="2770">
        <f>H83+H108</f>
        <v>4800.34</v>
      </c>
      <c r="I82" s="2770">
        <f>I83+I108</f>
        <v>1975.5206883999999</v>
      </c>
      <c r="J82" s="2102"/>
      <c r="K82" s="2201"/>
      <c r="L82" s="2103"/>
      <c r="M82" s="2104"/>
      <c r="N82" s="2105"/>
      <c r="O82" s="2106">
        <f>O83+O108</f>
        <v>4500.2001999999993</v>
      </c>
      <c r="P82" s="2107"/>
      <c r="Q82" s="2108"/>
      <c r="R82" s="2109">
        <f>R83+R108</f>
        <v>0</v>
      </c>
    </row>
    <row r="83" spans="1:18" ht="63.75" x14ac:dyDescent="0.2">
      <c r="A83" s="2110" t="s">
        <v>2207</v>
      </c>
      <c r="B83" s="2111"/>
      <c r="C83" s="2112" t="s">
        <v>4318</v>
      </c>
      <c r="D83" s="2113"/>
      <c r="E83" s="2114"/>
      <c r="F83" s="2115"/>
      <c r="G83" s="2115"/>
      <c r="H83" s="2771">
        <f>SUM(H84:H99)+H100+H103+H107+H106</f>
        <v>4148.4000000000005</v>
      </c>
      <c r="I83" s="2771">
        <f>SUM(I84:I99)+I100+I103+I107+I106</f>
        <v>1964.2453384</v>
      </c>
      <c r="J83" s="2115"/>
      <c r="K83" s="2116"/>
      <c r="L83" s="2117"/>
      <c r="M83" s="2137"/>
      <c r="N83" s="2138"/>
      <c r="O83" s="2118">
        <f>SUM(O84:O99)+O100+O103+O107+O106</f>
        <v>4359.9601999999995</v>
      </c>
      <c r="P83" s="2119"/>
      <c r="Q83" s="2120"/>
      <c r="R83" s="2121">
        <f>SUM(R84:R99)+R100+R103+R107+R106</f>
        <v>0</v>
      </c>
    </row>
    <row r="84" spans="1:18" ht="51" x14ac:dyDescent="0.2">
      <c r="A84" s="2122" t="s">
        <v>4535</v>
      </c>
      <c r="B84" s="1730" t="s">
        <v>2208</v>
      </c>
      <c r="C84" s="1730" t="s">
        <v>2209</v>
      </c>
      <c r="D84" s="2123" t="s">
        <v>93</v>
      </c>
      <c r="E84" s="2123" t="s">
        <v>134</v>
      </c>
      <c r="F84" s="2156">
        <v>82</v>
      </c>
      <c r="G84" s="2156"/>
      <c r="H84" s="2945">
        <v>1077</v>
      </c>
      <c r="I84" s="2998">
        <f>44.37+541.7095764</f>
        <v>586.07957639999995</v>
      </c>
      <c r="J84" s="2178"/>
      <c r="K84" s="2180" t="s">
        <v>5605</v>
      </c>
      <c r="L84" s="1293">
        <v>1267778</v>
      </c>
      <c r="M84" s="2159">
        <f t="shared" ref="M84:M92" si="8">L84/100000</f>
        <v>12.67778</v>
      </c>
      <c r="N84" s="2195">
        <v>90</v>
      </c>
      <c r="O84" s="2159">
        <f t="shared" ref="O84:O92" si="9">N84*M84</f>
        <v>1141.0001999999999</v>
      </c>
      <c r="P84" s="589" t="s">
        <v>5890</v>
      </c>
      <c r="Q84" s="2128">
        <f>'RMNCH+A Abstract'!J152</f>
        <v>0</v>
      </c>
      <c r="R84" s="2129">
        <f>'RMNCH+A Abstract'!K152</f>
        <v>0</v>
      </c>
    </row>
    <row r="85" spans="1:18" ht="25.5" x14ac:dyDescent="0.2">
      <c r="A85" s="2122" t="s">
        <v>2235</v>
      </c>
      <c r="B85" s="1730" t="s">
        <v>2210</v>
      </c>
      <c r="C85" s="1730" t="s">
        <v>2211</v>
      </c>
      <c r="D85" s="2123" t="s">
        <v>93</v>
      </c>
      <c r="E85" s="2123" t="s">
        <v>134</v>
      </c>
      <c r="F85" s="2156">
        <v>64</v>
      </c>
      <c r="G85" s="2156"/>
      <c r="H85" s="2945">
        <v>112</v>
      </c>
      <c r="I85" s="2998">
        <v>43.978872000000003</v>
      </c>
      <c r="J85" s="2178"/>
      <c r="K85" s="2180" t="s">
        <v>5606</v>
      </c>
      <c r="L85" s="2946">
        <v>175000</v>
      </c>
      <c r="M85" s="2159">
        <f t="shared" si="8"/>
        <v>1.75</v>
      </c>
      <c r="N85" s="2195">
        <v>119</v>
      </c>
      <c r="O85" s="2159">
        <f t="shared" si="9"/>
        <v>208.25</v>
      </c>
      <c r="P85" s="2180" t="s">
        <v>5608</v>
      </c>
      <c r="Q85" s="2128">
        <f>'RMNCH+A Abstract'!J153</f>
        <v>0</v>
      </c>
      <c r="R85" s="2129">
        <f>'RMNCH+A Abstract'!K153</f>
        <v>0</v>
      </c>
    </row>
    <row r="86" spans="1:18" ht="25.5" x14ac:dyDescent="0.2">
      <c r="A86" s="2122" t="s">
        <v>2236</v>
      </c>
      <c r="B86" s="1730" t="s">
        <v>2212</v>
      </c>
      <c r="C86" s="1730" t="s">
        <v>2213</v>
      </c>
      <c r="D86" s="2123" t="s">
        <v>93</v>
      </c>
      <c r="E86" s="2123" t="s">
        <v>134</v>
      </c>
      <c r="F86" s="2156">
        <v>1408</v>
      </c>
      <c r="G86" s="2156"/>
      <c r="H86" s="2945">
        <v>140.80000000000001</v>
      </c>
      <c r="I86" s="2997">
        <v>34.901760000000003</v>
      </c>
      <c r="J86" s="2178"/>
      <c r="K86" s="2180" t="s">
        <v>5607</v>
      </c>
      <c r="L86" s="2946">
        <v>10000</v>
      </c>
      <c r="M86" s="2159">
        <f t="shared" si="8"/>
        <v>0.1</v>
      </c>
      <c r="N86" s="2195">
        <v>1408</v>
      </c>
      <c r="O86" s="2159">
        <f t="shared" si="9"/>
        <v>140.80000000000001</v>
      </c>
      <c r="P86" s="2180" t="s">
        <v>5609</v>
      </c>
      <c r="Q86" s="2128">
        <f>'RMNCH+A Abstract'!J154</f>
        <v>0</v>
      </c>
      <c r="R86" s="2129">
        <f>'RMNCH+A Abstract'!K154</f>
        <v>0</v>
      </c>
    </row>
    <row r="87" spans="1:18" ht="112.5" x14ac:dyDescent="0.2">
      <c r="A87" s="2122" t="s">
        <v>2237</v>
      </c>
      <c r="B87" s="1730" t="s">
        <v>367</v>
      </c>
      <c r="C87" s="1730" t="s">
        <v>2214</v>
      </c>
      <c r="D87" s="2123" t="s">
        <v>93</v>
      </c>
      <c r="E87" s="2123" t="s">
        <v>134</v>
      </c>
      <c r="F87" s="1440"/>
      <c r="G87" s="1440"/>
      <c r="H87" s="1440">
        <v>2299.9499999999998</v>
      </c>
      <c r="I87" s="1440">
        <f>1124.75+78.14+1.6</f>
        <v>1204.49</v>
      </c>
      <c r="J87" s="2130"/>
      <c r="K87" s="1550" t="s">
        <v>5185</v>
      </c>
      <c r="L87" s="1550">
        <v>74825000</v>
      </c>
      <c r="M87" s="2127">
        <f t="shared" si="8"/>
        <v>748.25</v>
      </c>
      <c r="N87" s="2134">
        <v>3</v>
      </c>
      <c r="O87" s="2127">
        <f t="shared" si="9"/>
        <v>2244.75</v>
      </c>
      <c r="P87" s="1550" t="s">
        <v>5186</v>
      </c>
      <c r="Q87" s="2128">
        <f>'RMNCH+A Abstract'!J155</f>
        <v>0</v>
      </c>
      <c r="R87" s="2129">
        <f>'RMNCH+A Abstract'!K155</f>
        <v>0</v>
      </c>
    </row>
    <row r="88" spans="1:18" ht="25.5" x14ac:dyDescent="0.2">
      <c r="A88" s="2122" t="s">
        <v>2238</v>
      </c>
      <c r="B88" s="1730"/>
      <c r="C88" s="1730" t="s">
        <v>2651</v>
      </c>
      <c r="D88" s="2123" t="s">
        <v>93</v>
      </c>
      <c r="E88" s="2123" t="s">
        <v>134</v>
      </c>
      <c r="F88" s="1440"/>
      <c r="G88" s="1440"/>
      <c r="H88" s="1440">
        <v>0</v>
      </c>
      <c r="I88" s="1440"/>
      <c r="J88" s="2130"/>
      <c r="K88" s="1550"/>
      <c r="L88" s="1550"/>
      <c r="M88" s="2127">
        <f t="shared" si="8"/>
        <v>0</v>
      </c>
      <c r="N88" s="2134"/>
      <c r="O88" s="2127">
        <f t="shared" si="9"/>
        <v>0</v>
      </c>
      <c r="P88" s="1550"/>
      <c r="Q88" s="2128">
        <f>'RMNCH+A Abstract'!J156</f>
        <v>0</v>
      </c>
      <c r="R88" s="2129">
        <f>'RMNCH+A Abstract'!K156</f>
        <v>0</v>
      </c>
    </row>
    <row r="89" spans="1:18" ht="22.5" x14ac:dyDescent="0.2">
      <c r="A89" s="2122" t="s">
        <v>2239</v>
      </c>
      <c r="B89" s="1730" t="s">
        <v>2215</v>
      </c>
      <c r="C89" s="1730" t="s">
        <v>2216</v>
      </c>
      <c r="D89" s="2123" t="s">
        <v>93</v>
      </c>
      <c r="E89" s="2123" t="s">
        <v>199</v>
      </c>
      <c r="F89" s="2130"/>
      <c r="G89" s="2130"/>
      <c r="H89" s="2130">
        <v>5.28</v>
      </c>
      <c r="I89" s="2997">
        <v>2.2936899999999998</v>
      </c>
      <c r="J89" s="2130"/>
      <c r="K89" s="1550" t="s">
        <v>5812</v>
      </c>
      <c r="L89" s="1550">
        <v>3000</v>
      </c>
      <c r="M89" s="2127">
        <f t="shared" si="8"/>
        <v>0.03</v>
      </c>
      <c r="N89" s="2134">
        <v>102</v>
      </c>
      <c r="O89" s="2127">
        <f t="shared" si="9"/>
        <v>3.06</v>
      </c>
      <c r="P89" s="1550" t="s">
        <v>6051</v>
      </c>
      <c r="Q89" s="2128">
        <f>'RMNCH+A Abstract'!J372</f>
        <v>0</v>
      </c>
      <c r="R89" s="2129">
        <f>'RMNCH+A Abstract'!K372</f>
        <v>0</v>
      </c>
    </row>
    <row r="90" spans="1:18" ht="249.6" customHeight="1" x14ac:dyDescent="0.2">
      <c r="A90" s="2122" t="s">
        <v>3580</v>
      </c>
      <c r="B90" s="1730" t="s">
        <v>2668</v>
      </c>
      <c r="C90" s="1730" t="s">
        <v>2669</v>
      </c>
      <c r="D90" s="2123" t="s">
        <v>93</v>
      </c>
      <c r="E90" s="2123" t="s">
        <v>99</v>
      </c>
      <c r="F90" s="2130"/>
      <c r="G90" s="2212"/>
      <c r="H90" s="2132">
        <v>483.41</v>
      </c>
      <c r="I90" s="2132">
        <v>87.97</v>
      </c>
      <c r="J90" s="2130"/>
      <c r="K90" s="2130" t="s">
        <v>5638</v>
      </c>
      <c r="L90" s="2139">
        <v>22802000</v>
      </c>
      <c r="M90" s="2127">
        <f t="shared" si="8"/>
        <v>228.02</v>
      </c>
      <c r="N90" s="2134">
        <v>1</v>
      </c>
      <c r="O90" s="2127">
        <f t="shared" si="9"/>
        <v>228.02</v>
      </c>
      <c r="P90" s="1550" t="s">
        <v>5640</v>
      </c>
      <c r="Q90" s="2128">
        <f>'RMNCH+A Abstract'!J445</f>
        <v>0</v>
      </c>
      <c r="R90" s="2129">
        <f>'RMNCH+A Abstract'!K445</f>
        <v>0</v>
      </c>
    </row>
    <row r="91" spans="1:18" ht="51" x14ac:dyDescent="0.2">
      <c r="A91" s="2122" t="s">
        <v>2240</v>
      </c>
      <c r="B91" s="2172" t="s">
        <v>2217</v>
      </c>
      <c r="C91" s="2172" t="s">
        <v>4521</v>
      </c>
      <c r="D91" s="2123" t="s">
        <v>88</v>
      </c>
      <c r="E91" s="2123" t="s">
        <v>437</v>
      </c>
      <c r="F91" s="2130"/>
      <c r="G91" s="2130"/>
      <c r="H91" s="2130">
        <v>0</v>
      </c>
      <c r="I91" s="2130"/>
      <c r="J91" s="2130"/>
      <c r="K91" s="2130"/>
      <c r="L91" s="2130">
        <v>120000</v>
      </c>
      <c r="M91" s="2127">
        <f t="shared" si="8"/>
        <v>1.2</v>
      </c>
      <c r="N91" s="2134">
        <v>51</v>
      </c>
      <c r="O91" s="2127">
        <f t="shared" si="9"/>
        <v>61.199999999999996</v>
      </c>
      <c r="P91" s="1550" t="s">
        <v>5697</v>
      </c>
      <c r="Q91" s="2128">
        <f>'NPCDCS Abstract'!J13</f>
        <v>0</v>
      </c>
      <c r="R91" s="2129">
        <f>'NPCDCS Abstract'!K13</f>
        <v>0</v>
      </c>
    </row>
    <row r="92" spans="1:18" ht="38.25" x14ac:dyDescent="0.2">
      <c r="A92" s="2122" t="s">
        <v>2241</v>
      </c>
      <c r="B92" s="2172" t="s">
        <v>2218</v>
      </c>
      <c r="C92" s="2172" t="s">
        <v>2878</v>
      </c>
      <c r="D92" s="2123" t="s">
        <v>88</v>
      </c>
      <c r="E92" s="2123" t="s">
        <v>437</v>
      </c>
      <c r="F92" s="2130"/>
      <c r="G92" s="2130"/>
      <c r="H92" s="2130">
        <v>0</v>
      </c>
      <c r="I92" s="2130"/>
      <c r="J92" s="2130"/>
      <c r="K92" s="2130"/>
      <c r="L92" s="2130">
        <v>100000</v>
      </c>
      <c r="M92" s="2127">
        <f t="shared" si="8"/>
        <v>1</v>
      </c>
      <c r="N92" s="2134">
        <v>226</v>
      </c>
      <c r="O92" s="2127">
        <f t="shared" si="9"/>
        <v>226</v>
      </c>
      <c r="P92" s="1550" t="s">
        <v>5698</v>
      </c>
      <c r="Q92" s="2128">
        <f>'NPCDCS Abstract'!J14</f>
        <v>0</v>
      </c>
      <c r="R92" s="2129">
        <f>'NPCDCS Abstract'!K14</f>
        <v>0</v>
      </c>
    </row>
    <row r="93" spans="1:18" ht="38.25" x14ac:dyDescent="0.2">
      <c r="A93" s="2122" t="s">
        <v>2242</v>
      </c>
      <c r="B93" s="2172" t="s">
        <v>2219</v>
      </c>
      <c r="C93" s="2172" t="s">
        <v>3583</v>
      </c>
      <c r="D93" s="2123" t="s">
        <v>88</v>
      </c>
      <c r="E93" s="2123" t="s">
        <v>437</v>
      </c>
      <c r="F93" s="2130"/>
      <c r="G93" s="2130"/>
      <c r="H93" s="2130">
        <v>10.199999999999999</v>
      </c>
      <c r="I93" s="2997">
        <v>3.6814399999999998</v>
      </c>
      <c r="J93" s="2130"/>
      <c r="K93" s="2130"/>
      <c r="L93" s="2130">
        <v>1500</v>
      </c>
      <c r="M93" s="2127">
        <f>L93/100000</f>
        <v>1.4999999999999999E-2</v>
      </c>
      <c r="N93" s="2134">
        <v>1326</v>
      </c>
      <c r="O93" s="2127">
        <f>N93*M93</f>
        <v>19.89</v>
      </c>
      <c r="P93" s="1550" t="s">
        <v>6035</v>
      </c>
      <c r="Q93" s="2128">
        <f>'NPCDCS Abstract'!J15</f>
        <v>0</v>
      </c>
      <c r="R93" s="2129">
        <f>'NPCDCS Abstract'!K15</f>
        <v>0</v>
      </c>
    </row>
    <row r="94" spans="1:18" ht="38.25" x14ac:dyDescent="0.2">
      <c r="A94" s="2122" t="s">
        <v>2526</v>
      </c>
      <c r="B94" s="2172" t="s">
        <v>2220</v>
      </c>
      <c r="C94" s="2172" t="s">
        <v>2879</v>
      </c>
      <c r="D94" s="2123" t="s">
        <v>88</v>
      </c>
      <c r="E94" s="2123" t="s">
        <v>437</v>
      </c>
      <c r="F94" s="2130"/>
      <c r="G94" s="2130"/>
      <c r="H94" s="2130">
        <v>0</v>
      </c>
      <c r="I94" s="2130"/>
      <c r="J94" s="2130"/>
      <c r="K94" s="2130"/>
      <c r="L94" s="2130">
        <v>1500</v>
      </c>
      <c r="M94" s="2127">
        <f>L94/100000</f>
        <v>1.4999999999999999E-2</v>
      </c>
      <c r="N94" s="2134">
        <v>5450</v>
      </c>
      <c r="O94" s="2127">
        <f>N94*M94</f>
        <v>81.75</v>
      </c>
      <c r="P94" s="1550" t="s">
        <v>6036</v>
      </c>
      <c r="Q94" s="2128">
        <f>'NPCDCS Abstract'!J16</f>
        <v>0</v>
      </c>
      <c r="R94" s="2129">
        <f>'NPCDCS Abstract'!K16</f>
        <v>0</v>
      </c>
    </row>
    <row r="95" spans="1:18" ht="51" x14ac:dyDescent="0.2">
      <c r="A95" s="2122" t="s">
        <v>2650</v>
      </c>
      <c r="B95" s="2172" t="s">
        <v>1832</v>
      </c>
      <c r="C95" s="2172" t="s">
        <v>2527</v>
      </c>
      <c r="D95" s="2123" t="s">
        <v>116</v>
      </c>
      <c r="E95" s="2123" t="s">
        <v>416</v>
      </c>
      <c r="F95" s="2130"/>
      <c r="G95" s="2130"/>
      <c r="H95" s="2130">
        <v>0</v>
      </c>
      <c r="I95" s="2130"/>
      <c r="J95" s="2130"/>
      <c r="K95" s="2130"/>
      <c r="L95" s="2130"/>
      <c r="M95" s="2127">
        <f>L95/100000</f>
        <v>0</v>
      </c>
      <c r="N95" s="2134"/>
      <c r="O95" s="2127">
        <f>N95*M95</f>
        <v>0</v>
      </c>
      <c r="P95" s="1611"/>
      <c r="Q95" s="2128">
        <f>'RNTCP Abstract'!J15</f>
        <v>0</v>
      </c>
      <c r="R95" s="2129">
        <f>'RNTCP Abstract'!K15</f>
        <v>0</v>
      </c>
    </row>
    <row r="96" spans="1:18" ht="12.75" x14ac:dyDescent="0.2">
      <c r="A96" s="2122" t="s">
        <v>2883</v>
      </c>
      <c r="B96" s="2172"/>
      <c r="C96" s="2122" t="s">
        <v>4442</v>
      </c>
      <c r="D96" s="2123" t="s">
        <v>93</v>
      </c>
      <c r="E96" s="2123" t="s">
        <v>134</v>
      </c>
      <c r="F96" s="2130"/>
      <c r="G96" s="2130"/>
      <c r="H96" s="2178">
        <v>19.760000000000002</v>
      </c>
      <c r="I96" s="2997">
        <v>0.85</v>
      </c>
      <c r="J96" s="2130"/>
      <c r="K96" s="2130"/>
      <c r="L96" s="2130"/>
      <c r="M96" s="2127">
        <f>L96/100000</f>
        <v>0</v>
      </c>
      <c r="N96" s="2134"/>
      <c r="O96" s="2127">
        <f>N96*M96</f>
        <v>0</v>
      </c>
      <c r="P96" s="1611"/>
      <c r="Q96" s="2128">
        <f>'RMNCH+A Abstract'!J157</f>
        <v>0</v>
      </c>
      <c r="R96" s="2129">
        <f>'RMNCH+A Abstract'!K157</f>
        <v>0</v>
      </c>
    </row>
    <row r="97" spans="1:18" ht="25.5" x14ac:dyDescent="0.2">
      <c r="A97" s="2122" t="s">
        <v>4084</v>
      </c>
      <c r="B97" s="2172"/>
      <c r="C97" s="2122" t="s">
        <v>4443</v>
      </c>
      <c r="D97" s="2123" t="s">
        <v>93</v>
      </c>
      <c r="E97" s="2123" t="s">
        <v>134</v>
      </c>
      <c r="F97" s="2130"/>
      <c r="G97" s="2130"/>
      <c r="H97" s="2130"/>
      <c r="I97" s="2130"/>
      <c r="J97" s="2130"/>
      <c r="K97" s="1440"/>
      <c r="L97" s="1440"/>
      <c r="M97" s="2127">
        <f t="shared" ref="M97:M107" si="10">L97/100000</f>
        <v>0</v>
      </c>
      <c r="N97" s="2048"/>
      <c r="O97" s="2127">
        <f t="shared" ref="O97:O107" si="11">N97*M97</f>
        <v>0</v>
      </c>
      <c r="P97" s="1611"/>
      <c r="Q97" s="2128">
        <f>'RMNCH+A Abstract'!J158</f>
        <v>0</v>
      </c>
      <c r="R97" s="2129">
        <f>'RMNCH+A Abstract'!K158</f>
        <v>0</v>
      </c>
    </row>
    <row r="98" spans="1:18" ht="12.75" x14ac:dyDescent="0.2">
      <c r="A98" s="2122" t="s">
        <v>4085</v>
      </c>
      <c r="B98" s="2172"/>
      <c r="C98" s="2122" t="s">
        <v>4444</v>
      </c>
      <c r="D98" s="2123" t="s">
        <v>93</v>
      </c>
      <c r="E98" s="2123" t="s">
        <v>134</v>
      </c>
      <c r="F98" s="2130"/>
      <c r="G98" s="2130"/>
      <c r="H98" s="2130"/>
      <c r="I98" s="2130"/>
      <c r="J98" s="2130"/>
      <c r="K98" s="2130"/>
      <c r="L98" s="2130"/>
      <c r="M98" s="2127">
        <f t="shared" si="10"/>
        <v>0</v>
      </c>
      <c r="N98" s="2134"/>
      <c r="O98" s="2127">
        <f t="shared" si="11"/>
        <v>0</v>
      </c>
      <c r="P98" s="1611"/>
      <c r="Q98" s="2128">
        <f>'RMNCH+A Abstract'!J159</f>
        <v>0</v>
      </c>
      <c r="R98" s="2129">
        <f>'RMNCH+A Abstract'!K159</f>
        <v>0</v>
      </c>
    </row>
    <row r="99" spans="1:18" ht="45" x14ac:dyDescent="0.2">
      <c r="A99" s="2122" t="s">
        <v>4086</v>
      </c>
      <c r="B99" s="2172"/>
      <c r="C99" s="2122" t="s">
        <v>3584</v>
      </c>
      <c r="D99" s="2123" t="s">
        <v>116</v>
      </c>
      <c r="E99" s="2155" t="s">
        <v>3590</v>
      </c>
      <c r="F99" s="2130"/>
      <c r="G99" s="2130"/>
      <c r="H99" s="2130"/>
      <c r="I99" s="2130"/>
      <c r="J99" s="2130"/>
      <c r="K99" s="1550" t="s">
        <v>5154</v>
      </c>
      <c r="L99" s="1550">
        <v>262000</v>
      </c>
      <c r="M99" s="2127">
        <f t="shared" si="10"/>
        <v>2.62</v>
      </c>
      <c r="N99" s="2134">
        <v>2</v>
      </c>
      <c r="O99" s="2127">
        <f t="shared" si="11"/>
        <v>5.24</v>
      </c>
      <c r="P99" s="1550" t="s">
        <v>5187</v>
      </c>
      <c r="Q99" s="2128">
        <f>'NVHCP Abstract'!J9</f>
        <v>0</v>
      </c>
      <c r="R99" s="2135">
        <f>'NVHCP Abstract'!K9</f>
        <v>0</v>
      </c>
    </row>
    <row r="100" spans="1:18" ht="12.75" x14ac:dyDescent="0.2">
      <c r="A100" s="2224" t="s">
        <v>4087</v>
      </c>
      <c r="B100" s="2224"/>
      <c r="C100" s="2224" t="s">
        <v>3585</v>
      </c>
      <c r="D100" s="2225"/>
      <c r="E100" s="2225"/>
      <c r="F100" s="2226"/>
      <c r="G100" s="2226"/>
      <c r="H100" s="2778">
        <f>H101+H102</f>
        <v>0</v>
      </c>
      <c r="I100" s="2778">
        <f>I101+I102</f>
        <v>0</v>
      </c>
      <c r="J100" s="2226"/>
      <c r="K100" s="2226"/>
      <c r="L100" s="2226"/>
      <c r="M100" s="2227"/>
      <c r="N100" s="2228"/>
      <c r="O100" s="2229">
        <f>O101+O102</f>
        <v>0</v>
      </c>
      <c r="P100" s="2230"/>
      <c r="Q100" s="2231"/>
      <c r="R100" s="2232">
        <f>R101+R102</f>
        <v>0</v>
      </c>
    </row>
    <row r="101" spans="1:18" ht="102" x14ac:dyDescent="0.2">
      <c r="A101" s="2122" t="s">
        <v>4088</v>
      </c>
      <c r="B101" s="2172"/>
      <c r="C101" s="2122" t="s">
        <v>3586</v>
      </c>
      <c r="D101" s="2123" t="s">
        <v>116</v>
      </c>
      <c r="E101" s="2155" t="s">
        <v>3590</v>
      </c>
      <c r="F101" s="2130"/>
      <c r="G101" s="2130"/>
      <c r="H101" s="2130"/>
      <c r="I101" s="2130"/>
      <c r="J101" s="2130"/>
      <c r="K101" s="2130"/>
      <c r="L101" s="2130"/>
      <c r="M101" s="2127">
        <f t="shared" si="10"/>
        <v>0</v>
      </c>
      <c r="N101" s="2134"/>
      <c r="O101" s="2127">
        <f t="shared" si="11"/>
        <v>0</v>
      </c>
      <c r="P101" s="1611"/>
      <c r="Q101" s="2128">
        <f>'NVHCP Abstract'!J11</f>
        <v>0</v>
      </c>
      <c r="R101" s="2135">
        <f>'NVHCP Abstract'!K11</f>
        <v>0</v>
      </c>
    </row>
    <row r="102" spans="1:18" ht="25.5" x14ac:dyDescent="0.2">
      <c r="A102" s="2122" t="s">
        <v>4089</v>
      </c>
      <c r="B102" s="2172"/>
      <c r="C102" s="2122" t="s">
        <v>3587</v>
      </c>
      <c r="D102" s="2123" t="s">
        <v>116</v>
      </c>
      <c r="E102" s="2155" t="s">
        <v>3590</v>
      </c>
      <c r="F102" s="2130"/>
      <c r="G102" s="2130"/>
      <c r="H102" s="2130"/>
      <c r="I102" s="2130"/>
      <c r="J102" s="2130"/>
      <c r="K102" s="2130"/>
      <c r="L102" s="2130"/>
      <c r="M102" s="2127">
        <f t="shared" si="10"/>
        <v>0</v>
      </c>
      <c r="N102" s="2134"/>
      <c r="O102" s="2127">
        <f t="shared" si="11"/>
        <v>0</v>
      </c>
      <c r="P102" s="1611"/>
      <c r="Q102" s="2128">
        <f>'NVHCP Abstract'!J12</f>
        <v>0</v>
      </c>
      <c r="R102" s="2135">
        <f>'NVHCP Abstract'!K12</f>
        <v>0</v>
      </c>
    </row>
    <row r="103" spans="1:18" ht="12.75" x14ac:dyDescent="0.2">
      <c r="A103" s="2224" t="s">
        <v>4090</v>
      </c>
      <c r="B103" s="2224"/>
      <c r="C103" s="2224" t="s">
        <v>3588</v>
      </c>
      <c r="D103" s="2225"/>
      <c r="E103" s="2225"/>
      <c r="F103" s="2226"/>
      <c r="G103" s="2226"/>
      <c r="H103" s="2778">
        <f>H104+H105</f>
        <v>0</v>
      </c>
      <c r="I103" s="2778">
        <f>I104+I105</f>
        <v>0</v>
      </c>
      <c r="J103" s="2226"/>
      <c r="K103" s="2226"/>
      <c r="L103" s="2226"/>
      <c r="M103" s="2227"/>
      <c r="N103" s="2228"/>
      <c r="O103" s="2229">
        <f>O104+O105</f>
        <v>0</v>
      </c>
      <c r="P103" s="2230"/>
      <c r="Q103" s="2231"/>
      <c r="R103" s="2232">
        <f>R104+R105</f>
        <v>0</v>
      </c>
    </row>
    <row r="104" spans="1:18" ht="25.5" x14ac:dyDescent="0.2">
      <c r="A104" s="2122" t="s">
        <v>4143</v>
      </c>
      <c r="B104" s="2172"/>
      <c r="C104" s="2122" t="s">
        <v>3589</v>
      </c>
      <c r="D104" s="2123" t="s">
        <v>116</v>
      </c>
      <c r="E104" s="2155" t="s">
        <v>3590</v>
      </c>
      <c r="F104" s="2130"/>
      <c r="G104" s="2130"/>
      <c r="H104" s="2130"/>
      <c r="I104" s="2130"/>
      <c r="J104" s="2130"/>
      <c r="K104" s="2130"/>
      <c r="L104" s="2130"/>
      <c r="M104" s="2127">
        <f t="shared" si="10"/>
        <v>0</v>
      </c>
      <c r="N104" s="2134"/>
      <c r="O104" s="2127">
        <f t="shared" si="11"/>
        <v>0</v>
      </c>
      <c r="P104" s="1611"/>
      <c r="Q104" s="2128">
        <f>'NVHCP Abstract'!J14</f>
        <v>0</v>
      </c>
      <c r="R104" s="2135">
        <f>'NVHCP Abstract'!K14</f>
        <v>0</v>
      </c>
    </row>
    <row r="105" spans="1:18" ht="25.5" x14ac:dyDescent="0.2">
      <c r="A105" s="2122" t="s">
        <v>4144</v>
      </c>
      <c r="B105" s="2172"/>
      <c r="C105" s="2122" t="s">
        <v>3587</v>
      </c>
      <c r="D105" s="2123" t="s">
        <v>116</v>
      </c>
      <c r="E105" s="2155" t="s">
        <v>3590</v>
      </c>
      <c r="F105" s="2130"/>
      <c r="G105" s="2130"/>
      <c r="H105" s="2130"/>
      <c r="I105" s="2130"/>
      <c r="J105" s="2130"/>
      <c r="K105" s="2130"/>
      <c r="L105" s="2130"/>
      <c r="M105" s="2127">
        <f t="shared" si="10"/>
        <v>0</v>
      </c>
      <c r="N105" s="2134"/>
      <c r="O105" s="2127">
        <f t="shared" si="11"/>
        <v>0</v>
      </c>
      <c r="P105" s="1611"/>
      <c r="Q105" s="2128">
        <f>'NVHCP Abstract'!J15</f>
        <v>0</v>
      </c>
      <c r="R105" s="2135">
        <f>'NVHCP Abstract'!K15</f>
        <v>0</v>
      </c>
    </row>
    <row r="106" spans="1:18" s="2076" customFormat="1" ht="63" x14ac:dyDescent="0.2">
      <c r="A106" s="2154" t="s">
        <v>4091</v>
      </c>
      <c r="B106" s="2177"/>
      <c r="C106" s="2233" t="s">
        <v>5068</v>
      </c>
      <c r="D106" s="2155" t="s">
        <v>93</v>
      </c>
      <c r="E106" s="2155" t="s">
        <v>199</v>
      </c>
      <c r="F106" s="2178"/>
      <c r="G106" s="2178"/>
      <c r="H106" s="2130"/>
      <c r="I106" s="2130"/>
      <c r="J106" s="2178"/>
      <c r="K106" s="2178"/>
      <c r="L106" s="2178"/>
      <c r="M106" s="2159">
        <f>L106/100000</f>
        <v>0</v>
      </c>
      <c r="N106" s="2195"/>
      <c r="O106" s="2159">
        <f>N106*M106</f>
        <v>0</v>
      </c>
      <c r="P106" s="2180"/>
      <c r="Q106" s="2160">
        <f>'RMNCH+A Abstract'!J373</f>
        <v>0</v>
      </c>
      <c r="R106" s="2161">
        <f>'RMNCH+A Abstract'!K373</f>
        <v>0</v>
      </c>
    </row>
    <row r="107" spans="1:18" ht="12.75" x14ac:dyDescent="0.2">
      <c r="A107" s="2122" t="s">
        <v>4522</v>
      </c>
      <c r="B107" s="2122" t="s">
        <v>2883</v>
      </c>
      <c r="C107" s="2172" t="s">
        <v>1366</v>
      </c>
      <c r="D107" s="2155" t="s">
        <v>73</v>
      </c>
      <c r="E107" s="2165"/>
      <c r="F107" s="2130"/>
      <c r="G107" s="2212"/>
      <c r="H107" s="2132"/>
      <c r="I107" s="2132"/>
      <c r="J107" s="1440"/>
      <c r="K107" s="1440"/>
      <c r="L107" s="2203"/>
      <c r="M107" s="2127">
        <f t="shared" si="10"/>
        <v>0</v>
      </c>
      <c r="N107" s="2134"/>
      <c r="O107" s="2127">
        <f t="shared" si="11"/>
        <v>0</v>
      </c>
      <c r="P107" s="769"/>
      <c r="Q107" s="2143"/>
      <c r="R107" s="2144"/>
    </row>
    <row r="108" spans="1:18" ht="12.75" x14ac:dyDescent="0.2">
      <c r="A108" s="2110" t="s">
        <v>2221</v>
      </c>
      <c r="B108" s="2111"/>
      <c r="C108" s="2112" t="s">
        <v>2222</v>
      </c>
      <c r="D108" s="2113"/>
      <c r="E108" s="2114"/>
      <c r="F108" s="2115"/>
      <c r="G108" s="2115"/>
      <c r="H108" s="2773">
        <f>SUM(H109:H114)</f>
        <v>651.94000000000005</v>
      </c>
      <c r="I108" s="2773">
        <f>SUM(I109:I114)</f>
        <v>11.27535</v>
      </c>
      <c r="J108" s="2115"/>
      <c r="K108" s="2116"/>
      <c r="L108" s="2117"/>
      <c r="M108" s="2137"/>
      <c r="N108" s="2138"/>
      <c r="O108" s="2137">
        <f>SUM(O109:O114)</f>
        <v>140.24</v>
      </c>
      <c r="P108" s="2119"/>
      <c r="Q108" s="2120"/>
      <c r="R108" s="2121">
        <f>SUM(R109:R114)</f>
        <v>0</v>
      </c>
    </row>
    <row r="109" spans="1:18" ht="76.5" x14ac:dyDescent="0.2">
      <c r="A109" s="2122" t="s">
        <v>2223</v>
      </c>
      <c r="B109" s="1730" t="s">
        <v>2224</v>
      </c>
      <c r="C109" s="2134" t="s">
        <v>2225</v>
      </c>
      <c r="D109" s="2123" t="s">
        <v>73</v>
      </c>
      <c r="E109" s="2123" t="s">
        <v>73</v>
      </c>
      <c r="F109" s="2130"/>
      <c r="G109" s="2130"/>
      <c r="H109" s="2136"/>
      <c r="I109" s="2136"/>
      <c r="J109" s="2130"/>
      <c r="K109" s="109" t="s">
        <v>5555</v>
      </c>
      <c r="L109" s="109">
        <v>400000</v>
      </c>
      <c r="M109" s="2127">
        <f t="shared" ref="M109:M114" si="12">L109/100000</f>
        <v>4</v>
      </c>
      <c r="N109" s="2134">
        <v>25</v>
      </c>
      <c r="O109" s="2127">
        <f t="shared" ref="O109:O114" si="13">N109*M109</f>
        <v>100</v>
      </c>
      <c r="P109" s="343" t="s">
        <v>5782</v>
      </c>
      <c r="Q109" s="2143"/>
      <c r="R109" s="2144"/>
    </row>
    <row r="110" spans="1:18" ht="51" x14ac:dyDescent="0.2">
      <c r="A110" s="2122" t="s">
        <v>2226</v>
      </c>
      <c r="B110" s="1730" t="s">
        <v>2227</v>
      </c>
      <c r="C110" s="1730" t="s">
        <v>4805</v>
      </c>
      <c r="D110" s="2123" t="s">
        <v>73</v>
      </c>
      <c r="E110" s="2123" t="s">
        <v>1063</v>
      </c>
      <c r="F110" s="2130"/>
      <c r="G110" s="2130"/>
      <c r="H110" s="2136"/>
      <c r="I110" s="2136"/>
      <c r="J110" s="2130"/>
      <c r="K110" s="2130"/>
      <c r="L110" s="2130"/>
      <c r="M110" s="2127">
        <f t="shared" si="12"/>
        <v>0</v>
      </c>
      <c r="N110" s="2134"/>
      <c r="O110" s="2127">
        <f t="shared" si="13"/>
        <v>0</v>
      </c>
      <c r="P110" s="1611"/>
      <c r="Q110" s="2128">
        <f>'NPPCF Abstract'!J13</f>
        <v>0</v>
      </c>
      <c r="R110" s="2129">
        <f>'NPPCF Abstract'!K13</f>
        <v>0</v>
      </c>
    </row>
    <row r="111" spans="1:18" ht="96" customHeight="1" x14ac:dyDescent="0.2">
      <c r="A111" s="2122" t="s">
        <v>2228</v>
      </c>
      <c r="B111" s="1730" t="s">
        <v>2229</v>
      </c>
      <c r="C111" s="1730" t="s">
        <v>4806</v>
      </c>
      <c r="D111" s="2123" t="s">
        <v>73</v>
      </c>
      <c r="E111" s="2123" t="s">
        <v>1063</v>
      </c>
      <c r="F111" s="2130"/>
      <c r="G111" s="2130"/>
      <c r="H111" s="2136">
        <v>25.2</v>
      </c>
      <c r="I111" s="2998">
        <v>7.8679300000000003</v>
      </c>
      <c r="J111" s="2130"/>
      <c r="K111" s="2130"/>
      <c r="L111" s="109">
        <v>3400000</v>
      </c>
      <c r="M111" s="2127">
        <f t="shared" si="12"/>
        <v>34</v>
      </c>
      <c r="N111" s="2134">
        <v>1</v>
      </c>
      <c r="O111" s="2127">
        <f t="shared" si="13"/>
        <v>34</v>
      </c>
      <c r="P111" s="2283" t="s">
        <v>5854</v>
      </c>
      <c r="Q111" s="2128">
        <f>'NPPCF Abstract'!J14</f>
        <v>0</v>
      </c>
      <c r="R111" s="2129">
        <f>'NPPCF Abstract'!K14</f>
        <v>0</v>
      </c>
    </row>
    <row r="112" spans="1:18" ht="51" x14ac:dyDescent="0.2">
      <c r="A112" s="2122" t="s">
        <v>2230</v>
      </c>
      <c r="B112" s="1730" t="s">
        <v>2231</v>
      </c>
      <c r="C112" s="1730" t="s">
        <v>2232</v>
      </c>
      <c r="D112" s="2123" t="s">
        <v>93</v>
      </c>
      <c r="E112" s="2123" t="s">
        <v>212</v>
      </c>
      <c r="F112" s="2178">
        <v>52</v>
      </c>
      <c r="G112" s="2948">
        <v>51</v>
      </c>
      <c r="H112" s="2158">
        <v>6.24</v>
      </c>
      <c r="I112" s="2997">
        <v>3.4074200000000001</v>
      </c>
      <c r="J112" s="2178"/>
      <c r="K112" s="2178" t="s">
        <v>5558</v>
      </c>
      <c r="L112" s="2194">
        <v>12000</v>
      </c>
      <c r="M112" s="2159">
        <f t="shared" si="12"/>
        <v>0.12</v>
      </c>
      <c r="N112" s="2195">
        <v>52</v>
      </c>
      <c r="O112" s="2159">
        <f t="shared" si="13"/>
        <v>6.24</v>
      </c>
      <c r="P112" s="2949" t="s">
        <v>5246</v>
      </c>
      <c r="Q112" s="2128">
        <f>'RMNCH+A Abstract'!J514</f>
        <v>0</v>
      </c>
      <c r="R112" s="2129">
        <f>'RMNCH+A Abstract'!K514</f>
        <v>0</v>
      </c>
    </row>
    <row r="113" spans="1:18" ht="38.25" x14ac:dyDescent="0.2">
      <c r="A113" s="2122" t="s">
        <v>2233</v>
      </c>
      <c r="B113" s="1730" t="s">
        <v>1474</v>
      </c>
      <c r="C113" s="1730" t="s">
        <v>3056</v>
      </c>
      <c r="D113" s="2123" t="s">
        <v>73</v>
      </c>
      <c r="E113" s="2123" t="s">
        <v>330</v>
      </c>
      <c r="F113" s="2130"/>
      <c r="G113" s="2212"/>
      <c r="H113" s="2132"/>
      <c r="I113" s="2132"/>
      <c r="J113" s="2140"/>
      <c r="K113" s="2130"/>
      <c r="L113" s="2234"/>
      <c r="M113" s="2127">
        <f t="shared" si="12"/>
        <v>0</v>
      </c>
      <c r="N113" s="2134"/>
      <c r="O113" s="2127">
        <f t="shared" si="13"/>
        <v>0</v>
      </c>
      <c r="P113" s="1611"/>
      <c r="Q113" s="2128">
        <f>'NPPC Abstract'!J9</f>
        <v>0</v>
      </c>
      <c r="R113" s="2129">
        <f>'NPPC Abstract'!K9</f>
        <v>0</v>
      </c>
    </row>
    <row r="114" spans="1:18" ht="12.75" x14ac:dyDescent="0.2">
      <c r="A114" s="2122" t="s">
        <v>2882</v>
      </c>
      <c r="B114" s="2122"/>
      <c r="C114" s="2122" t="s">
        <v>1366</v>
      </c>
      <c r="D114" s="1607" t="s">
        <v>73</v>
      </c>
      <c r="E114" s="1607"/>
      <c r="F114" s="2130"/>
      <c r="G114" s="2212"/>
      <c r="H114" s="2132">
        <v>620.5</v>
      </c>
      <c r="I114" s="2132"/>
      <c r="J114" s="2130"/>
      <c r="K114" s="2235"/>
      <c r="L114" s="2236"/>
      <c r="M114" s="2127">
        <f t="shared" si="12"/>
        <v>0</v>
      </c>
      <c r="N114" s="2134"/>
      <c r="O114" s="2127">
        <f t="shared" si="13"/>
        <v>0</v>
      </c>
      <c r="P114" s="2237"/>
      <c r="Q114" s="2143"/>
      <c r="R114" s="2144"/>
    </row>
    <row r="118" spans="1:18" x14ac:dyDescent="0.2">
      <c r="D118" s="2073"/>
    </row>
    <row r="119" spans="1:18" x14ac:dyDescent="0.2">
      <c r="D119" s="2073"/>
    </row>
    <row r="120" spans="1:18" x14ac:dyDescent="0.2">
      <c r="D120" s="2073"/>
    </row>
    <row r="121" spans="1:18" x14ac:dyDescent="0.2">
      <c r="D121" s="2073"/>
    </row>
    <row r="122" spans="1:18" x14ac:dyDescent="0.2">
      <c r="D122" s="2073"/>
    </row>
    <row r="123" spans="1:18" x14ac:dyDescent="0.2">
      <c r="D123" s="2073"/>
    </row>
    <row r="124" spans="1:18" x14ac:dyDescent="0.2">
      <c r="D124" s="2073"/>
    </row>
    <row r="125" spans="1:18" ht="12.75" x14ac:dyDescent="0.2">
      <c r="C125" s="2080"/>
    </row>
    <row r="126" spans="1:18" ht="12.75" x14ac:dyDescent="0.2">
      <c r="C126" s="2080"/>
    </row>
    <row r="127" spans="1:18" ht="12.75" x14ac:dyDescent="0.2">
      <c r="C127" s="2080"/>
    </row>
    <row r="128" spans="1:18" ht="12.75" x14ac:dyDescent="0.2">
      <c r="C128" s="2080"/>
    </row>
    <row r="129" spans="3:4" ht="12.75" x14ac:dyDescent="0.2">
      <c r="C129" s="2080"/>
    </row>
    <row r="130" spans="3:4" x14ac:dyDescent="0.2">
      <c r="D130" s="2073"/>
    </row>
    <row r="131" spans="3:4" ht="12.75" x14ac:dyDescent="0.2">
      <c r="C131" s="2080"/>
    </row>
  </sheetData>
  <sheetProtection formatCells="0" formatColumns="0" formatRows="0" autoFilter="0"/>
  <autoFilter ref="A5:IQ114"/>
  <mergeCells count="12">
    <mergeCell ref="P4:P5"/>
    <mergeCell ref="Q4:Q5"/>
    <mergeCell ref="R4:R5"/>
    <mergeCell ref="A1:C1"/>
    <mergeCell ref="F4:J4"/>
    <mergeCell ref="L4:O4"/>
    <mergeCell ref="K4:K5"/>
    <mergeCell ref="A4:A5"/>
    <mergeCell ref="B4:B5"/>
    <mergeCell ref="C4:C5"/>
    <mergeCell ref="D4:D5"/>
    <mergeCell ref="E4:E5"/>
  </mergeCells>
  <phoneticPr fontId="14" type="noConversion"/>
  <pageMargins left="0.39370078740157483" right="0.23622047244094491" top="0.39370078740157483" bottom="0.19685039370078741" header="0.31496062992125984" footer="0.15748031496062992"/>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T80"/>
  <sheetViews>
    <sheetView zoomScaleNormal="100" workbookViewId="0">
      <pane xSplit="3" ySplit="6" topLeftCell="D19" activePane="bottomRight" state="frozen"/>
      <selection activeCell="J16" sqref="J16"/>
      <selection pane="topRight" activeCell="J16" sqref="J16"/>
      <selection pane="bottomLeft" activeCell="J16" sqref="J16"/>
      <selection pane="bottomRight" activeCell="P21" sqref="P21"/>
    </sheetView>
  </sheetViews>
  <sheetFormatPr defaultColWidth="9.140625" defaultRowHeight="11.25" x14ac:dyDescent="0.2"/>
  <cols>
    <col min="1" max="1" width="8.28515625" style="6" customWidth="1"/>
    <col min="2" max="2" width="9" style="2" customWidth="1"/>
    <col min="3" max="3" width="27.42578125" style="2" customWidth="1"/>
    <col min="4" max="4" width="7.28515625" style="7" hidden="1" customWidth="1"/>
    <col min="5" max="5" width="12.28515625" style="7" hidden="1" customWidth="1"/>
    <col min="6" max="6" width="12.140625" style="2" hidden="1" customWidth="1"/>
    <col min="7" max="7" width="16.140625" style="2" hidden="1" customWidth="1"/>
    <col min="8" max="8" width="12" style="2" hidden="1" customWidth="1"/>
    <col min="9" max="9" width="14.28515625" style="2" hidden="1" customWidth="1"/>
    <col min="10" max="10" width="14" style="2" hidden="1" customWidth="1"/>
    <col min="11" max="11" width="12" style="2" customWidth="1"/>
    <col min="12" max="12" width="13.140625" style="2" customWidth="1"/>
    <col min="13" max="13" width="13.28515625" style="90" customWidth="1"/>
    <col min="14" max="14" width="12.7109375" style="2" customWidth="1"/>
    <col min="15" max="15" width="11.85546875" style="90" bestFit="1" customWidth="1"/>
    <col min="16" max="16" width="48.5703125" style="6" customWidth="1"/>
    <col min="17" max="17" width="37.5703125" style="6" customWidth="1"/>
    <col min="18" max="18" width="17.140625" style="90" bestFit="1" customWidth="1"/>
    <col min="19" max="16384" width="9.140625" style="2"/>
  </cols>
  <sheetData>
    <row r="1" spans="1:20" ht="28.5" x14ac:dyDescent="0.2">
      <c r="A1" s="3213" t="s">
        <v>2281</v>
      </c>
      <c r="B1" s="3214"/>
      <c r="C1" s="3215"/>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106" customFormat="1" ht="13.5" customHeight="1" x14ac:dyDescent="0.2">
      <c r="A2" s="1040" t="str">
        <f>HYPERLINK("#Index!B4", "Index Pg")</f>
        <v>Index Pg</v>
      </c>
      <c r="B2" s="138"/>
      <c r="C2" s="530" t="str">
        <f>HYPERLINK("#'Budget Summary II'!A3:B5", "Budget Summary II")</f>
        <v>Budget Summary II</v>
      </c>
      <c r="D2" s="1107"/>
      <c r="E2" s="1108" t="s">
        <v>5065</v>
      </c>
      <c r="F2" s="1109">
        <f>R19+R20+R21+R22+R24+R25+R26+R27+R33+R34+R35+R36+R37+R38+R39+R40+R41+R42+R43+R55</f>
        <v>0</v>
      </c>
      <c r="G2" s="1109">
        <f>R9+R10+R12+R13+R15+R17+R23+R29+R64</f>
        <v>0</v>
      </c>
      <c r="H2" s="1109">
        <f>R46</f>
        <v>0</v>
      </c>
      <c r="I2" s="1107">
        <v>0</v>
      </c>
      <c r="J2" s="1109">
        <f>R28+R52</f>
        <v>0</v>
      </c>
      <c r="K2" s="1109">
        <f>R47</f>
        <v>0</v>
      </c>
      <c r="L2" s="1109">
        <f>R53</f>
        <v>0</v>
      </c>
      <c r="M2" s="1109">
        <f>R44</f>
        <v>0</v>
      </c>
      <c r="N2" s="1109">
        <f>R16+R49+R56+R57</f>
        <v>0</v>
      </c>
      <c r="O2" s="1109">
        <f>R48</f>
        <v>0</v>
      </c>
      <c r="P2" s="1109">
        <f>R51</f>
        <v>0</v>
      </c>
      <c r="Q2" s="1109">
        <f>R50+R59+R60+R61+R62+R63</f>
        <v>0</v>
      </c>
      <c r="R2" s="1107"/>
    </row>
    <row r="3" spans="1:20" s="1106" customFormat="1" ht="13.5" customHeight="1" x14ac:dyDescent="0.2">
      <c r="A3" s="1040"/>
      <c r="B3" s="138"/>
      <c r="C3" s="530"/>
      <c r="D3" s="1107"/>
      <c r="E3" s="1108" t="s">
        <v>5066</v>
      </c>
      <c r="F3" s="1109">
        <f>O19+O20+O21+O22+O24+O25+O26+O27+O33+O34+O35+O36+O37+O38+O39+O40+O41+O42+O43+O55</f>
        <v>4463.8812500000004</v>
      </c>
      <c r="G3" s="1109">
        <f>O9+O10+O12+O13+O15+O17+O23+O29+O64</f>
        <v>3779.1440000000002</v>
      </c>
      <c r="H3" s="1109">
        <f>O46</f>
        <v>0</v>
      </c>
      <c r="I3" s="1107">
        <v>0</v>
      </c>
      <c r="J3" s="1109">
        <f>O28+O52</f>
        <v>0</v>
      </c>
      <c r="K3" s="1109">
        <f>O47</f>
        <v>31.3</v>
      </c>
      <c r="L3" s="1109">
        <f>O53</f>
        <v>0</v>
      </c>
      <c r="M3" s="1109">
        <f>O44</f>
        <v>0</v>
      </c>
      <c r="N3" s="1109">
        <f>O16+O49+O56+O57</f>
        <v>409.995</v>
      </c>
      <c r="O3" s="1109">
        <f>O48</f>
        <v>67.239999999999995</v>
      </c>
      <c r="P3" s="1109">
        <f>O51</f>
        <v>0</v>
      </c>
      <c r="Q3" s="1109">
        <f>O50+O59+O60+O61+O62+O63</f>
        <v>280.5</v>
      </c>
      <c r="R3" s="1107"/>
    </row>
    <row r="4" spans="1:20" s="7" customFormat="1" ht="12.75" customHeight="1" x14ac:dyDescent="0.2">
      <c r="A4" s="3211" t="s">
        <v>56</v>
      </c>
      <c r="B4" s="3211" t="s">
        <v>57</v>
      </c>
      <c r="C4" s="3211" t="s">
        <v>58</v>
      </c>
      <c r="D4" s="3211" t="s">
        <v>59</v>
      </c>
      <c r="E4" s="3211" t="s">
        <v>60</v>
      </c>
      <c r="F4" s="3216" t="s">
        <v>4190</v>
      </c>
      <c r="G4" s="3216"/>
      <c r="H4" s="3216"/>
      <c r="I4" s="3216"/>
      <c r="J4" s="3216"/>
      <c r="K4" s="3211" t="s">
        <v>61</v>
      </c>
      <c r="L4" s="3217" t="s">
        <v>5048</v>
      </c>
      <c r="M4" s="3217"/>
      <c r="N4" s="3217"/>
      <c r="O4" s="3217"/>
      <c r="P4" s="3211" t="s">
        <v>66</v>
      </c>
      <c r="Q4" s="3211" t="s">
        <v>2724</v>
      </c>
      <c r="R4" s="3212" t="s">
        <v>2725</v>
      </c>
    </row>
    <row r="5" spans="1:20" s="7" customFormat="1" ht="51" x14ac:dyDescent="0.2">
      <c r="A5" s="3211"/>
      <c r="B5" s="3211"/>
      <c r="C5" s="3211"/>
      <c r="D5" s="3211"/>
      <c r="E5" s="3211"/>
      <c r="F5" s="1366" t="s">
        <v>4189</v>
      </c>
      <c r="G5" s="1366" t="s">
        <v>4132</v>
      </c>
      <c r="H5" s="1366" t="s">
        <v>4191</v>
      </c>
      <c r="I5" s="1366" t="s">
        <v>4133</v>
      </c>
      <c r="J5" s="1366" t="s">
        <v>2722</v>
      </c>
      <c r="K5" s="3211"/>
      <c r="L5" s="1367" t="s">
        <v>62</v>
      </c>
      <c r="M5" s="1368" t="s">
        <v>63</v>
      </c>
      <c r="N5" s="1367" t="s">
        <v>64</v>
      </c>
      <c r="O5" s="1368" t="s">
        <v>65</v>
      </c>
      <c r="P5" s="3211"/>
      <c r="Q5" s="3211"/>
      <c r="R5" s="3212"/>
    </row>
    <row r="6" spans="1:20" ht="25.5" x14ac:dyDescent="0.2">
      <c r="A6" s="236">
        <v>2</v>
      </c>
      <c r="B6" s="267"/>
      <c r="C6" s="236" t="s">
        <v>7</v>
      </c>
      <c r="D6" s="236"/>
      <c r="E6" s="237"/>
      <c r="F6" s="238"/>
      <c r="G6" s="238"/>
      <c r="H6" s="366">
        <f>H7+H18+H30</f>
        <v>8823.5999999999985</v>
      </c>
      <c r="I6" s="366">
        <f>I7+I18+I30</f>
        <v>4009.6578822000001</v>
      </c>
      <c r="J6" s="238"/>
      <c r="K6" s="238"/>
      <c r="L6" s="238"/>
      <c r="M6" s="239"/>
      <c r="N6" s="238"/>
      <c r="O6" s="239">
        <f>O7+O18+O30</f>
        <v>9032.0602499999986</v>
      </c>
      <c r="P6" s="238"/>
      <c r="Q6" s="1387"/>
      <c r="R6" s="1388">
        <f>R7+R18+R30</f>
        <v>0</v>
      </c>
    </row>
    <row r="7" spans="1:20" ht="12.75" x14ac:dyDescent="0.2">
      <c r="A7" s="303">
        <v>2.1</v>
      </c>
      <c r="B7" s="268"/>
      <c r="C7" s="241" t="s">
        <v>8</v>
      </c>
      <c r="D7" s="737"/>
      <c r="E7" s="737"/>
      <c r="F7" s="641"/>
      <c r="G7" s="641"/>
      <c r="H7" s="391">
        <f>H8+H11+H14</f>
        <v>3509.31</v>
      </c>
      <c r="I7" s="391">
        <f>I8+I11+I14</f>
        <v>1682.4485500000001</v>
      </c>
      <c r="J7" s="641"/>
      <c r="K7" s="641"/>
      <c r="L7" s="641"/>
      <c r="M7" s="389"/>
      <c r="N7" s="641"/>
      <c r="O7" s="389">
        <f>O8+O11+O14</f>
        <v>3717.4940000000001</v>
      </c>
      <c r="P7" s="351"/>
      <c r="Q7" s="1393"/>
      <c r="R7" s="1394">
        <f>R8+R11+R14</f>
        <v>0</v>
      </c>
    </row>
    <row r="8" spans="1:20" ht="25.5" x14ac:dyDescent="0.2">
      <c r="A8" s="269" t="s">
        <v>67</v>
      </c>
      <c r="B8" s="270" t="s">
        <v>68</v>
      </c>
      <c r="C8" s="271" t="s">
        <v>69</v>
      </c>
      <c r="D8" s="272"/>
      <c r="E8" s="272"/>
      <c r="F8" s="735"/>
      <c r="G8" s="735"/>
      <c r="H8" s="388">
        <f>SUM(H9:H10)</f>
        <v>3299.31</v>
      </c>
      <c r="I8" s="388">
        <f>SUM(I9:I10)</f>
        <v>1676.11013</v>
      </c>
      <c r="J8" s="735"/>
      <c r="K8" s="735"/>
      <c r="L8" s="735"/>
      <c r="M8" s="786"/>
      <c r="N8" s="735"/>
      <c r="O8" s="273">
        <f>SUM(O9:O10)</f>
        <v>3637.4940000000001</v>
      </c>
      <c r="P8" s="275"/>
      <c r="Q8" s="1473"/>
      <c r="R8" s="1461">
        <f>SUM(R9:R10)</f>
        <v>0</v>
      </c>
    </row>
    <row r="9" spans="1:20" ht="12.75" x14ac:dyDescent="0.2">
      <c r="A9" s="296" t="s">
        <v>70</v>
      </c>
      <c r="B9" s="246" t="s">
        <v>71</v>
      </c>
      <c r="C9" s="246" t="s">
        <v>72</v>
      </c>
      <c r="D9" s="694" t="s">
        <v>73</v>
      </c>
      <c r="E9" s="694" t="s">
        <v>73</v>
      </c>
      <c r="F9" s="126"/>
      <c r="G9" s="126"/>
      <c r="H9" s="126">
        <v>3299.31</v>
      </c>
      <c r="I9" s="2996">
        <v>1676.11013</v>
      </c>
      <c r="J9" s="126"/>
      <c r="K9" s="126"/>
      <c r="L9" s="126"/>
      <c r="M9" s="125">
        <f>L9/100000</f>
        <v>0</v>
      </c>
      <c r="N9" s="126"/>
      <c r="O9" s="125">
        <f>M9*N9</f>
        <v>0</v>
      </c>
      <c r="P9" s="262"/>
      <c r="Q9" s="787"/>
      <c r="R9" s="298"/>
    </row>
    <row r="10" spans="1:20" ht="38.25" x14ac:dyDescent="0.2">
      <c r="A10" s="296" t="s">
        <v>74</v>
      </c>
      <c r="B10" s="246" t="s">
        <v>75</v>
      </c>
      <c r="C10" s="246" t="s">
        <v>76</v>
      </c>
      <c r="D10" s="694" t="s">
        <v>73</v>
      </c>
      <c r="E10" s="694" t="s">
        <v>73</v>
      </c>
      <c r="F10" s="115"/>
      <c r="G10" s="799"/>
      <c r="H10" s="788">
        <v>0</v>
      </c>
      <c r="I10" s="788"/>
      <c r="J10" s="789"/>
      <c r="K10" s="1740">
        <v>1</v>
      </c>
      <c r="L10" s="1668">
        <v>202083</v>
      </c>
      <c r="M10" s="125">
        <f>L10/100000</f>
        <v>2.0208300000000001</v>
      </c>
      <c r="N10" s="126">
        <v>1800</v>
      </c>
      <c r="O10" s="125">
        <f>M10*N10</f>
        <v>3637.4940000000001</v>
      </c>
      <c r="P10" s="1626" t="s">
        <v>5362</v>
      </c>
      <c r="Q10" s="787"/>
      <c r="R10" s="298"/>
    </row>
    <row r="11" spans="1:20" ht="51" x14ac:dyDescent="0.2">
      <c r="A11" s="269" t="s">
        <v>77</v>
      </c>
      <c r="B11" s="270" t="s">
        <v>78</v>
      </c>
      <c r="C11" s="271" t="s">
        <v>79</v>
      </c>
      <c r="D11" s="272"/>
      <c r="E11" s="272"/>
      <c r="F11" s="735"/>
      <c r="G11" s="735"/>
      <c r="H11" s="388">
        <f>SUM(H12:H13)</f>
        <v>0</v>
      </c>
      <c r="I11" s="388">
        <f>SUM(I12:I13)</f>
        <v>0</v>
      </c>
      <c r="J11" s="735"/>
      <c r="K11" s="735"/>
      <c r="L11" s="735"/>
      <c r="M11" s="786"/>
      <c r="N11" s="735"/>
      <c r="O11" s="273">
        <f>SUM(O12:O13)</f>
        <v>0</v>
      </c>
      <c r="P11" s="275"/>
      <c r="Q11" s="1473"/>
      <c r="R11" s="1461">
        <f>SUM(R12:R13)</f>
        <v>0</v>
      </c>
    </row>
    <row r="12" spans="1:20" ht="12.75" x14ac:dyDescent="0.2">
      <c r="A12" s="296" t="s">
        <v>80</v>
      </c>
      <c r="B12" s="264" t="s">
        <v>81</v>
      </c>
      <c r="C12" s="264" t="s">
        <v>72</v>
      </c>
      <c r="D12" s="694" t="s">
        <v>73</v>
      </c>
      <c r="E12" s="694" t="s">
        <v>73</v>
      </c>
      <c r="F12" s="115"/>
      <c r="G12" s="790"/>
      <c r="H12" s="788"/>
      <c r="I12" s="788"/>
      <c r="J12" s="115"/>
      <c r="K12" s="115"/>
      <c r="L12" s="115"/>
      <c r="M12" s="125">
        <f>L12/100000</f>
        <v>0</v>
      </c>
      <c r="N12" s="126"/>
      <c r="O12" s="125">
        <f>M12*N12</f>
        <v>0</v>
      </c>
      <c r="P12" s="779"/>
      <c r="Q12" s="787"/>
      <c r="R12" s="298"/>
    </row>
    <row r="13" spans="1:20" ht="12.75" x14ac:dyDescent="0.2">
      <c r="A13" s="296" t="s">
        <v>82</v>
      </c>
      <c r="B13" s="264" t="s">
        <v>83</v>
      </c>
      <c r="C13" s="264" t="s">
        <v>76</v>
      </c>
      <c r="D13" s="694" t="s">
        <v>73</v>
      </c>
      <c r="E13" s="694" t="s">
        <v>73</v>
      </c>
      <c r="F13" s="115"/>
      <c r="G13" s="113"/>
      <c r="H13" s="788"/>
      <c r="I13" s="788"/>
      <c r="J13" s="115"/>
      <c r="K13" s="115"/>
      <c r="L13" s="115"/>
      <c r="M13" s="125">
        <f>L13/100000</f>
        <v>0</v>
      </c>
      <c r="N13" s="126"/>
      <c r="O13" s="125">
        <f>M13*N13</f>
        <v>0</v>
      </c>
      <c r="P13" s="779"/>
      <c r="Q13" s="787"/>
      <c r="R13" s="298"/>
    </row>
    <row r="14" spans="1:20" ht="12.75" x14ac:dyDescent="0.2">
      <c r="A14" s="269" t="s">
        <v>84</v>
      </c>
      <c r="B14" s="270"/>
      <c r="C14" s="271" t="s">
        <v>2886</v>
      </c>
      <c r="D14" s="272"/>
      <c r="E14" s="272"/>
      <c r="F14" s="735"/>
      <c r="G14" s="735"/>
      <c r="H14" s="388">
        <f>SUM(H15:H17)</f>
        <v>210</v>
      </c>
      <c r="I14" s="388">
        <f>SUM(I15:I17)</f>
        <v>6.3384200000000002</v>
      </c>
      <c r="J14" s="735"/>
      <c r="K14" s="735"/>
      <c r="L14" s="735"/>
      <c r="M14" s="786"/>
      <c r="N14" s="735"/>
      <c r="O14" s="273">
        <f>SUM(O15:O17)</f>
        <v>80</v>
      </c>
      <c r="P14" s="275"/>
      <c r="Q14" s="1473"/>
      <c r="R14" s="1461">
        <f>SUM(R15:R17)</f>
        <v>0</v>
      </c>
    </row>
    <row r="15" spans="1:20" ht="102" x14ac:dyDescent="0.2">
      <c r="A15" s="277" t="s">
        <v>2887</v>
      </c>
      <c r="B15" s="246" t="s">
        <v>85</v>
      </c>
      <c r="C15" s="187" t="s">
        <v>4445</v>
      </c>
      <c r="D15" s="776" t="s">
        <v>73</v>
      </c>
      <c r="E15" s="776" t="s">
        <v>3573</v>
      </c>
      <c r="F15" s="115"/>
      <c r="G15" s="790"/>
      <c r="H15" s="794">
        <f>50+160</f>
        <v>210</v>
      </c>
      <c r="I15" s="2996">
        <v>6.3384200000000002</v>
      </c>
      <c r="J15" s="789"/>
      <c r="K15" s="115"/>
      <c r="L15" s="115">
        <v>100000</v>
      </c>
      <c r="M15" s="125">
        <f>L15/100000</f>
        <v>1</v>
      </c>
      <c r="N15" s="126">
        <v>80</v>
      </c>
      <c r="O15" s="125">
        <f>N15*M15</f>
        <v>80</v>
      </c>
      <c r="P15" s="252" t="s">
        <v>5783</v>
      </c>
      <c r="Q15" s="1404">
        <f>'Blood services &amp; Disorders Abs.'!J16</f>
        <v>0</v>
      </c>
      <c r="R15" s="1399">
        <f>'Blood services &amp; Disorders Abs.'!K16</f>
        <v>0</v>
      </c>
    </row>
    <row r="16" spans="1:20" ht="25.5" x14ac:dyDescent="0.2">
      <c r="A16" s="277" t="s">
        <v>2888</v>
      </c>
      <c r="B16" s="246" t="s">
        <v>86</v>
      </c>
      <c r="C16" s="246" t="s">
        <v>87</v>
      </c>
      <c r="D16" s="776" t="s">
        <v>88</v>
      </c>
      <c r="E16" s="776" t="s">
        <v>89</v>
      </c>
      <c r="F16" s="114"/>
      <c r="G16" s="114"/>
      <c r="H16" s="114"/>
      <c r="I16" s="114"/>
      <c r="J16" s="114"/>
      <c r="K16" s="114"/>
      <c r="L16" s="126"/>
      <c r="M16" s="125">
        <f>L16/100000</f>
        <v>0</v>
      </c>
      <c r="N16" s="126"/>
      <c r="O16" s="125">
        <f>N16*M16</f>
        <v>0</v>
      </c>
      <c r="P16" s="252"/>
      <c r="Q16" s="1404">
        <f>'NPCB Abstract'!J9</f>
        <v>0</v>
      </c>
      <c r="R16" s="1399">
        <f>'NPCB Abstract'!K9</f>
        <v>0</v>
      </c>
    </row>
    <row r="17" spans="1:18" ht="12.75" x14ac:dyDescent="0.2">
      <c r="A17" s="277" t="s">
        <v>2889</v>
      </c>
      <c r="B17" s="246"/>
      <c r="C17" s="246" t="s">
        <v>1366</v>
      </c>
      <c r="D17" s="776" t="s">
        <v>73</v>
      </c>
      <c r="E17" s="776"/>
      <c r="F17" s="115"/>
      <c r="G17" s="790"/>
      <c r="H17" s="788"/>
      <c r="I17" s="788"/>
      <c r="J17" s="115"/>
      <c r="K17" s="115"/>
      <c r="L17" s="115"/>
      <c r="M17" s="125">
        <f>L17/100000</f>
        <v>0</v>
      </c>
      <c r="N17" s="126"/>
      <c r="O17" s="125">
        <f>N17*M17</f>
        <v>0</v>
      </c>
      <c r="P17" s="779"/>
      <c r="Q17" s="791"/>
      <c r="R17" s="792"/>
    </row>
    <row r="18" spans="1:18" ht="25.5" x14ac:dyDescent="0.2">
      <c r="A18" s="303">
        <v>2.2000000000000002</v>
      </c>
      <c r="B18" s="268"/>
      <c r="C18" s="241" t="s">
        <v>9</v>
      </c>
      <c r="D18" s="737"/>
      <c r="E18" s="737"/>
      <c r="F18" s="641"/>
      <c r="G18" s="641"/>
      <c r="H18" s="391">
        <f>SUM(H19:H29)</f>
        <v>3616.5599999999995</v>
      </c>
      <c r="I18" s="391">
        <f>SUM(I19:I29)</f>
        <v>1909.5746922000001</v>
      </c>
      <c r="J18" s="641"/>
      <c r="K18" s="641"/>
      <c r="L18" s="641"/>
      <c r="M18" s="389"/>
      <c r="N18" s="641"/>
      <c r="O18" s="389">
        <f>SUM(O19:O29)</f>
        <v>3627.9594999999999</v>
      </c>
      <c r="P18" s="351"/>
      <c r="Q18" s="1393"/>
      <c r="R18" s="1394">
        <f>SUM(R19:R29)</f>
        <v>0</v>
      </c>
    </row>
    <row r="19" spans="1:18" ht="58.15" customHeight="1" x14ac:dyDescent="0.2">
      <c r="A19" s="296" t="s">
        <v>90</v>
      </c>
      <c r="B19" s="250" t="s">
        <v>91</v>
      </c>
      <c r="C19" s="250" t="s">
        <v>92</v>
      </c>
      <c r="D19" s="776" t="s">
        <v>93</v>
      </c>
      <c r="E19" s="776" t="s">
        <v>94</v>
      </c>
      <c r="F19" s="115"/>
      <c r="G19" s="790"/>
      <c r="H19" s="794">
        <v>78.25</v>
      </c>
      <c r="I19" s="3018">
        <v>13.1505452</v>
      </c>
      <c r="J19" s="115"/>
      <c r="K19" s="1614" t="s">
        <v>5307</v>
      </c>
      <c r="L19" s="1622">
        <v>25000</v>
      </c>
      <c r="M19" s="125">
        <f>L19/100000</f>
        <v>0.25</v>
      </c>
      <c r="N19" s="126">
        <v>313</v>
      </c>
      <c r="O19" s="125">
        <f>M19*N19</f>
        <v>78.25</v>
      </c>
      <c r="P19" s="1716" t="s">
        <v>5308</v>
      </c>
      <c r="Q19" s="1404">
        <f>'RMNCH+A Abstract'!J280</f>
        <v>0</v>
      </c>
      <c r="R19" s="1399">
        <f>'RMNCH+A Abstract'!K280</f>
        <v>0</v>
      </c>
    </row>
    <row r="20" spans="1:18" ht="38.25" x14ac:dyDescent="0.2">
      <c r="A20" s="296" t="s">
        <v>95</v>
      </c>
      <c r="B20" s="250" t="s">
        <v>96</v>
      </c>
      <c r="C20" s="250" t="s">
        <v>3366</v>
      </c>
      <c r="D20" s="776" t="s">
        <v>93</v>
      </c>
      <c r="E20" s="776" t="s">
        <v>199</v>
      </c>
      <c r="F20" s="114"/>
      <c r="G20" s="114"/>
      <c r="H20" s="114">
        <v>11.85</v>
      </c>
      <c r="I20" s="2996">
        <v>4.14269</v>
      </c>
      <c r="J20" s="115"/>
      <c r="K20" s="115"/>
      <c r="L20" s="793">
        <f>1800*12</f>
        <v>21600</v>
      </c>
      <c r="M20" s="125">
        <f>L20/100000</f>
        <v>0.216</v>
      </c>
      <c r="N20" s="126">
        <v>102</v>
      </c>
      <c r="O20" s="125">
        <f>M20*N20</f>
        <v>22.032</v>
      </c>
      <c r="P20" s="1525" t="s">
        <v>5796</v>
      </c>
      <c r="Q20" s="1404">
        <f>'RMNCH+A Abstract'!J376</f>
        <v>0</v>
      </c>
      <c r="R20" s="1399">
        <f>'RMNCH+A Abstract'!K376</f>
        <v>0</v>
      </c>
    </row>
    <row r="21" spans="1:18" ht="80.45" customHeight="1" x14ac:dyDescent="0.2">
      <c r="A21" s="296" t="s">
        <v>97</v>
      </c>
      <c r="B21" s="246" t="s">
        <v>98</v>
      </c>
      <c r="C21" s="246" t="s">
        <v>2890</v>
      </c>
      <c r="D21" s="776" t="s">
        <v>93</v>
      </c>
      <c r="E21" s="776" t="s">
        <v>99</v>
      </c>
      <c r="F21" s="114"/>
      <c r="G21" s="114"/>
      <c r="H21" s="1615">
        <v>2655.08</v>
      </c>
      <c r="I21" s="1615">
        <v>1049.47</v>
      </c>
      <c r="J21" s="115"/>
      <c r="K21" s="1668" t="s">
        <v>5642</v>
      </c>
      <c r="L21" s="1668">
        <v>30000</v>
      </c>
      <c r="M21" s="125">
        <f t="shared" ref="M21:M29" si="0">L21/100000</f>
        <v>0.3</v>
      </c>
      <c r="N21" s="1621">
        <v>8400</v>
      </c>
      <c r="O21" s="125">
        <f t="shared" ref="O21:O29" si="1">M21*N21</f>
        <v>2520</v>
      </c>
      <c r="P21" s="1941" t="s">
        <v>5643</v>
      </c>
      <c r="Q21" s="1404">
        <f>'RMNCH+A Abstract'!J448</f>
        <v>0</v>
      </c>
      <c r="R21" s="1399">
        <f>'RMNCH+A Abstract'!K448</f>
        <v>0</v>
      </c>
    </row>
    <row r="22" spans="1:18" ht="38.25" x14ac:dyDescent="0.2">
      <c r="A22" s="296" t="s">
        <v>100</v>
      </c>
      <c r="B22" s="246" t="s">
        <v>2667</v>
      </c>
      <c r="C22" s="246" t="s">
        <v>2891</v>
      </c>
      <c r="D22" s="776" t="s">
        <v>93</v>
      </c>
      <c r="E22" s="776" t="s">
        <v>99</v>
      </c>
      <c r="F22" s="114"/>
      <c r="G22" s="114"/>
      <c r="H22" s="114"/>
      <c r="I22" s="114"/>
      <c r="J22" s="114"/>
      <c r="K22" s="114"/>
      <c r="L22" s="126"/>
      <c r="M22" s="125">
        <f t="shared" si="0"/>
        <v>0</v>
      </c>
      <c r="N22" s="126"/>
      <c r="O22" s="125">
        <f t="shared" si="1"/>
        <v>0</v>
      </c>
      <c r="P22" s="343"/>
      <c r="Q22" s="1404">
        <f>'RMNCH+A Abstract'!J449</f>
        <v>0</v>
      </c>
      <c r="R22" s="1399">
        <f>'RMNCH+A Abstract'!K449</f>
        <v>0</v>
      </c>
    </row>
    <row r="23" spans="1:18" ht="63.75" x14ac:dyDescent="0.2">
      <c r="A23" s="296" t="s">
        <v>102</v>
      </c>
      <c r="B23" s="246" t="s">
        <v>101</v>
      </c>
      <c r="C23" s="114" t="s">
        <v>2892</v>
      </c>
      <c r="D23" s="776" t="s">
        <v>73</v>
      </c>
      <c r="E23" s="776" t="s">
        <v>73</v>
      </c>
      <c r="F23" s="114"/>
      <c r="G23" s="114"/>
      <c r="H23" s="114"/>
      <c r="I23" s="114"/>
      <c r="J23" s="114"/>
      <c r="K23" s="114"/>
      <c r="L23" s="126"/>
      <c r="M23" s="125">
        <f t="shared" si="0"/>
        <v>0</v>
      </c>
      <c r="N23" s="126"/>
      <c r="O23" s="125">
        <f t="shared" si="1"/>
        <v>0</v>
      </c>
      <c r="P23" s="252"/>
      <c r="Q23" s="791"/>
      <c r="R23" s="792"/>
    </row>
    <row r="24" spans="1:18" ht="25.5" x14ac:dyDescent="0.2">
      <c r="A24" s="296" t="s">
        <v>105</v>
      </c>
      <c r="B24" s="246" t="s">
        <v>103</v>
      </c>
      <c r="C24" s="246" t="s">
        <v>104</v>
      </c>
      <c r="D24" s="776" t="s">
        <v>93</v>
      </c>
      <c r="E24" s="739" t="s">
        <v>212</v>
      </c>
      <c r="F24" s="1873">
        <v>18</v>
      </c>
      <c r="G24" s="1874">
        <v>18</v>
      </c>
      <c r="H24" s="2950">
        <v>61.6</v>
      </c>
      <c r="I24" s="2996">
        <v>42.66704</v>
      </c>
      <c r="J24" s="2386"/>
      <c r="K24" s="2386" t="s">
        <v>5560</v>
      </c>
      <c r="L24" s="2386">
        <v>342225</v>
      </c>
      <c r="M24" s="1290">
        <f t="shared" si="0"/>
        <v>3.42225</v>
      </c>
      <c r="N24" s="1291">
        <v>18</v>
      </c>
      <c r="O24" s="1290">
        <f t="shared" si="1"/>
        <v>61.600499999999997</v>
      </c>
      <c r="P24" s="2951" t="s">
        <v>5246</v>
      </c>
      <c r="Q24" s="1404">
        <f>'RMNCH+A Abstract'!J517</f>
        <v>0</v>
      </c>
      <c r="R24" s="1399">
        <f>'RMNCH+A Abstract'!K517</f>
        <v>0</v>
      </c>
    </row>
    <row r="25" spans="1:18" ht="25.5" x14ac:dyDescent="0.2">
      <c r="A25" s="296" t="s">
        <v>108</v>
      </c>
      <c r="B25" s="246" t="s">
        <v>106</v>
      </c>
      <c r="C25" s="246" t="s">
        <v>107</v>
      </c>
      <c r="D25" s="776" t="s">
        <v>93</v>
      </c>
      <c r="E25" s="739" t="s">
        <v>212</v>
      </c>
      <c r="F25" s="1873"/>
      <c r="G25" s="1874"/>
      <c r="H25" s="2385"/>
      <c r="I25" s="1875"/>
      <c r="J25" s="2386"/>
      <c r="K25" s="2386"/>
      <c r="L25" s="2386"/>
      <c r="M25" s="1290">
        <f t="shared" si="0"/>
        <v>0</v>
      </c>
      <c r="N25" s="1291"/>
      <c r="O25" s="1290">
        <f t="shared" si="1"/>
        <v>0</v>
      </c>
      <c r="P25" s="2952"/>
      <c r="Q25" s="1404">
        <f>'RMNCH+A Abstract'!J518</f>
        <v>0</v>
      </c>
      <c r="R25" s="1399">
        <f>'RMNCH+A Abstract'!K518</f>
        <v>0</v>
      </c>
    </row>
    <row r="26" spans="1:18" ht="12.75" x14ac:dyDescent="0.2">
      <c r="A26" s="296" t="s">
        <v>111</v>
      </c>
      <c r="B26" s="246" t="s">
        <v>109</v>
      </c>
      <c r="C26" s="246" t="s">
        <v>110</v>
      </c>
      <c r="D26" s="776" t="s">
        <v>93</v>
      </c>
      <c r="E26" s="739" t="s">
        <v>212</v>
      </c>
      <c r="F26" s="1873">
        <v>1</v>
      </c>
      <c r="G26" s="1874">
        <v>0</v>
      </c>
      <c r="H26" s="2950">
        <v>809.78</v>
      </c>
      <c r="I26" s="3018">
        <v>698.67135700000006</v>
      </c>
      <c r="J26" s="2391"/>
      <c r="K26" s="2391" t="s">
        <v>5561</v>
      </c>
      <c r="L26" s="2391">
        <v>94607700</v>
      </c>
      <c r="M26" s="1290">
        <f t="shared" si="0"/>
        <v>946.077</v>
      </c>
      <c r="N26" s="1291">
        <v>1</v>
      </c>
      <c r="O26" s="1290">
        <f t="shared" si="1"/>
        <v>946.077</v>
      </c>
      <c r="P26" s="2953" t="s">
        <v>5246</v>
      </c>
      <c r="Q26" s="1404">
        <f>'RMNCH+A Abstract'!J519</f>
        <v>0</v>
      </c>
      <c r="R26" s="1399">
        <f>'RMNCH+A Abstract'!K519</f>
        <v>0</v>
      </c>
    </row>
    <row r="27" spans="1:18" ht="25.5" x14ac:dyDescent="0.2">
      <c r="A27" s="296" t="s">
        <v>114</v>
      </c>
      <c r="B27" s="250" t="s">
        <v>112</v>
      </c>
      <c r="C27" s="250" t="s">
        <v>113</v>
      </c>
      <c r="D27" s="776" t="s">
        <v>93</v>
      </c>
      <c r="E27" s="739" t="s">
        <v>212</v>
      </c>
      <c r="F27" s="115"/>
      <c r="G27" s="790"/>
      <c r="H27" s="2954"/>
      <c r="I27" s="2996">
        <v>101.47306</v>
      </c>
      <c r="J27" s="591"/>
      <c r="K27" s="591"/>
      <c r="L27" s="591"/>
      <c r="M27" s="1290">
        <f t="shared" si="0"/>
        <v>0</v>
      </c>
      <c r="N27" s="1291"/>
      <c r="O27" s="1290">
        <f t="shared" si="1"/>
        <v>0</v>
      </c>
      <c r="P27" s="1525"/>
      <c r="Q27" s="1404">
        <f>'RMNCH+A Abstract'!J520</f>
        <v>0</v>
      </c>
      <c r="R27" s="1399">
        <f>'RMNCH+A Abstract'!K520</f>
        <v>0</v>
      </c>
    </row>
    <row r="28" spans="1:18" ht="38.25" x14ac:dyDescent="0.2">
      <c r="A28" s="296" t="s">
        <v>2745</v>
      </c>
      <c r="B28" s="250" t="s">
        <v>115</v>
      </c>
      <c r="C28" s="250" t="s">
        <v>2893</v>
      </c>
      <c r="D28" s="776" t="s">
        <v>116</v>
      </c>
      <c r="E28" s="776" t="s">
        <v>117</v>
      </c>
      <c r="F28" s="114"/>
      <c r="G28" s="114"/>
      <c r="H28" s="114"/>
      <c r="I28" s="114"/>
      <c r="J28" s="114"/>
      <c r="K28" s="114"/>
      <c r="L28" s="126"/>
      <c r="M28" s="125">
        <f t="shared" si="0"/>
        <v>0</v>
      </c>
      <c r="N28" s="126"/>
      <c r="O28" s="125">
        <f t="shared" si="1"/>
        <v>0</v>
      </c>
      <c r="P28" s="252"/>
      <c r="Q28" s="1404">
        <f>'NVBDCP Abstract'!J17</f>
        <v>0</v>
      </c>
      <c r="R28" s="1399">
        <f>'NVBDCP Abstract'!K17</f>
        <v>0</v>
      </c>
    </row>
    <row r="29" spans="1:18" ht="12.75" x14ac:dyDescent="0.2">
      <c r="A29" s="296" t="s">
        <v>2746</v>
      </c>
      <c r="B29" s="250"/>
      <c r="C29" s="250" t="s">
        <v>1366</v>
      </c>
      <c r="D29" s="776" t="s">
        <v>73</v>
      </c>
      <c r="E29" s="776"/>
      <c r="F29" s="114"/>
      <c r="G29" s="114"/>
      <c r="H29" s="114"/>
      <c r="I29" s="114"/>
      <c r="J29" s="114"/>
      <c r="K29" s="114"/>
      <c r="L29" s="126"/>
      <c r="M29" s="125">
        <f t="shared" si="0"/>
        <v>0</v>
      </c>
      <c r="N29" s="126"/>
      <c r="O29" s="125">
        <f t="shared" si="1"/>
        <v>0</v>
      </c>
      <c r="P29" s="252"/>
      <c r="Q29" s="791"/>
      <c r="R29" s="792"/>
    </row>
    <row r="30" spans="1:18" ht="12.75" x14ac:dyDescent="0.2">
      <c r="A30" s="303">
        <v>2.2999999999999998</v>
      </c>
      <c r="B30" s="268"/>
      <c r="C30" s="241" t="s">
        <v>10</v>
      </c>
      <c r="D30" s="737"/>
      <c r="E30" s="737"/>
      <c r="F30" s="641"/>
      <c r="G30" s="641"/>
      <c r="H30" s="391">
        <f>H31+H45+H54+H64</f>
        <v>1697.73</v>
      </c>
      <c r="I30" s="391">
        <f>I31+I45+I54+I64</f>
        <v>417.63463999999999</v>
      </c>
      <c r="J30" s="641"/>
      <c r="K30" s="641"/>
      <c r="L30" s="641"/>
      <c r="M30" s="389"/>
      <c r="N30" s="641"/>
      <c r="O30" s="389">
        <f>O31+O45+O54+O64</f>
        <v>1686.6067499999999</v>
      </c>
      <c r="P30" s="351"/>
      <c r="Q30" s="1393"/>
      <c r="R30" s="1394">
        <f>R31+R45+R54+R64</f>
        <v>0</v>
      </c>
    </row>
    <row r="31" spans="1:18" ht="25.5" x14ac:dyDescent="0.2">
      <c r="A31" s="269" t="s">
        <v>118</v>
      </c>
      <c r="B31" s="269"/>
      <c r="C31" s="269" t="s">
        <v>2895</v>
      </c>
      <c r="D31" s="269"/>
      <c r="E31" s="795"/>
      <c r="F31" s="275"/>
      <c r="G31" s="275"/>
      <c r="H31" s="388">
        <f>H32+SUM(H35:H44)</f>
        <v>467.36</v>
      </c>
      <c r="I31" s="388">
        <f>I32+SUM(I35:I44)</f>
        <v>147.79106000000002</v>
      </c>
      <c r="J31" s="275"/>
      <c r="K31" s="275"/>
      <c r="L31" s="275"/>
      <c r="M31" s="273"/>
      <c r="N31" s="275"/>
      <c r="O31" s="273">
        <f>O32+SUM(O35:O44)</f>
        <v>835.92174999999997</v>
      </c>
      <c r="P31" s="275"/>
      <c r="Q31" s="1473"/>
      <c r="R31" s="1461">
        <f>R32+SUM(R35:R44)</f>
        <v>0</v>
      </c>
    </row>
    <row r="32" spans="1:18" s="53" customFormat="1" ht="102" x14ac:dyDescent="0.2">
      <c r="A32" s="1294" t="s">
        <v>2884</v>
      </c>
      <c r="B32" s="1294" t="s">
        <v>119</v>
      </c>
      <c r="C32" s="1294" t="s">
        <v>120</v>
      </c>
      <c r="D32" s="1294"/>
      <c r="E32" s="1295"/>
      <c r="F32" s="1296"/>
      <c r="G32" s="1296"/>
      <c r="H32" s="2779">
        <f>SUM(H33:H34)</f>
        <v>31.62</v>
      </c>
      <c r="I32" s="2779">
        <f>SUM(I33:I34)</f>
        <v>12.145</v>
      </c>
      <c r="J32" s="1296"/>
      <c r="K32" s="1296"/>
      <c r="L32" s="1296"/>
      <c r="M32" s="1297"/>
      <c r="N32" s="1296"/>
      <c r="O32" s="1297">
        <f>SUM(O33:O34)</f>
        <v>30.12</v>
      </c>
      <c r="P32" s="1296"/>
      <c r="Q32" s="1474"/>
      <c r="R32" s="1472">
        <f>SUM(R33:R34)</f>
        <v>0</v>
      </c>
    </row>
    <row r="33" spans="1:18" ht="112.5" x14ac:dyDescent="0.2">
      <c r="A33" s="296" t="s">
        <v>4536</v>
      </c>
      <c r="B33" s="796" t="s">
        <v>123</v>
      </c>
      <c r="C33" s="246" t="s">
        <v>124</v>
      </c>
      <c r="D33" s="776" t="s">
        <v>93</v>
      </c>
      <c r="E33" s="776" t="s">
        <v>121</v>
      </c>
      <c r="F33" s="114"/>
      <c r="G33" s="114"/>
      <c r="H33" s="114">
        <v>31.62</v>
      </c>
      <c r="I33" s="2996">
        <v>12.145</v>
      </c>
      <c r="J33" s="114"/>
      <c r="K33" s="114" t="s">
        <v>5112</v>
      </c>
      <c r="L33" s="126">
        <v>1000</v>
      </c>
      <c r="M33" s="125">
        <f t="shared" ref="M33:M41" si="2">L33/100000</f>
        <v>0.01</v>
      </c>
      <c r="N33" s="126">
        <v>3012</v>
      </c>
      <c r="O33" s="125">
        <f t="shared" ref="O33:O41" si="3">M33*N33</f>
        <v>30.12</v>
      </c>
      <c r="P33" s="1552" t="s">
        <v>5113</v>
      </c>
      <c r="Q33" s="1404">
        <f>'RMNCH+A Abstract'!J18</f>
        <v>0</v>
      </c>
      <c r="R33" s="1399">
        <f>'RMNCH+A Abstract'!K18</f>
        <v>0</v>
      </c>
    </row>
    <row r="34" spans="1:18" ht="25.5" x14ac:dyDescent="0.2">
      <c r="A34" s="296" t="s">
        <v>4537</v>
      </c>
      <c r="B34" s="246" t="s">
        <v>126</v>
      </c>
      <c r="C34" s="246" t="s">
        <v>127</v>
      </c>
      <c r="D34" s="776" t="s">
        <v>93</v>
      </c>
      <c r="E34" s="776" t="s">
        <v>121</v>
      </c>
      <c r="F34" s="114"/>
      <c r="G34" s="114"/>
      <c r="H34" s="114"/>
      <c r="I34" s="114"/>
      <c r="J34" s="114"/>
      <c r="K34" s="114"/>
      <c r="L34" s="126"/>
      <c r="M34" s="125">
        <f t="shared" si="2"/>
        <v>0</v>
      </c>
      <c r="N34" s="126"/>
      <c r="O34" s="125">
        <f t="shared" si="3"/>
        <v>0</v>
      </c>
      <c r="P34" s="252"/>
      <c r="Q34" s="1404">
        <f>'RMNCH+A Abstract'!J19</f>
        <v>0</v>
      </c>
      <c r="R34" s="1399">
        <f>'RMNCH+A Abstract'!K19</f>
        <v>0</v>
      </c>
    </row>
    <row r="35" spans="1:18" ht="38.25" x14ac:dyDescent="0.2">
      <c r="A35" s="296" t="s">
        <v>2885</v>
      </c>
      <c r="B35" s="250" t="s">
        <v>129</v>
      </c>
      <c r="C35" s="250" t="s">
        <v>130</v>
      </c>
      <c r="D35" s="776" t="s">
        <v>93</v>
      </c>
      <c r="E35" s="776" t="s">
        <v>121</v>
      </c>
      <c r="F35" s="115"/>
      <c r="G35" s="790"/>
      <c r="H35" s="788"/>
      <c r="I35" s="788"/>
      <c r="J35" s="112"/>
      <c r="K35" s="770"/>
      <c r="L35" s="770"/>
      <c r="M35" s="125">
        <f t="shared" si="2"/>
        <v>0</v>
      </c>
      <c r="N35" s="126"/>
      <c r="O35" s="125">
        <f t="shared" si="3"/>
        <v>0</v>
      </c>
      <c r="P35" s="801"/>
      <c r="Q35" s="1404">
        <f>'RMNCH+A Abstract'!J20</f>
        <v>0</v>
      </c>
      <c r="R35" s="1399">
        <f>'RMNCH+A Abstract'!K20</f>
        <v>0</v>
      </c>
    </row>
    <row r="36" spans="1:18" ht="25.5" x14ac:dyDescent="0.2">
      <c r="A36" s="296" t="s">
        <v>2896</v>
      </c>
      <c r="B36" s="250" t="s">
        <v>131</v>
      </c>
      <c r="C36" s="250" t="s">
        <v>132</v>
      </c>
      <c r="D36" s="776" t="s">
        <v>93</v>
      </c>
      <c r="E36" s="776" t="s">
        <v>4118</v>
      </c>
      <c r="F36" s="114"/>
      <c r="G36" s="114"/>
      <c r="H36" s="114"/>
      <c r="I36" s="114"/>
      <c r="J36" s="114"/>
      <c r="K36" s="114"/>
      <c r="L36" s="126"/>
      <c r="M36" s="125">
        <f t="shared" si="2"/>
        <v>0</v>
      </c>
      <c r="N36" s="126"/>
      <c r="O36" s="125">
        <f t="shared" si="3"/>
        <v>0</v>
      </c>
      <c r="P36" s="252"/>
      <c r="Q36" s="1404">
        <f>'RMNCH+A Abstract'!J21</f>
        <v>0</v>
      </c>
      <c r="R36" s="1399">
        <f>'RMNCH+A Abstract'!K21</f>
        <v>0</v>
      </c>
    </row>
    <row r="37" spans="1:18" ht="51" x14ac:dyDescent="0.2">
      <c r="A37" s="296" t="s">
        <v>2897</v>
      </c>
      <c r="B37" s="250" t="s">
        <v>133</v>
      </c>
      <c r="C37" s="250" t="s">
        <v>4446</v>
      </c>
      <c r="D37" s="776" t="s">
        <v>93</v>
      </c>
      <c r="E37" s="776" t="s">
        <v>3573</v>
      </c>
      <c r="F37" s="114"/>
      <c r="G37" s="114"/>
      <c r="H37" s="114"/>
      <c r="I37" s="114"/>
      <c r="J37" s="114"/>
      <c r="K37" s="114"/>
      <c r="L37" s="126"/>
      <c r="M37" s="125">
        <f t="shared" si="2"/>
        <v>0</v>
      </c>
      <c r="N37" s="126"/>
      <c r="O37" s="125">
        <f t="shared" si="3"/>
        <v>0</v>
      </c>
      <c r="P37" s="252"/>
      <c r="Q37" s="1404">
        <f>'RMNCH+A Abstract'!J22</f>
        <v>0</v>
      </c>
      <c r="R37" s="1399">
        <f>'RMNCH+A Abstract'!K22</f>
        <v>0</v>
      </c>
    </row>
    <row r="38" spans="1:18" ht="31.15" customHeight="1" x14ac:dyDescent="0.2">
      <c r="A38" s="296" t="s">
        <v>2898</v>
      </c>
      <c r="B38" s="250" t="s">
        <v>137</v>
      </c>
      <c r="C38" s="250" t="s">
        <v>138</v>
      </c>
      <c r="D38" s="776" t="s">
        <v>93</v>
      </c>
      <c r="E38" s="776" t="s">
        <v>199</v>
      </c>
      <c r="F38" s="114"/>
      <c r="G38" s="114"/>
      <c r="H38" s="114">
        <v>159.6</v>
      </c>
      <c r="I38" s="3018">
        <v>25.764060000000001</v>
      </c>
      <c r="J38" s="115"/>
      <c r="K38" s="115" t="s">
        <v>5797</v>
      </c>
      <c r="L38" s="793">
        <v>1000</v>
      </c>
      <c r="M38" s="125">
        <f t="shared" si="2"/>
        <v>0.01</v>
      </c>
      <c r="N38" s="126">
        <v>11200</v>
      </c>
      <c r="O38" s="125">
        <f t="shared" si="3"/>
        <v>112</v>
      </c>
      <c r="P38" s="1525" t="s">
        <v>5799</v>
      </c>
      <c r="Q38" s="1404">
        <f>'RMNCH+A Abstract'!J379</f>
        <v>0</v>
      </c>
      <c r="R38" s="1399">
        <f>'RMNCH+A Abstract'!K379</f>
        <v>0</v>
      </c>
    </row>
    <row r="39" spans="1:18" ht="51" x14ac:dyDescent="0.2">
      <c r="A39" s="296" t="s">
        <v>2899</v>
      </c>
      <c r="B39" s="187" t="s">
        <v>2126</v>
      </c>
      <c r="C39" s="187" t="s">
        <v>2127</v>
      </c>
      <c r="D39" s="776" t="s">
        <v>93</v>
      </c>
      <c r="E39" s="776" t="s">
        <v>199</v>
      </c>
      <c r="F39" s="114"/>
      <c r="G39" s="114"/>
      <c r="H39" s="114">
        <v>106.11</v>
      </c>
      <c r="I39" s="2996">
        <v>24.163499999999999</v>
      </c>
      <c r="J39" s="797"/>
      <c r="K39" s="114" t="s">
        <v>5798</v>
      </c>
      <c r="L39" s="126">
        <f>750*12</f>
        <v>9000</v>
      </c>
      <c r="M39" s="125">
        <f t="shared" si="2"/>
        <v>0.09</v>
      </c>
      <c r="N39" s="126">
        <v>2853</v>
      </c>
      <c r="O39" s="125">
        <f t="shared" si="3"/>
        <v>256.77</v>
      </c>
      <c r="P39" s="1292" t="s">
        <v>5800</v>
      </c>
      <c r="Q39" s="1404">
        <f>'RMNCH+A Abstract'!J380</f>
        <v>0</v>
      </c>
      <c r="R39" s="1399">
        <f>'RMNCH+A Abstract'!K380</f>
        <v>0</v>
      </c>
    </row>
    <row r="40" spans="1:18" ht="38.25" x14ac:dyDescent="0.2">
      <c r="A40" s="296" t="s">
        <v>2900</v>
      </c>
      <c r="B40" s="796" t="s">
        <v>142</v>
      </c>
      <c r="C40" s="246" t="s">
        <v>2894</v>
      </c>
      <c r="D40" s="776" t="s">
        <v>93</v>
      </c>
      <c r="E40" s="776" t="s">
        <v>93</v>
      </c>
      <c r="F40" s="114"/>
      <c r="G40" s="114"/>
      <c r="H40" s="114"/>
      <c r="I40" s="114"/>
      <c r="J40" s="114"/>
      <c r="K40" s="114" t="s">
        <v>5889</v>
      </c>
      <c r="L40" s="126">
        <f>25000*12</f>
        <v>300000</v>
      </c>
      <c r="M40" s="125">
        <f t="shared" si="2"/>
        <v>3</v>
      </c>
      <c r="N40" s="126">
        <v>89</v>
      </c>
      <c r="O40" s="125">
        <f t="shared" si="3"/>
        <v>267</v>
      </c>
      <c r="P40" s="1292" t="s">
        <v>5888</v>
      </c>
      <c r="Q40" s="1404">
        <f>'RMNCH+A Abstract'!J572</f>
        <v>0</v>
      </c>
      <c r="R40" s="1464">
        <f>'RMNCH+A Abstract'!K572</f>
        <v>0</v>
      </c>
    </row>
    <row r="41" spans="1:18" ht="25.5" x14ac:dyDescent="0.2">
      <c r="A41" s="296" t="s">
        <v>2901</v>
      </c>
      <c r="B41" s="250" t="s">
        <v>143</v>
      </c>
      <c r="C41" s="250" t="s">
        <v>144</v>
      </c>
      <c r="D41" s="776" t="s">
        <v>93</v>
      </c>
      <c r="E41" s="776" t="s">
        <v>93</v>
      </c>
      <c r="F41" s="114"/>
      <c r="G41" s="114"/>
      <c r="H41" s="114"/>
      <c r="I41" s="114"/>
      <c r="J41" s="114"/>
      <c r="K41" s="114"/>
      <c r="L41" s="126"/>
      <c r="M41" s="125">
        <f t="shared" si="2"/>
        <v>0</v>
      </c>
      <c r="N41" s="126"/>
      <c r="O41" s="125">
        <f t="shared" si="3"/>
        <v>0</v>
      </c>
      <c r="P41" s="252"/>
      <c r="Q41" s="1404">
        <f>'RMNCH+A Abstract'!J573</f>
        <v>0</v>
      </c>
      <c r="R41" s="1464">
        <f>'RMNCH+A Abstract'!K573</f>
        <v>0</v>
      </c>
    </row>
    <row r="42" spans="1:18" ht="76.5" x14ac:dyDescent="0.2">
      <c r="A42" s="296" t="s">
        <v>2902</v>
      </c>
      <c r="B42" s="246" t="s">
        <v>147</v>
      </c>
      <c r="C42" s="246" t="s">
        <v>148</v>
      </c>
      <c r="D42" s="776" t="s">
        <v>93</v>
      </c>
      <c r="E42" s="739" t="s">
        <v>212</v>
      </c>
      <c r="F42" s="1873">
        <v>32387</v>
      </c>
      <c r="G42" s="1874">
        <v>15380</v>
      </c>
      <c r="H42" s="2385">
        <v>170.03</v>
      </c>
      <c r="I42" s="2996">
        <v>85.718500000000006</v>
      </c>
      <c r="J42" s="2386"/>
      <c r="K42" s="2386" t="s">
        <v>5559</v>
      </c>
      <c r="L42" s="2386">
        <v>525</v>
      </c>
      <c r="M42" s="1290">
        <f>L42/100000</f>
        <v>5.2500000000000003E-3</v>
      </c>
      <c r="N42" s="1291">
        <v>32387</v>
      </c>
      <c r="O42" s="1290">
        <f>M42*N42</f>
        <v>170.03175000000002</v>
      </c>
      <c r="P42" s="2951" t="s">
        <v>5246</v>
      </c>
      <c r="Q42" s="1404">
        <f>'RMNCH+A Abstract'!J523</f>
        <v>0</v>
      </c>
      <c r="R42" s="1399">
        <f>'RMNCH+A Abstract'!K523</f>
        <v>0</v>
      </c>
    </row>
    <row r="43" spans="1:18" ht="51" x14ac:dyDescent="0.2">
      <c r="A43" s="296" t="s">
        <v>2903</v>
      </c>
      <c r="B43" s="246"/>
      <c r="C43" s="246" t="s">
        <v>4447</v>
      </c>
      <c r="D43" s="776" t="s">
        <v>93</v>
      </c>
      <c r="E43" s="739" t="s">
        <v>212</v>
      </c>
      <c r="F43" s="115"/>
      <c r="G43" s="790"/>
      <c r="H43" s="788"/>
      <c r="I43" s="788"/>
      <c r="J43" s="115"/>
      <c r="K43" s="115"/>
      <c r="L43" s="115"/>
      <c r="M43" s="125">
        <f>L43/100000</f>
        <v>0</v>
      </c>
      <c r="N43" s="126"/>
      <c r="O43" s="125">
        <f>M43*N43</f>
        <v>0</v>
      </c>
      <c r="P43" s="593"/>
      <c r="Q43" s="1404">
        <f>'RMNCH+A Abstract'!J524</f>
        <v>0</v>
      </c>
      <c r="R43" s="1399">
        <f>'RMNCH+A Abstract'!K524</f>
        <v>0</v>
      </c>
    </row>
    <row r="44" spans="1:18" s="152" customFormat="1" ht="30.75" customHeight="1" x14ac:dyDescent="0.2">
      <c r="A44" s="962" t="s">
        <v>4830</v>
      </c>
      <c r="B44" s="1058"/>
      <c r="C44" s="1058" t="s">
        <v>4831</v>
      </c>
      <c r="D44" s="1059" t="s">
        <v>116</v>
      </c>
      <c r="E44" s="1287" t="s">
        <v>3590</v>
      </c>
      <c r="F44" s="1288"/>
      <c r="G44" s="1289"/>
      <c r="H44" s="788"/>
      <c r="I44" s="788"/>
      <c r="J44" s="1288"/>
      <c r="K44" s="1288"/>
      <c r="L44" s="1288"/>
      <c r="M44" s="125">
        <f>L44/100000</f>
        <v>0</v>
      </c>
      <c r="N44" s="1291"/>
      <c r="O44" s="125">
        <f>M44*N44</f>
        <v>0</v>
      </c>
      <c r="P44" s="774"/>
      <c r="Q44" s="1407">
        <f>'NVHCP Abstract'!J17</f>
        <v>0</v>
      </c>
      <c r="R44" s="1408">
        <f>'NVHCP Abstract'!K17</f>
        <v>0</v>
      </c>
    </row>
    <row r="45" spans="1:18" ht="36.75" customHeight="1" x14ac:dyDescent="0.2">
      <c r="A45" s="269" t="s">
        <v>122</v>
      </c>
      <c r="B45" s="269"/>
      <c r="C45" s="269" t="s">
        <v>2910</v>
      </c>
      <c r="D45" s="269"/>
      <c r="E45" s="795"/>
      <c r="F45" s="275"/>
      <c r="G45" s="275"/>
      <c r="H45" s="388">
        <f>SUM(H46:H53)</f>
        <v>98.54</v>
      </c>
      <c r="I45" s="388">
        <f>SUM(I46:I53)</f>
        <v>36.014469999999996</v>
      </c>
      <c r="J45" s="275"/>
      <c r="K45" s="275"/>
      <c r="L45" s="275"/>
      <c r="M45" s="273"/>
      <c r="N45" s="275"/>
      <c r="O45" s="273">
        <f>SUM(O46:O53)</f>
        <v>128.54</v>
      </c>
      <c r="P45" s="275"/>
      <c r="Q45" s="1473"/>
      <c r="R45" s="1461">
        <f>SUM(R46:R53)</f>
        <v>0</v>
      </c>
    </row>
    <row r="46" spans="1:18" ht="42.75" customHeight="1" x14ac:dyDescent="0.2">
      <c r="A46" s="296" t="s">
        <v>2904</v>
      </c>
      <c r="B46" s="246" t="s">
        <v>145</v>
      </c>
      <c r="C46" s="246" t="s">
        <v>146</v>
      </c>
      <c r="D46" s="1059" t="s">
        <v>73</v>
      </c>
      <c r="E46" s="773" t="s">
        <v>5092</v>
      </c>
      <c r="F46" s="114"/>
      <c r="G46" s="114"/>
      <c r="H46" s="114"/>
      <c r="I46" s="114"/>
      <c r="J46" s="114"/>
      <c r="K46" s="114"/>
      <c r="L46" s="126"/>
      <c r="M46" s="125">
        <f t="shared" ref="M46:M53" si="4">L46/100000</f>
        <v>0</v>
      </c>
      <c r="N46" s="126"/>
      <c r="O46" s="125">
        <f t="shared" ref="O46:O53" si="5">M46*N46</f>
        <v>0</v>
      </c>
      <c r="P46" s="252"/>
      <c r="Q46" s="1404">
        <f>'NPCDCS Abstract'!J20</f>
        <v>0</v>
      </c>
      <c r="R46" s="1399">
        <f>'NPCDCS Abstract'!K20</f>
        <v>0</v>
      </c>
    </row>
    <row r="47" spans="1:18" ht="38.25" x14ac:dyDescent="0.2">
      <c r="A47" s="296" t="s">
        <v>2905</v>
      </c>
      <c r="B47" s="264" t="s">
        <v>149</v>
      </c>
      <c r="C47" s="264" t="s">
        <v>2909</v>
      </c>
      <c r="D47" s="694" t="s">
        <v>116</v>
      </c>
      <c r="E47" s="694" t="s">
        <v>150</v>
      </c>
      <c r="F47" s="126"/>
      <c r="G47" s="126"/>
      <c r="H47" s="126">
        <v>20.9</v>
      </c>
      <c r="I47" s="2996">
        <v>8.8092000000000006</v>
      </c>
      <c r="J47" s="126"/>
      <c r="K47" s="126" t="s">
        <v>5239</v>
      </c>
      <c r="L47" s="126">
        <v>10000</v>
      </c>
      <c r="M47" s="125">
        <f t="shared" si="4"/>
        <v>0.1</v>
      </c>
      <c r="N47" s="126">
        <v>313</v>
      </c>
      <c r="O47" s="125">
        <f t="shared" si="5"/>
        <v>31.3</v>
      </c>
      <c r="P47" s="262" t="s">
        <v>5722</v>
      </c>
      <c r="Q47" s="1475">
        <f>'NLEP Abstract'!J18</f>
        <v>0</v>
      </c>
      <c r="R47" s="1476">
        <f>'NLEP Abstract'!K18</f>
        <v>0</v>
      </c>
    </row>
    <row r="48" spans="1:18" ht="247.9" customHeight="1" x14ac:dyDescent="0.2">
      <c r="A48" s="296" t="s">
        <v>2906</v>
      </c>
      <c r="B48" s="250" t="s">
        <v>153</v>
      </c>
      <c r="C48" s="277" t="s">
        <v>2913</v>
      </c>
      <c r="D48" s="776" t="s">
        <v>88</v>
      </c>
      <c r="E48" s="776" t="s">
        <v>154</v>
      </c>
      <c r="F48" s="115"/>
      <c r="G48" s="790"/>
      <c r="H48" s="788">
        <v>52.84</v>
      </c>
      <c r="I48" s="788">
        <v>18.54</v>
      </c>
      <c r="J48" s="115"/>
      <c r="K48" s="115"/>
      <c r="L48" s="114">
        <v>6724000</v>
      </c>
      <c r="M48" s="125">
        <f t="shared" si="4"/>
        <v>67.239999999999995</v>
      </c>
      <c r="N48" s="126">
        <v>1</v>
      </c>
      <c r="O48" s="125">
        <f t="shared" si="5"/>
        <v>67.239999999999995</v>
      </c>
      <c r="P48" s="252" t="s">
        <v>5755</v>
      </c>
      <c r="Q48" s="1404">
        <f>'NMHP Abstract'!J9</f>
        <v>0</v>
      </c>
      <c r="R48" s="1399">
        <f>'NMHP Abstract'!K9</f>
        <v>0</v>
      </c>
    </row>
    <row r="49" spans="1:18" ht="51" x14ac:dyDescent="0.2">
      <c r="A49" s="296" t="s">
        <v>2907</v>
      </c>
      <c r="B49" s="277" t="s">
        <v>3043</v>
      </c>
      <c r="C49" s="277" t="s">
        <v>3042</v>
      </c>
      <c r="D49" s="776" t="s">
        <v>88</v>
      </c>
      <c r="E49" s="776" t="s">
        <v>89</v>
      </c>
      <c r="F49" s="114"/>
      <c r="G49" s="114"/>
      <c r="H49" s="114">
        <v>20</v>
      </c>
      <c r="I49" s="3018">
        <v>8.31</v>
      </c>
      <c r="J49" s="114"/>
      <c r="K49" s="114"/>
      <c r="L49" s="1621">
        <v>2000</v>
      </c>
      <c r="M49" s="125">
        <f t="shared" si="4"/>
        <v>0.02</v>
      </c>
      <c r="N49" s="1621">
        <v>1500</v>
      </c>
      <c r="O49" s="125">
        <f t="shared" si="5"/>
        <v>30</v>
      </c>
      <c r="P49" s="1618" t="s">
        <v>5368</v>
      </c>
      <c r="Q49" s="1404">
        <f>'NPCB Abstract'!J12</f>
        <v>0</v>
      </c>
      <c r="R49" s="1399">
        <f>'NPCB Abstract'!K12</f>
        <v>0</v>
      </c>
    </row>
    <row r="50" spans="1:18" ht="38.25" x14ac:dyDescent="0.2">
      <c r="A50" s="296" t="s">
        <v>2908</v>
      </c>
      <c r="B50" s="277" t="s">
        <v>167</v>
      </c>
      <c r="C50" s="277" t="s">
        <v>2912</v>
      </c>
      <c r="D50" s="776" t="s">
        <v>88</v>
      </c>
      <c r="E50" s="776" t="s">
        <v>156</v>
      </c>
      <c r="F50" s="114"/>
      <c r="G50" s="114"/>
      <c r="H50" s="114">
        <v>4.8</v>
      </c>
      <c r="I50" s="2996">
        <v>0.35526999999999997</v>
      </c>
      <c r="J50" s="114"/>
      <c r="K50" s="114"/>
      <c r="L50" s="126"/>
      <c r="M50" s="125">
        <f t="shared" si="4"/>
        <v>0</v>
      </c>
      <c r="N50" s="126"/>
      <c r="O50" s="125">
        <f t="shared" si="5"/>
        <v>0</v>
      </c>
      <c r="P50" s="252"/>
      <c r="Q50" s="1404">
        <f>'NTCP Abstract'!J9</f>
        <v>0</v>
      </c>
      <c r="R50" s="1399">
        <f>'NTCP Abstract'!K9</f>
        <v>0</v>
      </c>
    </row>
    <row r="51" spans="1:18" s="152" customFormat="1" ht="25.5" x14ac:dyDescent="0.2">
      <c r="A51" s="962" t="s">
        <v>4854</v>
      </c>
      <c r="B51" s="588"/>
      <c r="C51" s="588" t="s">
        <v>4855</v>
      </c>
      <c r="D51" s="1059" t="s">
        <v>88</v>
      </c>
      <c r="E51" s="1059" t="s">
        <v>421</v>
      </c>
      <c r="F51" s="591"/>
      <c r="G51" s="591"/>
      <c r="H51" s="114"/>
      <c r="I51" s="114"/>
      <c r="J51" s="591"/>
      <c r="K51" s="591"/>
      <c r="L51" s="1291"/>
      <c r="M51" s="1290">
        <f t="shared" si="4"/>
        <v>0</v>
      </c>
      <c r="N51" s="1291"/>
      <c r="O51" s="1290">
        <f t="shared" si="5"/>
        <v>0</v>
      </c>
      <c r="P51" s="1292"/>
      <c r="Q51" s="1407">
        <f>'NPHCE Abstract'!J8</f>
        <v>0</v>
      </c>
      <c r="R51" s="1408">
        <f>'NPHCE Abstract'!K8</f>
        <v>0</v>
      </c>
    </row>
    <row r="52" spans="1:18" s="152" customFormat="1" ht="89.25" x14ac:dyDescent="0.2">
      <c r="A52" s="962" t="s">
        <v>4868</v>
      </c>
      <c r="B52" s="588"/>
      <c r="C52" s="588" t="s">
        <v>4869</v>
      </c>
      <c r="D52" s="1059" t="s">
        <v>116</v>
      </c>
      <c r="E52" s="1059" t="s">
        <v>117</v>
      </c>
      <c r="F52" s="591"/>
      <c r="G52" s="591"/>
      <c r="H52" s="114"/>
      <c r="I52" s="114"/>
      <c r="J52" s="591"/>
      <c r="K52" s="591"/>
      <c r="L52" s="1291"/>
      <c r="M52" s="1290">
        <f t="shared" si="4"/>
        <v>0</v>
      </c>
      <c r="N52" s="1291"/>
      <c r="O52" s="1290">
        <f t="shared" si="5"/>
        <v>0</v>
      </c>
      <c r="P52" s="1292"/>
      <c r="Q52" s="1407">
        <f>'NVBDCP Abstract'!J19</f>
        <v>0</v>
      </c>
      <c r="R52" s="1408">
        <f>'NVBDCP Abstract'!K19</f>
        <v>0</v>
      </c>
    </row>
    <row r="53" spans="1:18" s="152" customFormat="1" ht="38.25" x14ac:dyDescent="0.2">
      <c r="A53" s="962" t="s">
        <v>4955</v>
      </c>
      <c r="B53" s="588"/>
      <c r="C53" s="228" t="s">
        <v>4956</v>
      </c>
      <c r="D53" s="1059" t="s">
        <v>116</v>
      </c>
      <c r="E53" s="1059" t="s">
        <v>416</v>
      </c>
      <c r="F53" s="591"/>
      <c r="G53" s="591"/>
      <c r="H53" s="114"/>
      <c r="I53" s="114"/>
      <c r="J53" s="591"/>
      <c r="K53" s="591"/>
      <c r="L53" s="1291"/>
      <c r="M53" s="1290">
        <f t="shared" si="4"/>
        <v>0</v>
      </c>
      <c r="N53" s="1291"/>
      <c r="O53" s="1290">
        <f t="shared" si="5"/>
        <v>0</v>
      </c>
      <c r="P53" s="1292"/>
      <c r="Q53" s="1407">
        <f>'RNTCP Abstract'!J19</f>
        <v>0</v>
      </c>
      <c r="R53" s="1408">
        <f>'RNTCP Abstract'!K19</f>
        <v>0</v>
      </c>
    </row>
    <row r="54" spans="1:18" ht="25.5" x14ac:dyDescent="0.2">
      <c r="A54" s="269" t="s">
        <v>125</v>
      </c>
      <c r="B54" s="269"/>
      <c r="C54" s="269" t="s">
        <v>2914</v>
      </c>
      <c r="D54" s="269"/>
      <c r="E54" s="795"/>
      <c r="F54" s="275"/>
      <c r="G54" s="275"/>
      <c r="H54" s="388">
        <f>SUM(H55:H58)</f>
        <v>1010.15</v>
      </c>
      <c r="I54" s="388">
        <f>SUM(I55:I58)</f>
        <v>233.09911</v>
      </c>
      <c r="J54" s="275"/>
      <c r="K54" s="275"/>
      <c r="L54" s="275"/>
      <c r="M54" s="273"/>
      <c r="N54" s="275"/>
      <c r="O54" s="273">
        <f>SUM(O55:O58)</f>
        <v>660.495</v>
      </c>
      <c r="P54" s="275"/>
      <c r="Q54" s="1473"/>
      <c r="R54" s="1461">
        <f>SUM(R55:R58)</f>
        <v>0</v>
      </c>
    </row>
    <row r="55" spans="1:18" ht="89.25" x14ac:dyDescent="0.2">
      <c r="A55" s="296" t="s">
        <v>2915</v>
      </c>
      <c r="B55" s="250" t="s">
        <v>136</v>
      </c>
      <c r="C55" s="250" t="s">
        <v>4799</v>
      </c>
      <c r="D55" s="776" t="s">
        <v>93</v>
      </c>
      <c r="E55" s="776" t="s">
        <v>3573</v>
      </c>
      <c r="F55" s="114"/>
      <c r="G55" s="114"/>
      <c r="H55" s="114"/>
      <c r="I55" s="114"/>
      <c r="J55" s="114"/>
      <c r="K55" s="114"/>
      <c r="L55" s="126"/>
      <c r="M55" s="125">
        <f>L55/100000</f>
        <v>0</v>
      </c>
      <c r="N55" s="126"/>
      <c r="O55" s="125">
        <f>M55*N55</f>
        <v>0</v>
      </c>
      <c r="P55" s="252"/>
      <c r="Q55" s="1404">
        <f>'RMNCH+A Abstract'!J163</f>
        <v>0</v>
      </c>
      <c r="R55" s="1399">
        <f>'RMNCH+A Abstract'!K163</f>
        <v>0</v>
      </c>
    </row>
    <row r="56" spans="1:18" ht="38.25" x14ac:dyDescent="0.2">
      <c r="A56" s="296" t="s">
        <v>2916</v>
      </c>
      <c r="B56" s="798" t="s">
        <v>151</v>
      </c>
      <c r="C56" s="798" t="s">
        <v>4319</v>
      </c>
      <c r="D56" s="776" t="s">
        <v>88</v>
      </c>
      <c r="E56" s="776" t="s">
        <v>89</v>
      </c>
      <c r="F56" s="114"/>
      <c r="G56" s="114"/>
      <c r="H56" s="114">
        <v>525</v>
      </c>
      <c r="I56" s="3018">
        <v>71.289619999999999</v>
      </c>
      <c r="J56" s="114"/>
      <c r="K56" s="114"/>
      <c r="L56" s="1621">
        <v>350</v>
      </c>
      <c r="M56" s="125">
        <f>L56/100000</f>
        <v>3.5000000000000001E-3</v>
      </c>
      <c r="N56" s="1621">
        <v>8570</v>
      </c>
      <c r="O56" s="125">
        <f>M56*N56</f>
        <v>29.995000000000001</v>
      </c>
      <c r="P56" s="1618" t="s">
        <v>5368</v>
      </c>
      <c r="Q56" s="1404">
        <f>'NPCB Abstract'!J14</f>
        <v>0</v>
      </c>
      <c r="R56" s="1399">
        <f>'NPCB Abstract'!K14</f>
        <v>0</v>
      </c>
    </row>
    <row r="57" spans="1:18" ht="38.25" x14ac:dyDescent="0.2">
      <c r="A57" s="296" t="s">
        <v>2917</v>
      </c>
      <c r="B57" s="798" t="s">
        <v>152</v>
      </c>
      <c r="C57" s="798" t="s">
        <v>4320</v>
      </c>
      <c r="D57" s="776" t="s">
        <v>88</v>
      </c>
      <c r="E57" s="776" t="s">
        <v>89</v>
      </c>
      <c r="F57" s="114"/>
      <c r="G57" s="114"/>
      <c r="H57" s="114">
        <v>350</v>
      </c>
      <c r="I57" s="2996">
        <v>101.54029</v>
      </c>
      <c r="J57" s="114"/>
      <c r="K57" s="114"/>
      <c r="L57" s="1621">
        <v>350</v>
      </c>
      <c r="M57" s="125">
        <f>L57/100000</f>
        <v>3.5000000000000001E-3</v>
      </c>
      <c r="N57" s="1621">
        <v>100000</v>
      </c>
      <c r="O57" s="125">
        <f>M57*N57</f>
        <v>350</v>
      </c>
      <c r="P57" s="1618" t="s">
        <v>5368</v>
      </c>
      <c r="Q57" s="1404">
        <f>'NPCB Abstract'!J15</f>
        <v>0</v>
      </c>
      <c r="R57" s="1399">
        <f>'NPCB Abstract'!K15</f>
        <v>0</v>
      </c>
    </row>
    <row r="58" spans="1:18" ht="25.5" x14ac:dyDescent="0.2">
      <c r="A58" s="1294" t="s">
        <v>2918</v>
      </c>
      <c r="B58" s="1294" t="s">
        <v>155</v>
      </c>
      <c r="C58" s="1294" t="s">
        <v>2911</v>
      </c>
      <c r="D58" s="1294"/>
      <c r="E58" s="1295"/>
      <c r="F58" s="1296"/>
      <c r="G58" s="1296"/>
      <c r="H58" s="2779">
        <f>SUM(H59:H63)</f>
        <v>135.15</v>
      </c>
      <c r="I58" s="2779">
        <f>SUM(I59:I63)</f>
        <v>60.269199999999998</v>
      </c>
      <c r="J58" s="1296"/>
      <c r="K58" s="1296"/>
      <c r="L58" s="1296"/>
      <c r="M58" s="1297"/>
      <c r="N58" s="1296"/>
      <c r="O58" s="1297">
        <f>SUM(O59:O63)</f>
        <v>280.5</v>
      </c>
      <c r="P58" s="1296"/>
      <c r="Q58" s="1474"/>
      <c r="R58" s="1472">
        <f>SUM(R59:R63)</f>
        <v>0</v>
      </c>
    </row>
    <row r="59" spans="1:18" ht="33.75" x14ac:dyDescent="0.2">
      <c r="A59" s="296" t="s">
        <v>2919</v>
      </c>
      <c r="B59" s="250" t="s">
        <v>157</v>
      </c>
      <c r="C59" s="250" t="s">
        <v>158</v>
      </c>
      <c r="D59" s="776" t="s">
        <v>88</v>
      </c>
      <c r="E59" s="776" t="s">
        <v>156</v>
      </c>
      <c r="F59" s="114"/>
      <c r="G59" s="114"/>
      <c r="H59" s="442">
        <v>61.2</v>
      </c>
      <c r="I59" s="3018">
        <v>29.049969999999998</v>
      </c>
      <c r="J59" s="114"/>
      <c r="K59" s="2955" t="s">
        <v>5821</v>
      </c>
      <c r="L59" s="1291">
        <v>10000</v>
      </c>
      <c r="M59" s="1290">
        <f t="shared" ref="M59:M64" si="6">L59/100000</f>
        <v>0.1</v>
      </c>
      <c r="N59" s="1291">
        <f>25*51</f>
        <v>1275</v>
      </c>
      <c r="O59" s="1290">
        <f t="shared" ref="O59:O64" si="7">M59*N59</f>
        <v>127.5</v>
      </c>
      <c r="P59" s="2956" t="s">
        <v>5823</v>
      </c>
      <c r="Q59" s="1404">
        <f>'NTCP Abstract'!J12</f>
        <v>0</v>
      </c>
      <c r="R59" s="1399">
        <f>'NTCP Abstract'!K12</f>
        <v>0</v>
      </c>
    </row>
    <row r="60" spans="1:18" ht="33.75" x14ac:dyDescent="0.2">
      <c r="A60" s="296" t="s">
        <v>2920</v>
      </c>
      <c r="B60" s="250" t="s">
        <v>159</v>
      </c>
      <c r="C60" s="250" t="s">
        <v>160</v>
      </c>
      <c r="D60" s="776" t="s">
        <v>88</v>
      </c>
      <c r="E60" s="776" t="s">
        <v>156</v>
      </c>
      <c r="F60" s="114"/>
      <c r="G60" s="114"/>
      <c r="H60" s="442">
        <v>61.2</v>
      </c>
      <c r="I60" s="2996">
        <v>26.98217</v>
      </c>
      <c r="J60" s="114"/>
      <c r="K60" s="2955" t="s">
        <v>5821</v>
      </c>
      <c r="L60" s="1291">
        <v>10000</v>
      </c>
      <c r="M60" s="1290">
        <f t="shared" si="6"/>
        <v>0.1</v>
      </c>
      <c r="N60" s="1291">
        <f>25*51</f>
        <v>1275</v>
      </c>
      <c r="O60" s="1290">
        <f t="shared" si="7"/>
        <v>127.5</v>
      </c>
      <c r="P60" s="2956" t="s">
        <v>5824</v>
      </c>
      <c r="Q60" s="1404">
        <f>'NTCP Abstract'!J13</f>
        <v>0</v>
      </c>
      <c r="R60" s="1399">
        <f>'NTCP Abstract'!K13</f>
        <v>0</v>
      </c>
    </row>
    <row r="61" spans="1:18" ht="38.25" x14ac:dyDescent="0.2">
      <c r="A61" s="296" t="s">
        <v>2921</v>
      </c>
      <c r="B61" s="250" t="s">
        <v>161</v>
      </c>
      <c r="C61" s="250" t="s">
        <v>162</v>
      </c>
      <c r="D61" s="776" t="s">
        <v>88</v>
      </c>
      <c r="E61" s="776" t="s">
        <v>156</v>
      </c>
      <c r="F61" s="114"/>
      <c r="G61" s="114"/>
      <c r="H61" s="114"/>
      <c r="I61" s="114"/>
      <c r="J61" s="114"/>
      <c r="K61" s="114"/>
      <c r="L61" s="126"/>
      <c r="M61" s="125">
        <f t="shared" si="6"/>
        <v>0</v>
      </c>
      <c r="N61" s="126"/>
      <c r="O61" s="125">
        <f t="shared" si="7"/>
        <v>0</v>
      </c>
      <c r="P61" s="252"/>
      <c r="Q61" s="1404">
        <f>'NTCP Abstract'!J14</f>
        <v>0</v>
      </c>
      <c r="R61" s="1399">
        <f>'NTCP Abstract'!K14</f>
        <v>0</v>
      </c>
    </row>
    <row r="62" spans="1:18" ht="25.5" x14ac:dyDescent="0.2">
      <c r="A62" s="296" t="s">
        <v>2922</v>
      </c>
      <c r="B62" s="250" t="s">
        <v>163</v>
      </c>
      <c r="C62" s="250" t="s">
        <v>164</v>
      </c>
      <c r="D62" s="776" t="s">
        <v>88</v>
      </c>
      <c r="E62" s="776" t="s">
        <v>156</v>
      </c>
      <c r="F62" s="114"/>
      <c r="G62" s="114"/>
      <c r="H62" s="114"/>
      <c r="I62" s="114"/>
      <c r="J62" s="114"/>
      <c r="K62" s="114"/>
      <c r="L62" s="126"/>
      <c r="M62" s="125">
        <f t="shared" si="6"/>
        <v>0</v>
      </c>
      <c r="N62" s="126"/>
      <c r="O62" s="125">
        <f t="shared" si="7"/>
        <v>0</v>
      </c>
      <c r="P62" s="252"/>
      <c r="Q62" s="1404">
        <f>'NTCP Abstract'!J15</f>
        <v>0</v>
      </c>
      <c r="R62" s="1399">
        <f>'NTCP Abstract'!K15</f>
        <v>0</v>
      </c>
    </row>
    <row r="63" spans="1:18" ht="45" x14ac:dyDescent="0.2">
      <c r="A63" s="296" t="s">
        <v>2923</v>
      </c>
      <c r="B63" s="250" t="s">
        <v>165</v>
      </c>
      <c r="C63" s="250" t="s">
        <v>166</v>
      </c>
      <c r="D63" s="776" t="s">
        <v>88</v>
      </c>
      <c r="E63" s="776" t="s">
        <v>156</v>
      </c>
      <c r="F63" s="114"/>
      <c r="G63" s="114"/>
      <c r="H63" s="442">
        <v>12.75</v>
      </c>
      <c r="I63" s="2996">
        <v>4.2370599999999996</v>
      </c>
      <c r="J63" s="114"/>
      <c r="K63" s="2955" t="s">
        <v>5822</v>
      </c>
      <c r="L63" s="1291">
        <v>10000</v>
      </c>
      <c r="M63" s="1290">
        <f t="shared" si="6"/>
        <v>0.1</v>
      </c>
      <c r="N63" s="1291">
        <f>5*51</f>
        <v>255</v>
      </c>
      <c r="O63" s="1290">
        <f t="shared" si="7"/>
        <v>25.5</v>
      </c>
      <c r="P63" s="2956" t="s">
        <v>5825</v>
      </c>
      <c r="Q63" s="1404">
        <f>'NTCP Abstract'!J16</f>
        <v>0</v>
      </c>
      <c r="R63" s="1399">
        <f>'NTCP Abstract'!K16</f>
        <v>0</v>
      </c>
    </row>
    <row r="64" spans="1:18" s="53" customFormat="1" ht="135" x14ac:dyDescent="0.2">
      <c r="A64" s="269" t="s">
        <v>128</v>
      </c>
      <c r="B64" s="269"/>
      <c r="C64" s="269" t="s">
        <v>1366</v>
      </c>
      <c r="D64" s="795" t="s">
        <v>73</v>
      </c>
      <c r="E64" s="795"/>
      <c r="F64" s="275"/>
      <c r="G64" s="275"/>
      <c r="H64" s="275">
        <f>90+31.68</f>
        <v>121.68</v>
      </c>
      <c r="I64" s="275">
        <v>0.73</v>
      </c>
      <c r="J64" s="275"/>
      <c r="K64" s="275"/>
      <c r="L64" s="1553">
        <f>4125000+2040000</f>
        <v>6165000</v>
      </c>
      <c r="M64" s="127">
        <f t="shared" si="6"/>
        <v>61.65</v>
      </c>
      <c r="N64" s="128">
        <v>1</v>
      </c>
      <c r="O64" s="127">
        <f t="shared" si="7"/>
        <v>61.65</v>
      </c>
      <c r="P64" s="1554" t="s">
        <v>5849</v>
      </c>
      <c r="Q64" s="1473"/>
      <c r="R64" s="1461"/>
    </row>
    <row r="66" spans="3:3" ht="12.75" x14ac:dyDescent="0.2">
      <c r="C66" s="58"/>
    </row>
    <row r="74" spans="3:3" ht="12.75" x14ac:dyDescent="0.2">
      <c r="C74" s="58"/>
    </row>
    <row r="75" spans="3:3" ht="12.75" x14ac:dyDescent="0.2">
      <c r="C75" s="58"/>
    </row>
    <row r="76" spans="3:3" ht="12.75" x14ac:dyDescent="0.2">
      <c r="C76" s="58"/>
    </row>
    <row r="77" spans="3:3" ht="12.75" x14ac:dyDescent="0.2">
      <c r="C77" s="58"/>
    </row>
    <row r="78" spans="3:3" ht="12.75" x14ac:dyDescent="0.2">
      <c r="C78" s="58"/>
    </row>
    <row r="79" spans="3:3" ht="12.75" x14ac:dyDescent="0.2">
      <c r="C79" s="58"/>
    </row>
    <row r="80" spans="3:3" ht="12.75" x14ac:dyDescent="0.2">
      <c r="C80" s="58"/>
    </row>
  </sheetData>
  <sheetProtection formatCells="0" formatColumns="0" formatRows="0" autoFilter="0"/>
  <autoFilter ref="A5:R64"/>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39370078740157483" right="0.31496062992125984" top="0.31496062992125984" bottom="0.28000000000000003" header="0.19685039370078741" footer="0.15748031496062992"/>
  <pageSetup paperSize="9"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T117"/>
  <sheetViews>
    <sheetView zoomScaleNormal="100" workbookViewId="0">
      <pane xSplit="3" ySplit="6" topLeftCell="D61" activePane="bottomRight" state="frozen"/>
      <selection activeCell="J16" sqref="J16"/>
      <selection pane="topRight" activeCell="J16" sqref="J16"/>
      <selection pane="bottomLeft" activeCell="J16" sqref="J16"/>
      <selection pane="bottomRight" activeCell="O63" sqref="O63"/>
    </sheetView>
  </sheetViews>
  <sheetFormatPr defaultColWidth="64.5703125" defaultRowHeight="11.25" x14ac:dyDescent="0.2"/>
  <cols>
    <col min="1" max="1" width="10" style="16" customWidth="1"/>
    <col min="2" max="2" width="12" style="8" hidden="1" customWidth="1"/>
    <col min="3" max="3" width="28.28515625" style="8" customWidth="1"/>
    <col min="4" max="4" width="7.28515625" style="9" hidden="1" customWidth="1"/>
    <col min="5" max="5" width="12.28515625" style="9" hidden="1" customWidth="1"/>
    <col min="6" max="6" width="12.140625" style="8" hidden="1" customWidth="1"/>
    <col min="7" max="7" width="15.28515625" style="8" hidden="1" customWidth="1"/>
    <col min="8" max="8" width="12" style="8" hidden="1" customWidth="1"/>
    <col min="9" max="9" width="14.28515625" style="8" hidden="1" customWidth="1"/>
    <col min="10" max="10" width="14" style="8" hidden="1" customWidth="1"/>
    <col min="11" max="11" width="11.140625" style="8" customWidth="1"/>
    <col min="12" max="12" width="12.42578125" style="8" customWidth="1"/>
    <col min="13" max="13" width="13.85546875" style="91" customWidth="1"/>
    <col min="14" max="14" width="12.7109375" style="9" customWidth="1"/>
    <col min="15" max="15" width="14.85546875" style="91" customWidth="1"/>
    <col min="16" max="16" width="51.28515625" style="16" customWidth="1"/>
    <col min="17" max="17" width="47.85546875" style="141" customWidth="1"/>
    <col min="18" max="18" width="15" style="8" bestFit="1" customWidth="1"/>
    <col min="19" max="19" width="17.5703125" style="8" customWidth="1"/>
    <col min="20" max="20" width="21.85546875" style="8" customWidth="1"/>
    <col min="21" max="16384" width="64.5703125" style="8"/>
  </cols>
  <sheetData>
    <row r="1" spans="1:20" ht="28.5" x14ac:dyDescent="0.2">
      <c r="A1" s="3213" t="s">
        <v>168</v>
      </c>
      <c r="B1" s="3214"/>
      <c r="C1" s="3215"/>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38" customFormat="1" ht="14.25" x14ac:dyDescent="0.2">
      <c r="A2" s="147" t="str">
        <f>HYPERLINK("#Index!B5", "Index Pg")</f>
        <v>Index Pg</v>
      </c>
      <c r="C2" s="530" t="str">
        <f>HYPERLINK("#'Budget Summary II'!A3:B5", "Budget Summary II")</f>
        <v>Budget Summary II</v>
      </c>
      <c r="D2" s="1107"/>
      <c r="E2" s="1108" t="s">
        <v>5065</v>
      </c>
      <c r="F2" s="1109">
        <f>R10+R20+R21+R24+R25+R26+R31+R51+R62+R63+R66+R72+R75+R76</f>
        <v>0</v>
      </c>
      <c r="G2" s="1109">
        <f>R6-(F2+H2+I2+J2+K2+L2+M2+N2+O2+P2+Q2+R2+S2+T2)</f>
        <v>0</v>
      </c>
      <c r="H2" s="1109">
        <f>R55</f>
        <v>0</v>
      </c>
      <c r="I2" s="1109">
        <f>R113</f>
        <v>0</v>
      </c>
      <c r="J2" s="1109">
        <f>R38+R39+R40+R41+R42+R43+R44+R93+R94+R95+R96+R97+R98+R100+R101+R102+R103</f>
        <v>0</v>
      </c>
      <c r="K2" s="1109">
        <f>R48+R47+R46</f>
        <v>0</v>
      </c>
      <c r="L2" s="1109">
        <f>R79+R80+R81+R107+R108</f>
        <v>0</v>
      </c>
      <c r="M2" s="1109">
        <f>R82+R83</f>
        <v>0</v>
      </c>
      <c r="N2" s="1107">
        <v>0</v>
      </c>
      <c r="O2" s="1109">
        <f>R104</f>
        <v>0</v>
      </c>
      <c r="P2" s="1261">
        <v>0</v>
      </c>
      <c r="Q2" s="1263">
        <f>R114</f>
        <v>0</v>
      </c>
      <c r="R2" s="1261"/>
      <c r="T2" s="1262">
        <f>R115</f>
        <v>0</v>
      </c>
    </row>
    <row r="3" spans="1:20" s="138" customFormat="1" ht="14.25" x14ac:dyDescent="0.2">
      <c r="A3" s="147"/>
      <c r="C3" s="530"/>
      <c r="D3" s="1107"/>
      <c r="E3" s="1108" t="s">
        <v>5066</v>
      </c>
      <c r="F3" s="1109">
        <f>O10+O20+O21+O24+O25+O26+O31+O51+O62+O63+O66+O72+O75+O76</f>
        <v>12868.155732999998</v>
      </c>
      <c r="G3" s="1109">
        <f>O6-(F3+H3+I3+J3+K3+L3+M3+N3+O3+P3+Q3+R3+S3+T3)</f>
        <v>33760.258649999989</v>
      </c>
      <c r="H3" s="1109">
        <f>O55</f>
        <v>1000</v>
      </c>
      <c r="I3" s="1109">
        <f>O113</f>
        <v>0</v>
      </c>
      <c r="J3" s="1109">
        <f>O38+O39+O40+O41+O42+O43+O44+O93+O94+O95+O96+O97+O98+O100+O101+O102+O103</f>
        <v>769.24998000000005</v>
      </c>
      <c r="K3" s="1109">
        <f>O46+O47+O48</f>
        <v>33.5</v>
      </c>
      <c r="L3" s="1109">
        <f>O79+O80+O81+O107+O108</f>
        <v>1750</v>
      </c>
      <c r="M3" s="1109">
        <f>O82+O83</f>
        <v>0</v>
      </c>
      <c r="N3" s="1107">
        <v>0</v>
      </c>
      <c r="O3" s="1109">
        <f>O104</f>
        <v>0</v>
      </c>
      <c r="P3" s="1261">
        <v>0</v>
      </c>
      <c r="Q3" s="1263">
        <f>O114</f>
        <v>30.599999999999998</v>
      </c>
      <c r="R3" s="1261"/>
      <c r="T3" s="1262">
        <f>O115</f>
        <v>0</v>
      </c>
    </row>
    <row r="4" spans="1:20" s="9"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9" customFormat="1" ht="51" x14ac:dyDescent="0.2">
      <c r="A5" s="3204"/>
      <c r="B5" s="3204"/>
      <c r="C5" s="3204"/>
      <c r="D5" s="3204"/>
      <c r="E5" s="3204"/>
      <c r="F5" s="171" t="s">
        <v>4189</v>
      </c>
      <c r="G5" s="171" t="s">
        <v>4132</v>
      </c>
      <c r="H5" s="171" t="s">
        <v>4191</v>
      </c>
      <c r="I5" s="171" t="s">
        <v>4133</v>
      </c>
      <c r="J5" s="172" t="s">
        <v>2722</v>
      </c>
      <c r="K5" s="3204"/>
      <c r="L5" s="1033" t="s">
        <v>62</v>
      </c>
      <c r="M5" s="1034" t="s">
        <v>63</v>
      </c>
      <c r="N5" s="1033" t="s">
        <v>64</v>
      </c>
      <c r="O5" s="1034" t="s">
        <v>65</v>
      </c>
      <c r="P5" s="3204"/>
      <c r="Q5" s="3204"/>
      <c r="R5" s="3218"/>
    </row>
    <row r="6" spans="1:20" ht="25.5" x14ac:dyDescent="0.2">
      <c r="A6" s="236">
        <v>3</v>
      </c>
      <c r="B6" s="267"/>
      <c r="C6" s="236" t="s">
        <v>11</v>
      </c>
      <c r="D6" s="236"/>
      <c r="E6" s="236"/>
      <c r="F6" s="238"/>
      <c r="G6" s="238"/>
      <c r="H6" s="1901">
        <f>H7+H74+H109</f>
        <v>52333.979999999996</v>
      </c>
      <c r="I6" s="1901">
        <f>I7+I74+I109</f>
        <v>26901.349345000002</v>
      </c>
      <c r="J6" s="238"/>
      <c r="K6" s="238"/>
      <c r="L6" s="238"/>
      <c r="M6" s="1035"/>
      <c r="N6" s="802"/>
      <c r="O6" s="239">
        <f>O7+O74+O109</f>
        <v>50211.764362999987</v>
      </c>
      <c r="P6" s="238"/>
      <c r="Q6" s="803"/>
      <c r="R6" s="239">
        <f>R7+R74+R109</f>
        <v>0</v>
      </c>
      <c r="S6" s="116"/>
    </row>
    <row r="7" spans="1:20" ht="12.75" x14ac:dyDescent="0.2">
      <c r="A7" s="303">
        <v>3.1</v>
      </c>
      <c r="B7" s="268"/>
      <c r="C7" s="241" t="s">
        <v>12</v>
      </c>
      <c r="D7" s="737"/>
      <c r="E7" s="737"/>
      <c r="F7" s="641"/>
      <c r="G7" s="641"/>
      <c r="H7" s="391">
        <f>H8+H57+H68</f>
        <v>41034.5</v>
      </c>
      <c r="I7" s="391">
        <f>I8+I57+I68</f>
        <v>24567.738285000003</v>
      </c>
      <c r="J7" s="641"/>
      <c r="K7" s="641"/>
      <c r="L7" s="641"/>
      <c r="M7" s="389"/>
      <c r="N7" s="738"/>
      <c r="O7" s="389">
        <f>O8+O57+O68</f>
        <v>44834.266902999989</v>
      </c>
      <c r="P7" s="351"/>
      <c r="Q7" s="1459"/>
      <c r="R7" s="1397">
        <f>R8+R57+R68</f>
        <v>0</v>
      </c>
      <c r="S7" s="116"/>
    </row>
    <row r="8" spans="1:20" ht="38.25" x14ac:dyDescent="0.2">
      <c r="A8" s="269" t="s">
        <v>49</v>
      </c>
      <c r="B8" s="270"/>
      <c r="C8" s="271" t="s">
        <v>169</v>
      </c>
      <c r="D8" s="272"/>
      <c r="E8" s="272"/>
      <c r="F8" s="735"/>
      <c r="G8" s="735"/>
      <c r="H8" s="1896">
        <f>H9+H23+H33+H37+H50+H53</f>
        <v>32119.030000000002</v>
      </c>
      <c r="I8" s="1896">
        <f>I9+I23+I33+I37+I50+I53</f>
        <v>20351.17497</v>
      </c>
      <c r="J8" s="735"/>
      <c r="K8" s="735"/>
      <c r="L8" s="735"/>
      <c r="M8" s="786"/>
      <c r="N8" s="804"/>
      <c r="O8" s="273">
        <f>O9+O23+O33+O37+O50+O53</f>
        <v>35335.053969999994</v>
      </c>
      <c r="P8" s="373"/>
      <c r="Q8" s="1460"/>
      <c r="R8" s="1461">
        <f>R9+R23+R33+R37+R50+R53</f>
        <v>0</v>
      </c>
      <c r="S8" s="116"/>
    </row>
    <row r="9" spans="1:20" ht="25.5" x14ac:dyDescent="0.2">
      <c r="A9" s="805" t="s">
        <v>170</v>
      </c>
      <c r="B9" s="491"/>
      <c r="C9" s="493" t="s">
        <v>2933</v>
      </c>
      <c r="D9" s="806"/>
      <c r="E9" s="806"/>
      <c r="F9" s="807"/>
      <c r="G9" s="807"/>
      <c r="H9" s="1892">
        <f>SUM(H10:H22)</f>
        <v>14690.1</v>
      </c>
      <c r="I9" s="1892">
        <f>SUM(I10:I22)</f>
        <v>8806.2739000000001</v>
      </c>
      <c r="J9" s="807"/>
      <c r="K9" s="807"/>
      <c r="L9" s="807"/>
      <c r="M9" s="1036"/>
      <c r="N9" s="808"/>
      <c r="O9" s="809">
        <f>SUM(O10:O22)</f>
        <v>15566.419969999999</v>
      </c>
      <c r="P9" s="810"/>
      <c r="Q9" s="1462"/>
      <c r="R9" s="1463">
        <f>SUM(R10:R22)</f>
        <v>0</v>
      </c>
      <c r="S9" s="116"/>
    </row>
    <row r="10" spans="1:20" ht="42" customHeight="1" x14ac:dyDescent="0.2">
      <c r="A10" s="304" t="s">
        <v>2938</v>
      </c>
      <c r="B10" s="246" t="s">
        <v>171</v>
      </c>
      <c r="C10" s="566" t="s">
        <v>172</v>
      </c>
      <c r="D10" s="776" t="s">
        <v>93</v>
      </c>
      <c r="E10" s="776" t="s">
        <v>4193</v>
      </c>
      <c r="F10" s="1668">
        <v>110000</v>
      </c>
      <c r="G10" s="790"/>
      <c r="H10" s="1891">
        <v>6300</v>
      </c>
      <c r="I10" s="788">
        <f>4208.3+108.85</f>
        <v>4317.1500000000005</v>
      </c>
      <c r="J10" s="112"/>
      <c r="K10" s="1658" t="s">
        <v>5223</v>
      </c>
      <c r="L10" s="1659">
        <v>572.72699999999998</v>
      </c>
      <c r="M10" s="251">
        <f t="shared" ref="M10:M22" si="0">L10/100000</f>
        <v>5.7272699999999996E-3</v>
      </c>
      <c r="N10" s="1660">
        <v>1100000</v>
      </c>
      <c r="O10" s="251">
        <f t="shared" ref="O10:O22" si="1">M10*N10</f>
        <v>6299.9969999999994</v>
      </c>
      <c r="P10" s="1660" t="s">
        <v>5114</v>
      </c>
      <c r="Q10" s="1398">
        <f>'ASHA Abstract'!J10</f>
        <v>0</v>
      </c>
      <c r="R10" s="1399">
        <f>'ASHA Abstract'!K10</f>
        <v>0</v>
      </c>
      <c r="S10" s="116"/>
    </row>
    <row r="11" spans="1:20" ht="67.150000000000006" customHeight="1" x14ac:dyDescent="0.2">
      <c r="A11" s="304" t="s">
        <v>2939</v>
      </c>
      <c r="B11" s="246" t="s">
        <v>184</v>
      </c>
      <c r="C11" s="566" t="s">
        <v>185</v>
      </c>
      <c r="D11" s="776" t="s">
        <v>73</v>
      </c>
      <c r="E11" s="776" t="s">
        <v>2862</v>
      </c>
      <c r="F11" s="1668">
        <v>60000</v>
      </c>
      <c r="G11" s="790"/>
      <c r="H11" s="1891">
        <v>240</v>
      </c>
      <c r="I11" s="2996">
        <v>83.56035</v>
      </c>
      <c r="J11" s="115"/>
      <c r="K11" s="1661" t="s">
        <v>5224</v>
      </c>
      <c r="L11" s="1662">
        <v>400</v>
      </c>
      <c r="M11" s="251">
        <f t="shared" si="0"/>
        <v>4.0000000000000001E-3</v>
      </c>
      <c r="N11" s="1614">
        <v>40593</v>
      </c>
      <c r="O11" s="251">
        <f t="shared" si="1"/>
        <v>162.37200000000001</v>
      </c>
      <c r="P11" s="1614" t="s">
        <v>5243</v>
      </c>
      <c r="Q11" s="1398">
        <f>'ASHA Abstract'!J11</f>
        <v>0</v>
      </c>
      <c r="R11" s="1464">
        <f>'ASHA Abstract'!K11</f>
        <v>0</v>
      </c>
      <c r="S11" s="116"/>
    </row>
    <row r="12" spans="1:20" ht="25.5" x14ac:dyDescent="0.2">
      <c r="A12" s="304" t="s">
        <v>2940</v>
      </c>
      <c r="B12" s="246" t="s">
        <v>180</v>
      </c>
      <c r="C12" s="566" t="s">
        <v>4448</v>
      </c>
      <c r="D12" s="776" t="s">
        <v>73</v>
      </c>
      <c r="E12" s="776" t="s">
        <v>2862</v>
      </c>
      <c r="F12" s="1668">
        <v>950000</v>
      </c>
      <c r="G12" s="790"/>
      <c r="H12" s="1891">
        <v>2375</v>
      </c>
      <c r="I12" s="2996">
        <f>1588.65016</f>
        <v>1588.6501599999999</v>
      </c>
      <c r="J12" s="115"/>
      <c r="K12" s="1663" t="s">
        <v>5225</v>
      </c>
      <c r="L12" s="1664">
        <v>250</v>
      </c>
      <c r="M12" s="251">
        <f t="shared" si="0"/>
        <v>2.5000000000000001E-3</v>
      </c>
      <c r="N12" s="1685">
        <v>1000000</v>
      </c>
      <c r="O12" s="251">
        <f t="shared" si="1"/>
        <v>2500</v>
      </c>
      <c r="P12" s="1660" t="s">
        <v>5244</v>
      </c>
      <c r="Q12" s="1398">
        <f>'ASHA Abstract'!J12</f>
        <v>0</v>
      </c>
      <c r="R12" s="1464">
        <f>'ASHA Abstract'!K12</f>
        <v>0</v>
      </c>
      <c r="S12" s="116"/>
    </row>
    <row r="13" spans="1:20" ht="51" x14ac:dyDescent="0.2">
      <c r="A13" s="304" t="s">
        <v>2941</v>
      </c>
      <c r="B13" s="246" t="s">
        <v>182</v>
      </c>
      <c r="C13" s="566" t="s">
        <v>2712</v>
      </c>
      <c r="D13" s="776" t="s">
        <v>73</v>
      </c>
      <c r="E13" s="776" t="s">
        <v>2862</v>
      </c>
      <c r="F13" s="1668">
        <v>100000</v>
      </c>
      <c r="G13" s="790"/>
      <c r="H13" s="1891">
        <v>50</v>
      </c>
      <c r="I13" s="2996">
        <v>10.0815</v>
      </c>
      <c r="J13" s="115"/>
      <c r="K13" s="1663" t="s">
        <v>5226</v>
      </c>
      <c r="L13" s="1664">
        <v>50</v>
      </c>
      <c r="M13" s="251">
        <f t="shared" si="0"/>
        <v>5.0000000000000001E-4</v>
      </c>
      <c r="N13" s="1685">
        <v>100000</v>
      </c>
      <c r="O13" s="251">
        <f t="shared" si="1"/>
        <v>50</v>
      </c>
      <c r="P13" s="1660" t="s">
        <v>5244</v>
      </c>
      <c r="Q13" s="1398">
        <f>'ASHA Abstract'!J13</f>
        <v>0</v>
      </c>
      <c r="R13" s="1464">
        <f>'ASHA Abstract'!K13</f>
        <v>0</v>
      </c>
      <c r="S13" s="116"/>
    </row>
    <row r="14" spans="1:20" ht="51" x14ac:dyDescent="0.2">
      <c r="A14" s="304" t="s">
        <v>2942</v>
      </c>
      <c r="B14" s="246" t="s">
        <v>183</v>
      </c>
      <c r="C14" s="566" t="s">
        <v>2713</v>
      </c>
      <c r="D14" s="776" t="s">
        <v>73</v>
      </c>
      <c r="E14" s="776" t="s">
        <v>2862</v>
      </c>
      <c r="F14" s="1668">
        <v>65000</v>
      </c>
      <c r="G14" s="790"/>
      <c r="H14" s="1891">
        <v>97.5</v>
      </c>
      <c r="I14" s="788">
        <v>94.18</v>
      </c>
      <c r="J14" s="115"/>
      <c r="K14" s="1663" t="s">
        <v>5227</v>
      </c>
      <c r="L14" s="1614">
        <v>950</v>
      </c>
      <c r="M14" s="251">
        <f t="shared" si="0"/>
        <v>9.4999999999999998E-3</v>
      </c>
      <c r="N14" s="1614">
        <v>65000</v>
      </c>
      <c r="O14" s="251">
        <f t="shared" si="1"/>
        <v>617.5</v>
      </c>
      <c r="P14" s="1617" t="s">
        <v>5189</v>
      </c>
      <c r="Q14" s="1398">
        <f>'ASHA Abstract'!J14</f>
        <v>0</v>
      </c>
      <c r="R14" s="1464">
        <f>'ASHA Abstract'!K14</f>
        <v>0</v>
      </c>
      <c r="S14" s="116"/>
    </row>
    <row r="15" spans="1:20" ht="51" x14ac:dyDescent="0.2">
      <c r="A15" s="304" t="s">
        <v>2943</v>
      </c>
      <c r="B15" s="246" t="s">
        <v>186</v>
      </c>
      <c r="C15" s="566" t="s">
        <v>187</v>
      </c>
      <c r="D15" s="776" t="s">
        <v>73</v>
      </c>
      <c r="E15" s="776" t="s">
        <v>2862</v>
      </c>
      <c r="F15" s="1668">
        <v>60000</v>
      </c>
      <c r="G15" s="790"/>
      <c r="H15" s="1891">
        <v>60</v>
      </c>
      <c r="I15" s="2996">
        <v>38.41225</v>
      </c>
      <c r="J15" s="115"/>
      <c r="K15" s="1661" t="s">
        <v>5188</v>
      </c>
      <c r="L15" s="1662">
        <v>100</v>
      </c>
      <c r="M15" s="251">
        <f t="shared" si="0"/>
        <v>1E-3</v>
      </c>
      <c r="N15" s="1614">
        <v>62669</v>
      </c>
      <c r="O15" s="251">
        <f t="shared" si="1"/>
        <v>62.669000000000004</v>
      </c>
      <c r="P15" s="1614" t="s">
        <v>5190</v>
      </c>
      <c r="Q15" s="1398">
        <f>'ASHA Abstract'!J15</f>
        <v>0</v>
      </c>
      <c r="R15" s="1464">
        <f>'ASHA Abstract'!K15</f>
        <v>0</v>
      </c>
      <c r="S15" s="116"/>
    </row>
    <row r="16" spans="1:20" ht="63.75" x14ac:dyDescent="0.2">
      <c r="A16" s="304" t="s">
        <v>2944</v>
      </c>
      <c r="B16" s="246" t="s">
        <v>188</v>
      </c>
      <c r="C16" s="566" t="s">
        <v>189</v>
      </c>
      <c r="D16" s="776" t="s">
        <v>73</v>
      </c>
      <c r="E16" s="776" t="s">
        <v>2862</v>
      </c>
      <c r="F16" s="1615">
        <v>9170597</v>
      </c>
      <c r="G16" s="114"/>
      <c r="H16" s="1615">
        <v>91.71</v>
      </c>
      <c r="I16" s="2996">
        <v>43.303460000000001</v>
      </c>
      <c r="J16" s="114"/>
      <c r="K16" s="1661" t="s">
        <v>5228</v>
      </c>
      <c r="L16" s="1662">
        <v>1</v>
      </c>
      <c r="M16" s="251">
        <f t="shared" si="0"/>
        <v>1.0000000000000001E-5</v>
      </c>
      <c r="N16" s="1686">
        <v>9170597</v>
      </c>
      <c r="O16" s="251">
        <f t="shared" si="1"/>
        <v>91.705970000000008</v>
      </c>
      <c r="P16" s="589" t="s">
        <v>5610</v>
      </c>
      <c r="Q16" s="1398">
        <f>'ASHA Abstract'!J16</f>
        <v>0</v>
      </c>
      <c r="R16" s="1464">
        <f>'ASHA Abstract'!K16</f>
        <v>0</v>
      </c>
      <c r="S16" s="116"/>
    </row>
    <row r="17" spans="1:19" ht="51" x14ac:dyDescent="0.2">
      <c r="A17" s="304" t="s">
        <v>2945</v>
      </c>
      <c r="B17" s="246" t="s">
        <v>203</v>
      </c>
      <c r="C17" s="246" t="s">
        <v>204</v>
      </c>
      <c r="D17" s="776" t="s">
        <v>73</v>
      </c>
      <c r="E17" s="776" t="s">
        <v>2864</v>
      </c>
      <c r="F17" s="1615">
        <v>200000</v>
      </c>
      <c r="G17" s="114"/>
      <c r="H17" s="1615">
        <v>200</v>
      </c>
      <c r="I17" s="2996">
        <v>220.25445999999999</v>
      </c>
      <c r="J17" s="114"/>
      <c r="K17" s="1663" t="s">
        <v>5229</v>
      </c>
      <c r="L17" s="1664">
        <v>100</v>
      </c>
      <c r="M17" s="251">
        <f t="shared" si="0"/>
        <v>1E-3</v>
      </c>
      <c r="N17" s="1685">
        <v>250000</v>
      </c>
      <c r="O17" s="251">
        <f t="shared" si="1"/>
        <v>250</v>
      </c>
      <c r="P17" s="1660" t="s">
        <v>5245</v>
      </c>
      <c r="Q17" s="1398">
        <f>'ASHA Abstract'!J17</f>
        <v>0</v>
      </c>
      <c r="R17" s="1464">
        <f>'ASHA Abstract'!K17</f>
        <v>0</v>
      </c>
      <c r="S17" s="116"/>
    </row>
    <row r="18" spans="1:19" ht="63.75" x14ac:dyDescent="0.2">
      <c r="A18" s="304" t="s">
        <v>2946</v>
      </c>
      <c r="B18" s="246" t="s">
        <v>205</v>
      </c>
      <c r="C18" s="246" t="s">
        <v>206</v>
      </c>
      <c r="D18" s="776" t="s">
        <v>73</v>
      </c>
      <c r="E18" s="776" t="s">
        <v>2864</v>
      </c>
      <c r="F18" s="1668">
        <v>31399</v>
      </c>
      <c r="G18" s="790"/>
      <c r="H18" s="1891">
        <v>376.79</v>
      </c>
      <c r="I18" s="2996">
        <v>84.871719999999996</v>
      </c>
      <c r="J18" s="115"/>
      <c r="K18" s="1658" t="s">
        <v>5188</v>
      </c>
      <c r="L18" s="1665">
        <v>1200</v>
      </c>
      <c r="M18" s="251">
        <f t="shared" si="0"/>
        <v>1.2E-2</v>
      </c>
      <c r="N18" s="1614">
        <v>43728</v>
      </c>
      <c r="O18" s="251">
        <f t="shared" si="1"/>
        <v>524.73599999999999</v>
      </c>
      <c r="P18" s="1614" t="s">
        <v>5191</v>
      </c>
      <c r="Q18" s="1398">
        <f>'ASHA Abstract'!J18</f>
        <v>0</v>
      </c>
      <c r="R18" s="1464">
        <f>'ASHA Abstract'!K18</f>
        <v>0</v>
      </c>
      <c r="S18" s="116"/>
    </row>
    <row r="19" spans="1:19" ht="25.5" x14ac:dyDescent="0.2">
      <c r="A19" s="304" t="s">
        <v>2947</v>
      </c>
      <c r="B19" s="246" t="s">
        <v>207</v>
      </c>
      <c r="C19" s="246" t="s">
        <v>208</v>
      </c>
      <c r="D19" s="776" t="s">
        <v>73</v>
      </c>
      <c r="E19" s="776" t="s">
        <v>2864</v>
      </c>
      <c r="F19" s="1668"/>
      <c r="G19" s="790"/>
      <c r="H19" s="1891"/>
      <c r="I19" s="788"/>
      <c r="J19" s="115"/>
      <c r="K19" s="1663"/>
      <c r="L19" s="1666">
        <v>0</v>
      </c>
      <c r="M19" s="251">
        <f t="shared" si="0"/>
        <v>0</v>
      </c>
      <c r="N19" s="1614">
        <v>0</v>
      </c>
      <c r="O19" s="251">
        <f t="shared" si="1"/>
        <v>0</v>
      </c>
      <c r="P19" s="1614"/>
      <c r="Q19" s="1398">
        <f>'ASHA Abstract'!J19</f>
        <v>0</v>
      </c>
      <c r="R19" s="1464">
        <f>'ASHA Abstract'!K19</f>
        <v>0</v>
      </c>
      <c r="S19" s="116"/>
    </row>
    <row r="20" spans="1:19" ht="76.5" x14ac:dyDescent="0.2">
      <c r="A20" s="304" t="s">
        <v>2948</v>
      </c>
      <c r="B20" s="246" t="s">
        <v>211</v>
      </c>
      <c r="C20" s="246" t="s">
        <v>4449</v>
      </c>
      <c r="D20" s="776" t="s">
        <v>93</v>
      </c>
      <c r="E20" s="776" t="s">
        <v>2866</v>
      </c>
      <c r="F20" s="1668">
        <v>4480719</v>
      </c>
      <c r="G20" s="2957">
        <v>2613230</v>
      </c>
      <c r="H20" s="1891">
        <f>3433.59+278.51</f>
        <v>3712.1000000000004</v>
      </c>
      <c r="I20" s="1891">
        <v>1424.6</v>
      </c>
      <c r="J20" s="2386"/>
      <c r="K20" s="2386" t="s">
        <v>5562</v>
      </c>
      <c r="L20" s="2386">
        <v>76.5</v>
      </c>
      <c r="M20" s="590">
        <f t="shared" si="0"/>
        <v>7.6499999999999995E-4</v>
      </c>
      <c r="N20" s="2387">
        <v>4960000</v>
      </c>
      <c r="O20" s="251">
        <f t="shared" si="1"/>
        <v>3794.3999999999996</v>
      </c>
      <c r="P20" s="1019" t="s">
        <v>5563</v>
      </c>
      <c r="Q20" s="1398">
        <f>'ASHA Abstract'!J20</f>
        <v>0</v>
      </c>
      <c r="R20" s="1464">
        <f>'ASHA Abstract'!K20</f>
        <v>0</v>
      </c>
      <c r="S20" s="116"/>
    </row>
    <row r="21" spans="1:19" ht="25.5" x14ac:dyDescent="0.2">
      <c r="A21" s="304" t="s">
        <v>2949</v>
      </c>
      <c r="B21" s="246"/>
      <c r="C21" s="841" t="s">
        <v>3591</v>
      </c>
      <c r="D21" s="776" t="s">
        <v>93</v>
      </c>
      <c r="E21" s="776" t="s">
        <v>2862</v>
      </c>
      <c r="F21" s="1668">
        <v>100000</v>
      </c>
      <c r="G21" s="790"/>
      <c r="H21" s="1891">
        <f>250+937</f>
        <v>1187</v>
      </c>
      <c r="I21" s="794">
        <v>901.21</v>
      </c>
      <c r="J21" s="114"/>
      <c r="K21" s="1615" t="s">
        <v>5227</v>
      </c>
      <c r="L21" s="1615">
        <v>250</v>
      </c>
      <c r="M21" s="251">
        <f t="shared" si="0"/>
        <v>2.5000000000000001E-3</v>
      </c>
      <c r="N21" s="1687">
        <v>100000</v>
      </c>
      <c r="O21" s="251">
        <f t="shared" si="1"/>
        <v>250</v>
      </c>
      <c r="P21" s="1693" t="s">
        <v>5247</v>
      </c>
      <c r="Q21" s="1398">
        <f>'ASHA Abstract'!J21</f>
        <v>0</v>
      </c>
      <c r="R21" s="1464">
        <f>'ASHA Abstract'!K21</f>
        <v>0</v>
      </c>
      <c r="S21" s="116"/>
    </row>
    <row r="22" spans="1:19" ht="37.9" customHeight="1" x14ac:dyDescent="0.2">
      <c r="A22" s="304" t="s">
        <v>3594</v>
      </c>
      <c r="B22" s="304" t="s">
        <v>2949</v>
      </c>
      <c r="C22" s="277" t="s">
        <v>2644</v>
      </c>
      <c r="D22" s="776" t="s">
        <v>73</v>
      </c>
      <c r="E22" s="776" t="s">
        <v>2865</v>
      </c>
      <c r="F22" s="1615">
        <v>51</v>
      </c>
      <c r="G22" s="114"/>
      <c r="H22" s="1615"/>
      <c r="I22" s="114"/>
      <c r="J22" s="114"/>
      <c r="K22" s="1615"/>
      <c r="L22" s="1615">
        <v>1888313.7254901961</v>
      </c>
      <c r="M22" s="251">
        <f t="shared" si="0"/>
        <v>18.88313725490196</v>
      </c>
      <c r="N22" s="1687">
        <v>51</v>
      </c>
      <c r="O22" s="251">
        <f t="shared" si="1"/>
        <v>963.04</v>
      </c>
      <c r="P22" s="1694" t="s">
        <v>5248</v>
      </c>
      <c r="Q22" s="1398">
        <f>'ASHA Abstract'!J22</f>
        <v>0</v>
      </c>
      <c r="R22" s="1464">
        <f>'ASHA Abstract'!K22</f>
        <v>0</v>
      </c>
      <c r="S22" s="116"/>
    </row>
    <row r="23" spans="1:19" ht="12.75" x14ac:dyDescent="0.2">
      <c r="A23" s="805" t="s">
        <v>173</v>
      </c>
      <c r="B23" s="491"/>
      <c r="C23" s="493" t="s">
        <v>2934</v>
      </c>
      <c r="D23" s="806"/>
      <c r="E23" s="806"/>
      <c r="F23" s="1667"/>
      <c r="G23" s="807"/>
      <c r="H23" s="1892">
        <f>SUM(H24:H32)</f>
        <v>2162.5100000000002</v>
      </c>
      <c r="I23" s="1892">
        <f>SUM(I24:I32)</f>
        <v>1079.1209899999999</v>
      </c>
      <c r="J23" s="807"/>
      <c r="K23" s="1667"/>
      <c r="L23" s="1667"/>
      <c r="M23" s="1036"/>
      <c r="N23" s="1688"/>
      <c r="O23" s="809">
        <f>SUM(O24:O32)</f>
        <v>2571.0889999999999</v>
      </c>
      <c r="P23" s="1695"/>
      <c r="Q23" s="1465"/>
      <c r="R23" s="1463">
        <f>SUM(R24:R32)</f>
        <v>0</v>
      </c>
      <c r="S23" s="116"/>
    </row>
    <row r="24" spans="1:19" ht="45" x14ac:dyDescent="0.2">
      <c r="A24" s="304" t="s">
        <v>2950</v>
      </c>
      <c r="B24" s="246" t="s">
        <v>174</v>
      </c>
      <c r="C24" s="246" t="s">
        <v>175</v>
      </c>
      <c r="D24" s="776" t="s">
        <v>93</v>
      </c>
      <c r="E24" s="776" t="s">
        <v>2861</v>
      </c>
      <c r="F24" s="1615">
        <v>120000</v>
      </c>
      <c r="G24" s="115"/>
      <c r="H24" s="1893">
        <v>120</v>
      </c>
      <c r="I24" s="2996">
        <v>62.168849999999999</v>
      </c>
      <c r="J24" s="788"/>
      <c r="K24" s="1663" t="s">
        <v>5188</v>
      </c>
      <c r="L24" s="1666">
        <v>100</v>
      </c>
      <c r="M24" s="251">
        <f t="shared" ref="M24:M32" si="2">L24/100000</f>
        <v>1E-3</v>
      </c>
      <c r="N24" s="1614">
        <f>61597*2</f>
        <v>123194</v>
      </c>
      <c r="O24" s="251">
        <f t="shared" ref="O24:O32" si="3">M24*N24</f>
        <v>123.194</v>
      </c>
      <c r="P24" s="1614" t="s">
        <v>5249</v>
      </c>
      <c r="Q24" s="1398">
        <f>'ASHA Abstract'!J24</f>
        <v>0</v>
      </c>
      <c r="R24" s="1464">
        <f>'ASHA Abstract'!K24</f>
        <v>0</v>
      </c>
      <c r="S24" s="116"/>
    </row>
    <row r="25" spans="1:19" ht="33.75" x14ac:dyDescent="0.2">
      <c r="A25" s="304" t="s">
        <v>2951</v>
      </c>
      <c r="B25" s="246" t="s">
        <v>177</v>
      </c>
      <c r="C25" s="246" t="s">
        <v>178</v>
      </c>
      <c r="D25" s="776" t="s">
        <v>93</v>
      </c>
      <c r="E25" s="776" t="s">
        <v>2861</v>
      </c>
      <c r="F25" s="1615">
        <v>100000</v>
      </c>
      <c r="G25" s="114"/>
      <c r="H25" s="1615">
        <v>100</v>
      </c>
      <c r="I25" s="2996">
        <v>2.8694999999999999</v>
      </c>
      <c r="J25" s="114"/>
      <c r="K25" s="1663" t="s">
        <v>5230</v>
      </c>
      <c r="L25" s="1666">
        <v>100</v>
      </c>
      <c r="M25" s="251">
        <f t="shared" si="2"/>
        <v>1E-3</v>
      </c>
      <c r="N25" s="1614">
        <v>92395</v>
      </c>
      <c r="O25" s="251">
        <f t="shared" si="3"/>
        <v>92.394999999999996</v>
      </c>
      <c r="P25" s="1614" t="s">
        <v>5250</v>
      </c>
      <c r="Q25" s="1398">
        <f>'ASHA Abstract'!J25</f>
        <v>0</v>
      </c>
      <c r="R25" s="1464">
        <f>'ASHA Abstract'!K25</f>
        <v>0</v>
      </c>
      <c r="S25" s="116"/>
    </row>
    <row r="26" spans="1:19" ht="38.25" x14ac:dyDescent="0.2">
      <c r="A26" s="304" t="s">
        <v>2952</v>
      </c>
      <c r="B26" s="246"/>
      <c r="C26" s="246" t="s">
        <v>2672</v>
      </c>
      <c r="D26" s="776" t="s">
        <v>93</v>
      </c>
      <c r="E26" s="776" t="s">
        <v>2861</v>
      </c>
      <c r="F26" s="1615">
        <v>62000</v>
      </c>
      <c r="G26" s="114"/>
      <c r="H26" s="1615">
        <v>155.01</v>
      </c>
      <c r="I26" s="2996">
        <v>6.3281499999999999</v>
      </c>
      <c r="J26" s="114"/>
      <c r="K26" s="2388" t="s">
        <v>5309</v>
      </c>
      <c r="L26" s="2388">
        <v>150</v>
      </c>
      <c r="M26" s="251">
        <f t="shared" si="2"/>
        <v>1.5E-3</v>
      </c>
      <c r="N26" s="1614">
        <v>62000</v>
      </c>
      <c r="O26" s="251">
        <f t="shared" si="3"/>
        <v>93</v>
      </c>
      <c r="P26" s="1614" t="s">
        <v>5251</v>
      </c>
      <c r="Q26" s="1398">
        <f>'ASHA Abstract'!J26</f>
        <v>0</v>
      </c>
      <c r="R26" s="1464">
        <f>'ASHA Abstract'!K26</f>
        <v>0</v>
      </c>
      <c r="S26" s="116"/>
    </row>
    <row r="27" spans="1:19" ht="51" x14ac:dyDescent="0.2">
      <c r="A27" s="304" t="s">
        <v>2953</v>
      </c>
      <c r="B27" s="246" t="s">
        <v>190</v>
      </c>
      <c r="C27" s="246" t="s">
        <v>191</v>
      </c>
      <c r="D27" s="776" t="s">
        <v>73</v>
      </c>
      <c r="E27" s="776" t="s">
        <v>2861</v>
      </c>
      <c r="F27" s="1668">
        <v>100000</v>
      </c>
      <c r="G27" s="790"/>
      <c r="H27" s="1891">
        <v>150</v>
      </c>
      <c r="I27" s="2996">
        <v>112.85629</v>
      </c>
      <c r="J27" s="115"/>
      <c r="K27" s="2388" t="s">
        <v>5310</v>
      </c>
      <c r="L27" s="2388">
        <v>150</v>
      </c>
      <c r="M27" s="251">
        <f t="shared" si="2"/>
        <v>1.5E-3</v>
      </c>
      <c r="N27" s="1614">
        <v>200000</v>
      </c>
      <c r="O27" s="251">
        <f t="shared" si="3"/>
        <v>300</v>
      </c>
      <c r="P27" s="1614" t="s">
        <v>5252</v>
      </c>
      <c r="Q27" s="1398">
        <f>'ASHA Abstract'!J27</f>
        <v>0</v>
      </c>
      <c r="R27" s="1464">
        <f>'ASHA Abstract'!K27</f>
        <v>0</v>
      </c>
      <c r="S27" s="116"/>
    </row>
    <row r="28" spans="1:19" ht="51" x14ac:dyDescent="0.2">
      <c r="A28" s="304" t="s">
        <v>2954</v>
      </c>
      <c r="B28" s="246" t="s">
        <v>192</v>
      </c>
      <c r="C28" s="246" t="s">
        <v>193</v>
      </c>
      <c r="D28" s="776" t="s">
        <v>73</v>
      </c>
      <c r="E28" s="776" t="s">
        <v>2861</v>
      </c>
      <c r="F28" s="1668">
        <v>5000</v>
      </c>
      <c r="G28" s="790"/>
      <c r="H28" s="1891">
        <v>7.5</v>
      </c>
      <c r="I28" s="2996">
        <v>2.7440000000000002</v>
      </c>
      <c r="J28" s="115"/>
      <c r="K28" s="2388" t="s">
        <v>5311</v>
      </c>
      <c r="L28" s="2388">
        <v>150</v>
      </c>
      <c r="M28" s="251">
        <f t="shared" si="2"/>
        <v>1.5E-3</v>
      </c>
      <c r="N28" s="1614">
        <v>5000</v>
      </c>
      <c r="O28" s="251">
        <f t="shared" si="3"/>
        <v>7.5</v>
      </c>
      <c r="P28" s="1614" t="s">
        <v>5253</v>
      </c>
      <c r="Q28" s="1398">
        <f>'ASHA Abstract'!J28</f>
        <v>0</v>
      </c>
      <c r="R28" s="1464">
        <f>'ASHA Abstract'!K28</f>
        <v>0</v>
      </c>
      <c r="S28" s="116"/>
    </row>
    <row r="29" spans="1:19" ht="38.25" x14ac:dyDescent="0.2">
      <c r="A29" s="304" t="s">
        <v>2955</v>
      </c>
      <c r="B29" s="246" t="s">
        <v>194</v>
      </c>
      <c r="C29" s="246" t="s">
        <v>195</v>
      </c>
      <c r="D29" s="776" t="s">
        <v>73</v>
      </c>
      <c r="E29" s="776" t="s">
        <v>2861</v>
      </c>
      <c r="F29" s="1668">
        <v>60000</v>
      </c>
      <c r="G29" s="790"/>
      <c r="H29" s="1891">
        <v>300</v>
      </c>
      <c r="I29" s="2996">
        <v>245.02625</v>
      </c>
      <c r="J29" s="115"/>
      <c r="K29" s="2388" t="s">
        <v>5312</v>
      </c>
      <c r="L29" s="2388">
        <v>500</v>
      </c>
      <c r="M29" s="251">
        <f t="shared" si="2"/>
        <v>5.0000000000000001E-3</v>
      </c>
      <c r="N29" s="1614">
        <v>85000</v>
      </c>
      <c r="O29" s="251">
        <f t="shared" si="3"/>
        <v>425</v>
      </c>
      <c r="P29" s="1614" t="s">
        <v>5254</v>
      </c>
      <c r="Q29" s="1398">
        <f>'ASHA Abstract'!J29</f>
        <v>0</v>
      </c>
      <c r="R29" s="1464">
        <f>'ASHA Abstract'!K29</f>
        <v>0</v>
      </c>
      <c r="S29" s="116"/>
    </row>
    <row r="30" spans="1:19" ht="51" x14ac:dyDescent="0.2">
      <c r="A30" s="304" t="s">
        <v>2956</v>
      </c>
      <c r="B30" s="246" t="s">
        <v>196</v>
      </c>
      <c r="C30" s="246" t="s">
        <v>4450</v>
      </c>
      <c r="D30" s="776" t="s">
        <v>73</v>
      </c>
      <c r="E30" s="776" t="s">
        <v>2861</v>
      </c>
      <c r="F30" s="1668">
        <v>100000</v>
      </c>
      <c r="G30" s="790"/>
      <c r="H30" s="1891">
        <f>1000+300</f>
        <v>1300</v>
      </c>
      <c r="I30" s="2996">
        <v>641.60164999999995</v>
      </c>
      <c r="J30" s="115"/>
      <c r="K30" s="2388" t="s">
        <v>5312</v>
      </c>
      <c r="L30" s="2388">
        <v>1000</v>
      </c>
      <c r="M30" s="251">
        <f t="shared" si="2"/>
        <v>0.01</v>
      </c>
      <c r="N30" s="1614">
        <v>150000</v>
      </c>
      <c r="O30" s="251">
        <f t="shared" si="3"/>
        <v>1500</v>
      </c>
      <c r="P30" s="1614" t="s">
        <v>5255</v>
      </c>
      <c r="Q30" s="1398">
        <f>'ASHA Abstract'!J30</f>
        <v>0</v>
      </c>
      <c r="R30" s="1464">
        <f>'ASHA Abstract'!K30</f>
        <v>0</v>
      </c>
      <c r="S30" s="116"/>
    </row>
    <row r="31" spans="1:19" ht="89.25" x14ac:dyDescent="0.2">
      <c r="A31" s="304" t="s">
        <v>3567</v>
      </c>
      <c r="B31" s="304" t="s">
        <v>3595</v>
      </c>
      <c r="C31" s="246" t="s">
        <v>3592</v>
      </c>
      <c r="D31" s="63" t="s">
        <v>93</v>
      </c>
      <c r="E31" s="812" t="s">
        <v>4194</v>
      </c>
      <c r="F31" s="1615">
        <v>30000</v>
      </c>
      <c r="G31" s="114"/>
      <c r="H31" s="1615">
        <v>30</v>
      </c>
      <c r="I31" s="2996">
        <v>5.5263</v>
      </c>
      <c r="J31" s="114"/>
      <c r="K31" s="2388" t="s">
        <v>5313</v>
      </c>
      <c r="L31" s="2388">
        <v>100</v>
      </c>
      <c r="M31" s="251">
        <f t="shared" si="2"/>
        <v>1E-3</v>
      </c>
      <c r="N31" s="1614">
        <v>30000</v>
      </c>
      <c r="O31" s="251">
        <f t="shared" si="3"/>
        <v>30</v>
      </c>
      <c r="P31" s="1614" t="s">
        <v>5256</v>
      </c>
      <c r="Q31" s="1398">
        <f>'ASHA Abstract'!J31</f>
        <v>0</v>
      </c>
      <c r="R31" s="1464">
        <f>'ASHA Abstract'!K31</f>
        <v>0</v>
      </c>
      <c r="S31" s="116"/>
    </row>
    <row r="32" spans="1:19" ht="25.5" x14ac:dyDescent="0.2">
      <c r="A32" s="304" t="s">
        <v>4093</v>
      </c>
      <c r="B32" s="246"/>
      <c r="C32" s="277" t="s">
        <v>2644</v>
      </c>
      <c r="D32" s="776" t="s">
        <v>73</v>
      </c>
      <c r="E32" s="776" t="s">
        <v>2865</v>
      </c>
      <c r="F32" s="1615"/>
      <c r="G32" s="114"/>
      <c r="H32" s="1615"/>
      <c r="I32" s="114"/>
      <c r="J32" s="114"/>
      <c r="K32" s="1615"/>
      <c r="L32" s="1615"/>
      <c r="M32" s="251">
        <f t="shared" si="2"/>
        <v>0</v>
      </c>
      <c r="N32" s="1616"/>
      <c r="O32" s="251">
        <f t="shared" si="3"/>
        <v>0</v>
      </c>
      <c r="P32" s="1614"/>
      <c r="Q32" s="1398">
        <f>'ASHA Abstract'!J32</f>
        <v>0</v>
      </c>
      <c r="R32" s="1464">
        <f>'ASHA Abstract'!K32</f>
        <v>0</v>
      </c>
      <c r="S32" s="116"/>
    </row>
    <row r="33" spans="1:19" ht="25.5" x14ac:dyDescent="0.2">
      <c r="A33" s="805" t="s">
        <v>176</v>
      </c>
      <c r="B33" s="491"/>
      <c r="C33" s="493" t="s">
        <v>2935</v>
      </c>
      <c r="D33" s="806"/>
      <c r="E33" s="806"/>
      <c r="F33" s="1667"/>
      <c r="G33" s="807"/>
      <c r="H33" s="1892">
        <f>SUM(H34:H36)</f>
        <v>20.34</v>
      </c>
      <c r="I33" s="1892">
        <f>SUM(I34:I36)</f>
        <v>1.6204999999999998</v>
      </c>
      <c r="J33" s="807"/>
      <c r="K33" s="1667"/>
      <c r="L33" s="1667"/>
      <c r="M33" s="1036"/>
      <c r="N33" s="1688"/>
      <c r="O33" s="809">
        <f>SUM(O34:O36)</f>
        <v>23.439999999999998</v>
      </c>
      <c r="P33" s="1695"/>
      <c r="Q33" s="1465"/>
      <c r="R33" s="1466">
        <f>SUM(R34:R36)</f>
        <v>0</v>
      </c>
      <c r="S33" s="116"/>
    </row>
    <row r="34" spans="1:19" ht="76.5" x14ac:dyDescent="0.2">
      <c r="A34" s="304" t="s">
        <v>2957</v>
      </c>
      <c r="B34" s="246" t="s">
        <v>197</v>
      </c>
      <c r="C34" s="246" t="s">
        <v>198</v>
      </c>
      <c r="D34" s="776" t="s">
        <v>73</v>
      </c>
      <c r="E34" s="776" t="s">
        <v>2863</v>
      </c>
      <c r="F34" s="1615">
        <v>180000</v>
      </c>
      <c r="G34" s="114"/>
      <c r="H34" s="1615">
        <f>3.33+4.8</f>
        <v>8.129999999999999</v>
      </c>
      <c r="I34" s="2996">
        <v>0.91049999999999998</v>
      </c>
      <c r="J34" s="114"/>
      <c r="K34" s="1615"/>
      <c r="L34" s="591">
        <v>100</v>
      </c>
      <c r="M34" s="251">
        <f>L34/100000</f>
        <v>1E-3</v>
      </c>
      <c r="N34" s="2389">
        <v>12000</v>
      </c>
      <c r="O34" s="251">
        <f>M34*N34</f>
        <v>12</v>
      </c>
      <c r="P34" s="1292" t="s">
        <v>5801</v>
      </c>
      <c r="Q34" s="1398">
        <f>'ASHA Abstract'!J34</f>
        <v>0</v>
      </c>
      <c r="R34" s="1464">
        <f>'ASHA Abstract'!K34</f>
        <v>0</v>
      </c>
      <c r="S34" s="116"/>
    </row>
    <row r="35" spans="1:19" ht="51" x14ac:dyDescent="0.2">
      <c r="A35" s="304" t="s">
        <v>2958</v>
      </c>
      <c r="B35" s="246" t="s">
        <v>200</v>
      </c>
      <c r="C35" s="246" t="s">
        <v>201</v>
      </c>
      <c r="D35" s="776" t="s">
        <v>73</v>
      </c>
      <c r="E35" s="776" t="s">
        <v>2863</v>
      </c>
      <c r="F35" s="1668">
        <v>12210</v>
      </c>
      <c r="G35" s="790"/>
      <c r="H35" s="1891">
        <v>12.21</v>
      </c>
      <c r="I35" s="2996">
        <v>0.71</v>
      </c>
      <c r="J35" s="789"/>
      <c r="K35" s="1668"/>
      <c r="L35" s="591">
        <v>100</v>
      </c>
      <c r="M35" s="590">
        <f>L35/100000</f>
        <v>1E-3</v>
      </c>
      <c r="N35" s="2389">
        <v>11440</v>
      </c>
      <c r="O35" s="590">
        <f>M35*N35</f>
        <v>11.44</v>
      </c>
      <c r="P35" s="1292" t="s">
        <v>5802</v>
      </c>
      <c r="Q35" s="1398">
        <f>'ASHA Abstract'!J35</f>
        <v>0</v>
      </c>
      <c r="R35" s="1464">
        <f>'ASHA Abstract'!K35</f>
        <v>0</v>
      </c>
      <c r="S35" s="116"/>
    </row>
    <row r="36" spans="1:19" ht="25.5" x14ac:dyDescent="0.2">
      <c r="A36" s="304" t="s">
        <v>2959</v>
      </c>
      <c r="B36" s="308" t="s">
        <v>202</v>
      </c>
      <c r="C36" s="277" t="s">
        <v>2644</v>
      </c>
      <c r="D36" s="776" t="s">
        <v>73</v>
      </c>
      <c r="E36" s="776" t="s">
        <v>2863</v>
      </c>
      <c r="F36" s="1615"/>
      <c r="G36" s="114"/>
      <c r="H36" s="1615"/>
      <c r="I36" s="114"/>
      <c r="J36" s="114"/>
      <c r="K36" s="1615"/>
      <c r="L36" s="591"/>
      <c r="M36" s="590">
        <f>L36/100000</f>
        <v>0</v>
      </c>
      <c r="N36" s="2389"/>
      <c r="O36" s="590">
        <f>M36*N36</f>
        <v>0</v>
      </c>
      <c r="P36" s="1292"/>
      <c r="Q36" s="1398">
        <f>'ASHA Abstract'!J36</f>
        <v>0</v>
      </c>
      <c r="R36" s="1464">
        <f>'ASHA Abstract'!K36</f>
        <v>0</v>
      </c>
      <c r="S36" s="116"/>
    </row>
    <row r="37" spans="1:19" ht="12.75" x14ac:dyDescent="0.2">
      <c r="A37" s="805" t="s">
        <v>179</v>
      </c>
      <c r="B37" s="491"/>
      <c r="C37" s="493" t="s">
        <v>2936</v>
      </c>
      <c r="D37" s="806"/>
      <c r="E37" s="806"/>
      <c r="F37" s="1667"/>
      <c r="G37" s="807"/>
      <c r="H37" s="1892">
        <f>SUM(H38:H45)+H49</f>
        <v>645.88</v>
      </c>
      <c r="I37" s="1892">
        <f>SUM(I38:I45)+I49</f>
        <v>217.184</v>
      </c>
      <c r="J37" s="807"/>
      <c r="K37" s="1667"/>
      <c r="L37" s="1667"/>
      <c r="M37" s="1036"/>
      <c r="N37" s="1688"/>
      <c r="O37" s="809">
        <f>SUM(O38:O45)+O49</f>
        <v>735.19</v>
      </c>
      <c r="P37" s="1695"/>
      <c r="Q37" s="1465"/>
      <c r="R37" s="1463">
        <f>SUM(R38:R45)+R49</f>
        <v>0</v>
      </c>
      <c r="S37" s="116"/>
    </row>
    <row r="38" spans="1:19" ht="112.5" x14ac:dyDescent="0.2">
      <c r="A38" s="304" t="s">
        <v>2960</v>
      </c>
      <c r="B38" s="277" t="s">
        <v>216</v>
      </c>
      <c r="C38" s="277" t="s">
        <v>4875</v>
      </c>
      <c r="D38" s="776" t="s">
        <v>116</v>
      </c>
      <c r="E38" s="776" t="s">
        <v>2868</v>
      </c>
      <c r="F38" s="1668">
        <v>51</v>
      </c>
      <c r="G38" s="790"/>
      <c r="H38" s="1891">
        <v>475.5</v>
      </c>
      <c r="I38" s="788">
        <v>181.78</v>
      </c>
      <c r="J38" s="115"/>
      <c r="K38" s="2390" t="s">
        <v>5232</v>
      </c>
      <c r="L38" s="3157">
        <v>915686.27450980397</v>
      </c>
      <c r="M38" s="251">
        <f t="shared" ref="M38:M44" si="4">L38/100000</f>
        <v>9.1568627450980404</v>
      </c>
      <c r="N38" s="1614">
        <v>51</v>
      </c>
      <c r="O38" s="251">
        <f t="shared" ref="O38:O44" si="5">M38*N38</f>
        <v>467.00000000000006</v>
      </c>
      <c r="P38" s="3158" t="s">
        <v>6063</v>
      </c>
      <c r="Q38" s="1398">
        <f>'ASHA Abstract'!J38</f>
        <v>0</v>
      </c>
      <c r="R38" s="1464">
        <f>'ASHA Abstract'!K38</f>
        <v>0</v>
      </c>
      <c r="S38" s="116"/>
    </row>
    <row r="39" spans="1:19" ht="45" x14ac:dyDescent="0.2">
      <c r="A39" s="304" t="s">
        <v>2961</v>
      </c>
      <c r="B39" s="277" t="s">
        <v>217</v>
      </c>
      <c r="C39" s="277" t="s">
        <v>218</v>
      </c>
      <c r="D39" s="776" t="s">
        <v>116</v>
      </c>
      <c r="E39" s="776" t="s">
        <v>2868</v>
      </c>
      <c r="F39" s="1615">
        <v>0</v>
      </c>
      <c r="G39" s="114"/>
      <c r="H39" s="1615">
        <v>0</v>
      </c>
      <c r="I39" s="114"/>
      <c r="J39" s="114"/>
      <c r="K39" s="2390" t="s">
        <v>5231</v>
      </c>
      <c r="L39" s="3159">
        <v>2100</v>
      </c>
      <c r="M39" s="251">
        <f t="shared" si="4"/>
        <v>2.1000000000000001E-2</v>
      </c>
      <c r="N39" s="3159">
        <v>2000</v>
      </c>
      <c r="O39" s="251">
        <f t="shared" si="5"/>
        <v>42</v>
      </c>
      <c r="P39" s="3159" t="s">
        <v>6064</v>
      </c>
      <c r="Q39" s="1398">
        <f>'ASHA Abstract'!J39</f>
        <v>0</v>
      </c>
      <c r="R39" s="1464">
        <f>'ASHA Abstract'!K39</f>
        <v>0</v>
      </c>
      <c r="S39" s="116"/>
    </row>
    <row r="40" spans="1:19" ht="38.25" x14ac:dyDescent="0.2">
      <c r="A40" s="304" t="s">
        <v>2962</v>
      </c>
      <c r="B40" s="277" t="s">
        <v>219</v>
      </c>
      <c r="C40" s="277" t="s">
        <v>220</v>
      </c>
      <c r="D40" s="776" t="s">
        <v>116</v>
      </c>
      <c r="E40" s="776" t="s">
        <v>2868</v>
      </c>
      <c r="F40" s="1615">
        <v>0</v>
      </c>
      <c r="G40" s="114"/>
      <c r="H40" s="1615">
        <v>0</v>
      </c>
      <c r="I40" s="114"/>
      <c r="J40" s="114"/>
      <c r="K40" s="3159" t="s">
        <v>5231</v>
      </c>
      <c r="L40" s="3159">
        <v>300</v>
      </c>
      <c r="M40" s="251">
        <f t="shared" si="4"/>
        <v>3.0000000000000001E-3</v>
      </c>
      <c r="N40" s="3159">
        <v>400</v>
      </c>
      <c r="O40" s="251">
        <f t="shared" si="5"/>
        <v>1.2</v>
      </c>
      <c r="P40" s="1618" t="s">
        <v>6065</v>
      </c>
      <c r="Q40" s="1398">
        <f>'ASHA Abstract'!J40</f>
        <v>0</v>
      </c>
      <c r="R40" s="1464">
        <f>'ASHA Abstract'!K40</f>
        <v>0</v>
      </c>
      <c r="S40" s="116"/>
    </row>
    <row r="41" spans="1:19" ht="51" x14ac:dyDescent="0.2">
      <c r="A41" s="304" t="s">
        <v>2963</v>
      </c>
      <c r="B41" s="277" t="s">
        <v>221</v>
      </c>
      <c r="C41" s="277" t="s">
        <v>222</v>
      </c>
      <c r="D41" s="776" t="s">
        <v>116</v>
      </c>
      <c r="E41" s="776" t="s">
        <v>2868</v>
      </c>
      <c r="F41" s="1615">
        <v>0</v>
      </c>
      <c r="G41" s="114"/>
      <c r="H41" s="1615">
        <v>0</v>
      </c>
      <c r="I41" s="114"/>
      <c r="J41" s="114"/>
      <c r="K41" s="3159" t="s">
        <v>5231</v>
      </c>
      <c r="L41" s="3159">
        <v>300</v>
      </c>
      <c r="M41" s="251">
        <f t="shared" si="4"/>
        <v>3.0000000000000001E-3</v>
      </c>
      <c r="N41" s="3159">
        <v>20</v>
      </c>
      <c r="O41" s="251">
        <f t="shared" si="5"/>
        <v>0.06</v>
      </c>
      <c r="P41" s="1618" t="s">
        <v>6065</v>
      </c>
      <c r="Q41" s="1398">
        <f>'ASHA Abstract'!J41</f>
        <v>0</v>
      </c>
      <c r="R41" s="1464">
        <f>'ASHA Abstract'!K41</f>
        <v>0</v>
      </c>
      <c r="S41" s="116"/>
    </row>
    <row r="42" spans="1:19" ht="67.5" x14ac:dyDescent="0.2">
      <c r="A42" s="304" t="s">
        <v>2964</v>
      </c>
      <c r="B42" s="277" t="s">
        <v>223</v>
      </c>
      <c r="C42" s="277" t="s">
        <v>224</v>
      </c>
      <c r="D42" s="776" t="s">
        <v>116</v>
      </c>
      <c r="E42" s="776" t="s">
        <v>2868</v>
      </c>
      <c r="F42" s="1748">
        <v>45220</v>
      </c>
      <c r="G42" s="262"/>
      <c r="H42" s="2780">
        <v>153</v>
      </c>
      <c r="I42" s="262">
        <v>30.4</v>
      </c>
      <c r="J42" s="262"/>
      <c r="K42" s="3160" t="s">
        <v>6066</v>
      </c>
      <c r="L42" s="3161">
        <v>600</v>
      </c>
      <c r="M42" s="251">
        <f t="shared" si="4"/>
        <v>6.0000000000000001E-3</v>
      </c>
      <c r="N42" s="3162">
        <v>31905</v>
      </c>
      <c r="O42" s="251">
        <f t="shared" si="5"/>
        <v>191.43</v>
      </c>
      <c r="P42" s="3163" t="s">
        <v>6067</v>
      </c>
      <c r="Q42" s="1398">
        <f>'ASHA Abstract'!J42</f>
        <v>0</v>
      </c>
      <c r="R42" s="1464">
        <f>'ASHA Abstract'!K42</f>
        <v>0</v>
      </c>
      <c r="S42" s="116"/>
    </row>
    <row r="43" spans="1:19" ht="51" x14ac:dyDescent="0.2">
      <c r="A43" s="304" t="s">
        <v>2965</v>
      </c>
      <c r="B43" s="277" t="s">
        <v>225</v>
      </c>
      <c r="C43" s="277" t="s">
        <v>4451</v>
      </c>
      <c r="D43" s="776" t="s">
        <v>116</v>
      </c>
      <c r="E43" s="776" t="s">
        <v>2868</v>
      </c>
      <c r="F43" s="1615">
        <v>0</v>
      </c>
      <c r="G43" s="114"/>
      <c r="H43" s="1615">
        <v>0</v>
      </c>
      <c r="I43" s="114"/>
      <c r="J43" s="114"/>
      <c r="K43" s="1615"/>
      <c r="L43" s="1615"/>
      <c r="M43" s="251">
        <f t="shared" si="4"/>
        <v>0</v>
      </c>
      <c r="N43" s="1616"/>
      <c r="O43" s="251">
        <f t="shared" si="5"/>
        <v>0</v>
      </c>
      <c r="P43" s="1618"/>
      <c r="Q43" s="1398">
        <f>'ASHA Abstract'!J43</f>
        <v>0</v>
      </c>
      <c r="R43" s="1464">
        <f>'ASHA Abstract'!K43</f>
        <v>0</v>
      </c>
      <c r="S43" s="116"/>
    </row>
    <row r="44" spans="1:19" s="149" customFormat="1" ht="38.25" x14ac:dyDescent="0.2">
      <c r="A44" s="1018" t="s">
        <v>2966</v>
      </c>
      <c r="B44" s="588"/>
      <c r="C44" s="588" t="s">
        <v>5039</v>
      </c>
      <c r="D44" s="1059" t="s">
        <v>116</v>
      </c>
      <c r="E44" s="1059" t="s">
        <v>2868</v>
      </c>
      <c r="F44" s="1615">
        <v>0</v>
      </c>
      <c r="G44" s="591"/>
      <c r="H44" s="1615">
        <v>0</v>
      </c>
      <c r="I44" s="114"/>
      <c r="J44" s="591"/>
      <c r="K44" s="1615"/>
      <c r="L44" s="1615"/>
      <c r="M44" s="590">
        <f t="shared" si="4"/>
        <v>0</v>
      </c>
      <c r="N44" s="1616"/>
      <c r="O44" s="590">
        <f t="shared" si="5"/>
        <v>0</v>
      </c>
      <c r="P44" s="1618"/>
      <c r="Q44" s="1402">
        <f>'ASHA Abstract'!J44</f>
        <v>0</v>
      </c>
      <c r="R44" s="1467">
        <f>'ASHA Abstract'!K44</f>
        <v>0</v>
      </c>
      <c r="S44" s="1264"/>
    </row>
    <row r="45" spans="1:19" ht="25.5" x14ac:dyDescent="0.2">
      <c r="A45" s="1304" t="s">
        <v>3568</v>
      </c>
      <c r="B45" s="1305" t="s">
        <v>226</v>
      </c>
      <c r="C45" s="1305" t="s">
        <v>4939</v>
      </c>
      <c r="D45" s="1295"/>
      <c r="E45" s="1295"/>
      <c r="F45" s="1669"/>
      <c r="G45" s="1306"/>
      <c r="H45" s="1894">
        <f>SUM(H46:H48)</f>
        <v>17.38</v>
      </c>
      <c r="I45" s="1894">
        <f>SUM(I46:I48)</f>
        <v>5.0039999999999996</v>
      </c>
      <c r="J45" s="1306"/>
      <c r="K45" s="1669"/>
      <c r="L45" s="1669"/>
      <c r="M45" s="1297"/>
      <c r="N45" s="1689"/>
      <c r="O45" s="1297">
        <f>SUM(O46:O48)</f>
        <v>33.5</v>
      </c>
      <c r="P45" s="1696"/>
      <c r="Q45" s="1468"/>
      <c r="R45" s="1469">
        <f>SUM(R46:R48)</f>
        <v>0</v>
      </c>
      <c r="S45" s="116"/>
    </row>
    <row r="46" spans="1:19" ht="114.75" x14ac:dyDescent="0.2">
      <c r="A46" s="304" t="s">
        <v>5040</v>
      </c>
      <c r="B46" s="277" t="s">
        <v>227</v>
      </c>
      <c r="C46" s="250" t="s">
        <v>4911</v>
      </c>
      <c r="D46" s="776" t="s">
        <v>116</v>
      </c>
      <c r="E46" s="776" t="s">
        <v>2869</v>
      </c>
      <c r="F46" s="1687">
        <v>4200</v>
      </c>
      <c r="G46" s="815"/>
      <c r="H46" s="1895">
        <v>10.5</v>
      </c>
      <c r="I46" s="2996">
        <v>2.5554999999999999</v>
      </c>
      <c r="J46" s="815"/>
      <c r="K46" s="1663" t="s">
        <v>5231</v>
      </c>
      <c r="L46" s="1666">
        <v>250</v>
      </c>
      <c r="M46" s="1014">
        <f>L46/100000</f>
        <v>2.5000000000000001E-3</v>
      </c>
      <c r="N46" s="815">
        <v>3000</v>
      </c>
      <c r="O46" s="1014">
        <f>M46*N46</f>
        <v>7.5</v>
      </c>
      <c r="P46" s="2392" t="s">
        <v>5723</v>
      </c>
      <c r="Q46" s="1398">
        <f>'ASHA Abstract'!J46</f>
        <v>0</v>
      </c>
      <c r="R46" s="1464">
        <f>'ASHA Abstract'!K46</f>
        <v>0</v>
      </c>
      <c r="S46" s="116"/>
    </row>
    <row r="47" spans="1:19" ht="38.25" x14ac:dyDescent="0.2">
      <c r="A47" s="304" t="s">
        <v>5041</v>
      </c>
      <c r="B47" s="277" t="s">
        <v>228</v>
      </c>
      <c r="C47" s="250" t="s">
        <v>4940</v>
      </c>
      <c r="D47" s="776" t="s">
        <v>116</v>
      </c>
      <c r="E47" s="776" t="s">
        <v>2869</v>
      </c>
      <c r="F47" s="1687">
        <v>550</v>
      </c>
      <c r="G47" s="815"/>
      <c r="H47" s="1895">
        <v>2.2000000000000002</v>
      </c>
      <c r="I47" s="2996">
        <v>0.6925</v>
      </c>
      <c r="J47" s="815"/>
      <c r="K47" s="1663" t="s">
        <v>5231</v>
      </c>
      <c r="L47" s="1666">
        <v>400</v>
      </c>
      <c r="M47" s="1014">
        <f>L47/100000</f>
        <v>4.0000000000000001E-3</v>
      </c>
      <c r="N47" s="815">
        <v>2000</v>
      </c>
      <c r="O47" s="1014">
        <f>M47*N47</f>
        <v>8</v>
      </c>
      <c r="P47" s="2392" t="s">
        <v>5724</v>
      </c>
      <c r="Q47" s="1398">
        <f>'ASHA Abstract'!J47</f>
        <v>0</v>
      </c>
      <c r="R47" s="1464">
        <f>'ASHA Abstract'!K47</f>
        <v>0</v>
      </c>
      <c r="S47" s="116"/>
    </row>
    <row r="48" spans="1:19" ht="38.25" x14ac:dyDescent="0.2">
      <c r="A48" s="304" t="s">
        <v>5042</v>
      </c>
      <c r="B48" s="277" t="s">
        <v>229</v>
      </c>
      <c r="C48" s="250" t="s">
        <v>4941</v>
      </c>
      <c r="D48" s="776" t="s">
        <v>116</v>
      </c>
      <c r="E48" s="776" t="s">
        <v>2869</v>
      </c>
      <c r="F48" s="1687">
        <v>780</v>
      </c>
      <c r="G48" s="815"/>
      <c r="H48" s="1895">
        <v>4.68</v>
      </c>
      <c r="I48" s="2996">
        <v>1.756</v>
      </c>
      <c r="J48" s="815"/>
      <c r="K48" s="1663" t="s">
        <v>5231</v>
      </c>
      <c r="L48" s="1666">
        <v>600</v>
      </c>
      <c r="M48" s="1014">
        <f>L48/100000</f>
        <v>6.0000000000000001E-3</v>
      </c>
      <c r="N48" s="815">
        <v>3000</v>
      </c>
      <c r="O48" s="1014">
        <f>M48*N48</f>
        <v>18</v>
      </c>
      <c r="P48" s="2392" t="s">
        <v>5725</v>
      </c>
      <c r="Q48" s="1398">
        <f>'ASHA Abstract'!J48</f>
        <v>0</v>
      </c>
      <c r="R48" s="1464">
        <f>'ASHA Abstract'!K48</f>
        <v>0</v>
      </c>
      <c r="S48" s="116"/>
    </row>
    <row r="49" spans="1:19" ht="25.5" x14ac:dyDescent="0.2">
      <c r="A49" s="304" t="s">
        <v>5043</v>
      </c>
      <c r="B49" s="277"/>
      <c r="C49" s="277" t="s">
        <v>2644</v>
      </c>
      <c r="D49" s="776" t="s">
        <v>73</v>
      </c>
      <c r="E49" s="776" t="s">
        <v>2865</v>
      </c>
      <c r="F49" s="1615"/>
      <c r="G49" s="816"/>
      <c r="H49" s="1615"/>
      <c r="I49" s="816"/>
      <c r="J49" s="816"/>
      <c r="K49" s="1615"/>
      <c r="L49" s="1615"/>
      <c r="M49" s="1014">
        <f>L49/100000</f>
        <v>0</v>
      </c>
      <c r="N49" s="1614">
        <v>0</v>
      </c>
      <c r="O49" s="1014">
        <f>M49*N49</f>
        <v>0</v>
      </c>
      <c r="P49" s="1618"/>
      <c r="Q49" s="1398">
        <f>'ASHA Abstract'!J49</f>
        <v>0</v>
      </c>
      <c r="R49" s="1464">
        <f>'ASHA Abstract'!K49</f>
        <v>0</v>
      </c>
      <c r="S49" s="116"/>
    </row>
    <row r="50" spans="1:19" ht="12.75" x14ac:dyDescent="0.2">
      <c r="A50" s="805" t="s">
        <v>181</v>
      </c>
      <c r="B50" s="491"/>
      <c r="C50" s="493" t="s">
        <v>3569</v>
      </c>
      <c r="D50" s="806"/>
      <c r="E50" s="806"/>
      <c r="F50" s="1667"/>
      <c r="G50" s="807"/>
      <c r="H50" s="1892">
        <f>SUM(H51:H52)</f>
        <v>1051.24</v>
      </c>
      <c r="I50" s="1892">
        <f>SUM(I51:I52)</f>
        <v>291.64410000000004</v>
      </c>
      <c r="J50" s="807"/>
      <c r="K50" s="1667"/>
      <c r="L50" s="1667"/>
      <c r="M50" s="1036"/>
      <c r="N50" s="1688"/>
      <c r="O50" s="809">
        <f>SUM(O51:O52)</f>
        <v>384.67500000000001</v>
      </c>
      <c r="P50" s="1695"/>
      <c r="Q50" s="1465"/>
      <c r="R50" s="1463">
        <f>SUM(R51:R52)</f>
        <v>0</v>
      </c>
      <c r="S50" s="116"/>
    </row>
    <row r="51" spans="1:19" ht="33.75" x14ac:dyDescent="0.2">
      <c r="A51" s="304" t="s">
        <v>2967</v>
      </c>
      <c r="B51" s="246" t="s">
        <v>213</v>
      </c>
      <c r="C51" s="246" t="s">
        <v>214</v>
      </c>
      <c r="D51" s="776" t="s">
        <v>93</v>
      </c>
      <c r="E51" s="776" t="s">
        <v>2867</v>
      </c>
      <c r="F51" s="1615">
        <v>218611</v>
      </c>
      <c r="G51" s="114"/>
      <c r="H51" s="1615">
        <v>51.24</v>
      </c>
      <c r="I51" s="2996">
        <v>24.654800000000002</v>
      </c>
      <c r="J51" s="114"/>
      <c r="K51" s="2390" t="s">
        <v>5233</v>
      </c>
      <c r="L51" s="2393">
        <v>25</v>
      </c>
      <c r="M51" s="251">
        <f>L51/100000</f>
        <v>2.5000000000000001E-4</v>
      </c>
      <c r="N51" s="1660">
        <f>30000*12*80%</f>
        <v>288000</v>
      </c>
      <c r="O51" s="251">
        <f>M51*N51</f>
        <v>72</v>
      </c>
      <c r="P51" s="1660" t="s">
        <v>5257</v>
      </c>
      <c r="Q51" s="1398">
        <f>'ASHA Abstract'!J51</f>
        <v>0</v>
      </c>
      <c r="R51" s="1464">
        <f>'ASHA Abstract'!K51</f>
        <v>0</v>
      </c>
      <c r="S51" s="116"/>
    </row>
    <row r="52" spans="1:19" ht="25.5" x14ac:dyDescent="0.2">
      <c r="A52" s="304" t="s">
        <v>2968</v>
      </c>
      <c r="B52" s="246"/>
      <c r="C52" s="277" t="s">
        <v>2644</v>
      </c>
      <c r="D52" s="776" t="s">
        <v>73</v>
      </c>
      <c r="E52" s="776" t="s">
        <v>2865</v>
      </c>
      <c r="F52" s="1615">
        <v>1000000</v>
      </c>
      <c r="G52" s="114"/>
      <c r="H52" s="1615">
        <v>1000</v>
      </c>
      <c r="I52" s="2996">
        <v>266.98930000000001</v>
      </c>
      <c r="J52" s="114"/>
      <c r="K52" s="1661"/>
      <c r="L52" s="1665">
        <v>10</v>
      </c>
      <c r="M52" s="251">
        <f>L52/100000</f>
        <v>1E-4</v>
      </c>
      <c r="N52" s="1690">
        <v>3126750</v>
      </c>
      <c r="O52" s="251">
        <f>M52*N52</f>
        <v>312.67500000000001</v>
      </c>
      <c r="P52" s="1660" t="s">
        <v>5258</v>
      </c>
      <c r="Q52" s="1398">
        <f>'ASHA Abstract'!J52</f>
        <v>0</v>
      </c>
      <c r="R52" s="1464">
        <f>'ASHA Abstract'!K52</f>
        <v>0</v>
      </c>
      <c r="S52" s="116"/>
    </row>
    <row r="53" spans="1:19" ht="12.75" x14ac:dyDescent="0.2">
      <c r="A53" s="805" t="s">
        <v>3570</v>
      </c>
      <c r="B53" s="491"/>
      <c r="C53" s="493" t="s">
        <v>2937</v>
      </c>
      <c r="D53" s="806"/>
      <c r="E53" s="806"/>
      <c r="F53" s="1667"/>
      <c r="G53" s="807"/>
      <c r="H53" s="1892">
        <f>SUM(H54:H56)</f>
        <v>13548.96</v>
      </c>
      <c r="I53" s="1892">
        <f>SUM(I54:I56)</f>
        <v>9955.3314800000007</v>
      </c>
      <c r="J53" s="807"/>
      <c r="K53" s="1667"/>
      <c r="L53" s="1667"/>
      <c r="M53" s="1036"/>
      <c r="N53" s="1688"/>
      <c r="O53" s="809">
        <f>SUM(O54:O56)</f>
        <v>16054.24</v>
      </c>
      <c r="P53" s="1695"/>
      <c r="Q53" s="1465"/>
      <c r="R53" s="1463">
        <f>SUM(R54:R56)</f>
        <v>0</v>
      </c>
      <c r="S53" s="116"/>
    </row>
    <row r="54" spans="1:19" ht="33.75" x14ac:dyDescent="0.2">
      <c r="A54" s="304" t="s">
        <v>3571</v>
      </c>
      <c r="B54" s="246" t="s">
        <v>209</v>
      </c>
      <c r="C54" s="766" t="s">
        <v>210</v>
      </c>
      <c r="D54" s="776" t="s">
        <v>73</v>
      </c>
      <c r="E54" s="776" t="s">
        <v>2865</v>
      </c>
      <c r="F54" s="1668">
        <v>56454</v>
      </c>
      <c r="G54" s="790"/>
      <c r="H54" s="1891">
        <v>13548.96</v>
      </c>
      <c r="I54" s="2996">
        <v>9955.3314800000007</v>
      </c>
      <c r="J54" s="115"/>
      <c r="K54" s="1661" t="s">
        <v>5234</v>
      </c>
      <c r="L54" s="1665">
        <v>2000</v>
      </c>
      <c r="M54" s="251">
        <f>L54/100000</f>
        <v>0.02</v>
      </c>
      <c r="N54" s="1665">
        <f>62726*12</f>
        <v>752712</v>
      </c>
      <c r="O54" s="251">
        <f>M54*N54</f>
        <v>15054.24</v>
      </c>
      <c r="P54" s="1697" t="s">
        <v>5259</v>
      </c>
      <c r="Q54" s="1398">
        <f>'ASHA Abstract'!J54</f>
        <v>0</v>
      </c>
      <c r="R54" s="1464">
        <f>'ASHA Abstract'!K54</f>
        <v>0</v>
      </c>
      <c r="S54" s="116"/>
    </row>
    <row r="55" spans="1:19" ht="38.25" x14ac:dyDescent="0.2">
      <c r="A55" s="304" t="s">
        <v>3572</v>
      </c>
      <c r="B55" s="246"/>
      <c r="C55" s="566" t="s">
        <v>4197</v>
      </c>
      <c r="D55" s="812" t="s">
        <v>73</v>
      </c>
      <c r="E55" s="812" t="s">
        <v>5069</v>
      </c>
      <c r="F55" s="1615">
        <v>0</v>
      </c>
      <c r="G55" s="114"/>
      <c r="H55" s="1615">
        <v>0</v>
      </c>
      <c r="I55" s="114"/>
      <c r="J55" s="114"/>
      <c r="K55" s="1615" t="s">
        <v>5235</v>
      </c>
      <c r="L55" s="1615">
        <v>10</v>
      </c>
      <c r="M55" s="251">
        <f>L55/100000</f>
        <v>1E-4</v>
      </c>
      <c r="N55" s="1616">
        <v>10000000</v>
      </c>
      <c r="O55" s="251">
        <f>M55*N55</f>
        <v>1000</v>
      </c>
      <c r="P55" s="1660" t="s">
        <v>5260</v>
      </c>
      <c r="Q55" s="1398">
        <f>'ASHA Abstract'!J55</f>
        <v>0</v>
      </c>
      <c r="R55" s="1464">
        <f>'ASHA Abstract'!K55</f>
        <v>0</v>
      </c>
      <c r="S55" s="116"/>
    </row>
    <row r="56" spans="1:19" ht="25.5" x14ac:dyDescent="0.2">
      <c r="A56" s="304" t="s">
        <v>4096</v>
      </c>
      <c r="B56" s="277"/>
      <c r="C56" s="277" t="s">
        <v>2644</v>
      </c>
      <c r="D56" s="776" t="s">
        <v>73</v>
      </c>
      <c r="E56" s="776"/>
      <c r="F56" s="1615"/>
      <c r="G56" s="114"/>
      <c r="H56" s="1615"/>
      <c r="I56" s="114"/>
      <c r="J56" s="114"/>
      <c r="K56" s="1615"/>
      <c r="L56" s="1615"/>
      <c r="M56" s="251">
        <f>L56/100000</f>
        <v>0</v>
      </c>
      <c r="N56" s="1616"/>
      <c r="O56" s="251">
        <f>M56*N56</f>
        <v>0</v>
      </c>
      <c r="P56" s="1618"/>
      <c r="Q56" s="1398">
        <f>'ASHA Abstract'!J56</f>
        <v>0</v>
      </c>
      <c r="R56" s="1464">
        <f>'ASHA Abstract'!K56</f>
        <v>0</v>
      </c>
      <c r="S56" s="116"/>
    </row>
    <row r="57" spans="1:19" ht="25.5" x14ac:dyDescent="0.2">
      <c r="A57" s="269" t="s">
        <v>50</v>
      </c>
      <c r="B57" s="270" t="s">
        <v>230</v>
      </c>
      <c r="C57" s="271" t="s">
        <v>231</v>
      </c>
      <c r="D57" s="272" t="s">
        <v>73</v>
      </c>
      <c r="E57" s="272" t="s">
        <v>2865</v>
      </c>
      <c r="F57" s="1670"/>
      <c r="G57" s="735"/>
      <c r="H57" s="1896">
        <f>SUM(H58:H67)</f>
        <v>2170.38</v>
      </c>
      <c r="I57" s="1896">
        <f>SUM(I58:I67)</f>
        <v>505.77549499999992</v>
      </c>
      <c r="J57" s="735"/>
      <c r="K57" s="1670"/>
      <c r="L57" s="1670"/>
      <c r="M57" s="786"/>
      <c r="N57" s="1682"/>
      <c r="O57" s="273">
        <f>SUM(O58:O67)</f>
        <v>2330.6719330000005</v>
      </c>
      <c r="P57" s="1698"/>
      <c r="Q57" s="1456"/>
      <c r="R57" s="1461">
        <f>SUM(R58:R67)</f>
        <v>0</v>
      </c>
      <c r="S57" s="116"/>
    </row>
    <row r="58" spans="1:19" ht="25.5" x14ac:dyDescent="0.2">
      <c r="A58" s="296" t="s">
        <v>232</v>
      </c>
      <c r="B58" s="277" t="s">
        <v>236</v>
      </c>
      <c r="C58" s="250" t="s">
        <v>237</v>
      </c>
      <c r="D58" s="776" t="s">
        <v>73</v>
      </c>
      <c r="E58" s="776" t="s">
        <v>2865</v>
      </c>
      <c r="F58" s="1668">
        <v>150</v>
      </c>
      <c r="G58" s="782"/>
      <c r="H58" s="1891">
        <v>192.39</v>
      </c>
      <c r="I58" s="788">
        <v>32.67</v>
      </c>
      <c r="J58" s="115"/>
      <c r="K58" s="1668" t="s">
        <v>5206</v>
      </c>
      <c r="L58" s="1671">
        <v>170291</v>
      </c>
      <c r="M58" s="251">
        <f t="shared" ref="M58:M67" si="6">L58/100000</f>
        <v>1.7029099999999999</v>
      </c>
      <c r="N58" s="1614">
        <v>100</v>
      </c>
      <c r="O58" s="251">
        <f t="shared" ref="O58:O67" si="7">M58*N58</f>
        <v>170.291</v>
      </c>
      <c r="P58" s="1614" t="s">
        <v>5261</v>
      </c>
      <c r="Q58" s="1398">
        <f>'ASHA Abstract'!J58</f>
        <v>0</v>
      </c>
      <c r="R58" s="1464">
        <f>'ASHA Abstract'!K58</f>
        <v>0</v>
      </c>
      <c r="S58" s="116"/>
    </row>
    <row r="59" spans="1:19" ht="25.5" x14ac:dyDescent="0.2">
      <c r="A59" s="296" t="s">
        <v>235</v>
      </c>
      <c r="B59" s="277" t="s">
        <v>239</v>
      </c>
      <c r="C59" s="250" t="s">
        <v>240</v>
      </c>
      <c r="D59" s="776" t="s">
        <v>73</v>
      </c>
      <c r="E59" s="776" t="s">
        <v>2865</v>
      </c>
      <c r="F59" s="1668">
        <v>800</v>
      </c>
      <c r="G59" s="790"/>
      <c r="H59" s="1891">
        <v>668.8</v>
      </c>
      <c r="I59" s="788">
        <f>69.6+28.32+32.8+58.54+60.37</f>
        <v>249.62999999999997</v>
      </c>
      <c r="J59" s="789"/>
      <c r="K59" s="1668" t="s">
        <v>5206</v>
      </c>
      <c r="L59" s="1671">
        <v>113731</v>
      </c>
      <c r="M59" s="251">
        <f t="shared" si="6"/>
        <v>1.13731</v>
      </c>
      <c r="N59" s="1614">
        <v>600</v>
      </c>
      <c r="O59" s="251">
        <f t="shared" si="7"/>
        <v>682.38600000000008</v>
      </c>
      <c r="P59" s="1614" t="s">
        <v>5262</v>
      </c>
      <c r="Q59" s="1398">
        <f>'ASHA Abstract'!J59</f>
        <v>0</v>
      </c>
      <c r="R59" s="1464">
        <f>'ASHA Abstract'!K59</f>
        <v>0</v>
      </c>
      <c r="S59" s="116"/>
    </row>
    <row r="60" spans="1:19" ht="25.5" x14ac:dyDescent="0.2">
      <c r="A60" s="296" t="s">
        <v>238</v>
      </c>
      <c r="B60" s="277" t="s">
        <v>242</v>
      </c>
      <c r="C60" s="250" t="s">
        <v>243</v>
      </c>
      <c r="D60" s="776" t="s">
        <v>73</v>
      </c>
      <c r="E60" s="776" t="s">
        <v>2865</v>
      </c>
      <c r="F60" s="1668">
        <v>400</v>
      </c>
      <c r="G60" s="790"/>
      <c r="H60" s="1615">
        <v>333.6</v>
      </c>
      <c r="I60" s="2996">
        <v>124.7466</v>
      </c>
      <c r="J60" s="114"/>
      <c r="K60" s="1615" t="s">
        <v>5206</v>
      </c>
      <c r="L60" s="1666">
        <v>114730</v>
      </c>
      <c r="M60" s="251">
        <f t="shared" si="6"/>
        <v>1.1473</v>
      </c>
      <c r="N60" s="1614">
        <v>400</v>
      </c>
      <c r="O60" s="251">
        <f t="shared" si="7"/>
        <v>458.92</v>
      </c>
      <c r="P60" s="1614" t="s">
        <v>5991</v>
      </c>
      <c r="Q60" s="1398">
        <f>'ASHA Abstract'!J60</f>
        <v>0</v>
      </c>
      <c r="R60" s="1464">
        <f>'ASHA Abstract'!K60</f>
        <v>0</v>
      </c>
      <c r="S60" s="116"/>
    </row>
    <row r="61" spans="1:19" s="2" customFormat="1" ht="33.75" x14ac:dyDescent="0.2">
      <c r="A61" s="296" t="s">
        <v>241</v>
      </c>
      <c r="B61" s="224" t="s">
        <v>245</v>
      </c>
      <c r="C61" s="224" t="s">
        <v>246</v>
      </c>
      <c r="D61" s="694" t="s">
        <v>73</v>
      </c>
      <c r="E61" s="776" t="s">
        <v>2865</v>
      </c>
      <c r="F61" s="1888">
        <v>34</v>
      </c>
      <c r="G61" s="790"/>
      <c r="H61" s="1891">
        <v>57.12</v>
      </c>
      <c r="I61" s="2996">
        <v>25.52833</v>
      </c>
      <c r="J61" s="779"/>
      <c r="K61" s="1615" t="s">
        <v>5236</v>
      </c>
      <c r="L61" s="1672">
        <v>2344685</v>
      </c>
      <c r="M61" s="251">
        <f t="shared" si="6"/>
        <v>23.446850000000001</v>
      </c>
      <c r="N61" s="1660">
        <v>12</v>
      </c>
      <c r="O61" s="251">
        <f t="shared" si="7"/>
        <v>281.36220000000003</v>
      </c>
      <c r="P61" s="1699" t="s">
        <v>5263</v>
      </c>
      <c r="Q61" s="1398">
        <f>'ASHA Abstract'!J61</f>
        <v>0</v>
      </c>
      <c r="R61" s="1464">
        <f>'ASHA Abstract'!K61</f>
        <v>0</v>
      </c>
      <c r="S61" s="116"/>
    </row>
    <row r="62" spans="1:19" s="53" customFormat="1" ht="140.25" x14ac:dyDescent="0.2">
      <c r="A62" s="296" t="s">
        <v>244</v>
      </c>
      <c r="B62" s="187" t="s">
        <v>233</v>
      </c>
      <c r="C62" s="187" t="s">
        <v>234</v>
      </c>
      <c r="D62" s="694" t="s">
        <v>93</v>
      </c>
      <c r="E62" s="694" t="s">
        <v>2861</v>
      </c>
      <c r="F62" s="1889">
        <v>0</v>
      </c>
      <c r="G62" s="821"/>
      <c r="H62" s="1889">
        <v>0</v>
      </c>
      <c r="I62" s="2996">
        <v>0</v>
      </c>
      <c r="J62" s="821"/>
      <c r="K62" s="1673"/>
      <c r="L62" s="1673"/>
      <c r="M62" s="251">
        <f t="shared" si="6"/>
        <v>0</v>
      </c>
      <c r="N62" s="1616"/>
      <c r="O62" s="251">
        <f t="shared" si="7"/>
        <v>0</v>
      </c>
      <c r="P62" s="1700"/>
      <c r="Q62" s="1398">
        <f>'ASHA Abstract'!J62</f>
        <v>0</v>
      </c>
      <c r="R62" s="1464">
        <f>'ASHA Abstract'!K62</f>
        <v>0</v>
      </c>
      <c r="S62" s="117"/>
    </row>
    <row r="63" spans="1:19" s="10" customFormat="1" ht="67.5" x14ac:dyDescent="0.2">
      <c r="A63" s="296" t="s">
        <v>2714</v>
      </c>
      <c r="B63" s="224" t="s">
        <v>1033</v>
      </c>
      <c r="C63" s="224" t="s">
        <v>1034</v>
      </c>
      <c r="D63" s="247" t="s">
        <v>93</v>
      </c>
      <c r="E63" s="776" t="s">
        <v>4792</v>
      </c>
      <c r="F63" s="1615">
        <v>60105</v>
      </c>
      <c r="G63" s="1615"/>
      <c r="H63" s="1615">
        <v>120.21</v>
      </c>
      <c r="I63" s="2996">
        <v>0.59799999999999998</v>
      </c>
      <c r="J63" s="1615"/>
      <c r="K63" s="1674" t="s">
        <v>5644</v>
      </c>
      <c r="L63" s="1674">
        <v>325.45999999999998</v>
      </c>
      <c r="M63" s="251">
        <f t="shared" si="6"/>
        <v>3.2545999999999999E-3</v>
      </c>
      <c r="N63" s="1616">
        <v>60105</v>
      </c>
      <c r="O63" s="251">
        <f t="shared" si="7"/>
        <v>195.61773299999999</v>
      </c>
      <c r="P63" s="1614" t="s">
        <v>5645</v>
      </c>
      <c r="Q63" s="1398">
        <f>'ASHA Abstract'!J63</f>
        <v>0</v>
      </c>
      <c r="R63" s="1464">
        <f>'ASHA Abstract'!K63</f>
        <v>0</v>
      </c>
      <c r="S63" s="118"/>
    </row>
    <row r="64" spans="1:19" s="10" customFormat="1" ht="25.5" x14ac:dyDescent="0.2">
      <c r="A64" s="296" t="s">
        <v>2747</v>
      </c>
      <c r="B64" s="224" t="s">
        <v>1187</v>
      </c>
      <c r="C64" s="219" t="s">
        <v>1188</v>
      </c>
      <c r="D64" s="247" t="s">
        <v>73</v>
      </c>
      <c r="E64" s="247" t="s">
        <v>2865</v>
      </c>
      <c r="F64" s="823">
        <v>140</v>
      </c>
      <c r="G64" s="824"/>
      <c r="H64" s="825">
        <v>50.54</v>
      </c>
      <c r="I64" s="2996">
        <v>19.876740000000002</v>
      </c>
      <c r="J64" s="823"/>
      <c r="K64" s="826" t="s">
        <v>5206</v>
      </c>
      <c r="L64" s="1675">
        <v>54570</v>
      </c>
      <c r="M64" s="852">
        <f t="shared" si="6"/>
        <v>0.54569999999999996</v>
      </c>
      <c r="N64" s="818">
        <v>150</v>
      </c>
      <c r="O64" s="852">
        <f t="shared" si="7"/>
        <v>81.85499999999999</v>
      </c>
      <c r="P64" s="1701" t="s">
        <v>5264</v>
      </c>
      <c r="Q64" s="1398">
        <f>'ASHA Abstract'!J64</f>
        <v>0</v>
      </c>
      <c r="R64" s="1464">
        <f>'ASHA Abstract'!K64</f>
        <v>0</v>
      </c>
      <c r="S64" s="119"/>
    </row>
    <row r="65" spans="1:19" s="10" customFormat="1" ht="25.5" x14ac:dyDescent="0.2">
      <c r="A65" s="828" t="s">
        <v>3566</v>
      </c>
      <c r="B65" s="224"/>
      <c r="C65" s="63" t="s">
        <v>3593</v>
      </c>
      <c r="D65" s="564" t="s">
        <v>73</v>
      </c>
      <c r="E65" s="564" t="s">
        <v>2865</v>
      </c>
      <c r="F65" s="1615">
        <v>0</v>
      </c>
      <c r="G65" s="114"/>
      <c r="H65" s="1615">
        <v>0</v>
      </c>
      <c r="I65" s="2996">
        <v>52.725825</v>
      </c>
      <c r="J65" s="114"/>
      <c r="K65" s="1674"/>
      <c r="L65" s="1621">
        <v>115060</v>
      </c>
      <c r="M65" s="852">
        <f t="shared" si="6"/>
        <v>1.1506000000000001</v>
      </c>
      <c r="N65" s="818">
        <v>400</v>
      </c>
      <c r="O65" s="852">
        <f t="shared" si="7"/>
        <v>460.24</v>
      </c>
      <c r="P65" s="1618" t="s">
        <v>5265</v>
      </c>
      <c r="Q65" s="1398">
        <f>'ASHA Abstract'!J65</f>
        <v>0</v>
      </c>
      <c r="R65" s="1464">
        <f>'ASHA Abstract'!K65</f>
        <v>0</v>
      </c>
      <c r="S65" s="119"/>
    </row>
    <row r="66" spans="1:19" s="10" customFormat="1" ht="51" x14ac:dyDescent="0.2">
      <c r="A66" s="828" t="s">
        <v>4092</v>
      </c>
      <c r="B66" s="1047"/>
      <c r="C66" s="63" t="s">
        <v>4794</v>
      </c>
      <c r="D66" s="564" t="s">
        <v>93</v>
      </c>
      <c r="E66" s="564" t="s">
        <v>4795</v>
      </c>
      <c r="F66" s="1615">
        <v>0</v>
      </c>
      <c r="G66" s="114"/>
      <c r="H66" s="1615">
        <v>0</v>
      </c>
      <c r="I66" s="114"/>
      <c r="J66" s="114"/>
      <c r="K66" s="1674"/>
      <c r="L66" s="1674"/>
      <c r="M66" s="251">
        <f t="shared" si="6"/>
        <v>0</v>
      </c>
      <c r="N66" s="1691"/>
      <c r="O66" s="251">
        <f t="shared" si="7"/>
        <v>0</v>
      </c>
      <c r="P66" s="1618"/>
      <c r="Q66" s="1398">
        <f>'ASHA Abstract'!J66</f>
        <v>0</v>
      </c>
      <c r="R66" s="1464">
        <f>'ASHA Abstract'!K66</f>
        <v>0</v>
      </c>
      <c r="S66" s="119"/>
    </row>
    <row r="67" spans="1:19" s="77" customFormat="1" ht="12.75" x14ac:dyDescent="0.15">
      <c r="A67" s="828" t="s">
        <v>4793</v>
      </c>
      <c r="B67" s="224"/>
      <c r="C67" s="224" t="s">
        <v>1366</v>
      </c>
      <c r="D67" s="247" t="s">
        <v>73</v>
      </c>
      <c r="E67" s="247" t="s">
        <v>2865</v>
      </c>
      <c r="F67" s="1668">
        <v>339</v>
      </c>
      <c r="G67" s="790"/>
      <c r="H67" s="1897">
        <v>747.72</v>
      </c>
      <c r="I67" s="829"/>
      <c r="J67" s="115"/>
      <c r="K67" s="1668"/>
      <c r="L67" s="1668"/>
      <c r="M67" s="251">
        <f t="shared" si="6"/>
        <v>0</v>
      </c>
      <c r="N67" s="1691"/>
      <c r="O67" s="251">
        <f t="shared" si="7"/>
        <v>0</v>
      </c>
      <c r="P67" s="1618"/>
      <c r="Q67" s="1398">
        <f>'ASHA Abstract'!J67</f>
        <v>0</v>
      </c>
      <c r="R67" s="1464">
        <f>'ASHA Abstract'!K67</f>
        <v>0</v>
      </c>
      <c r="S67" s="119"/>
    </row>
    <row r="68" spans="1:19" s="53" customFormat="1" ht="25.5" x14ac:dyDescent="0.2">
      <c r="A68" s="269" t="s">
        <v>51</v>
      </c>
      <c r="B68" s="270"/>
      <c r="C68" s="271" t="s">
        <v>45</v>
      </c>
      <c r="D68" s="272"/>
      <c r="E68" s="272"/>
      <c r="F68" s="1670"/>
      <c r="G68" s="735"/>
      <c r="H68" s="1896">
        <f>SUM(H69:H73)</f>
        <v>6745.09</v>
      </c>
      <c r="I68" s="1896">
        <f>SUM(I69:I73)</f>
        <v>3710.7878200000005</v>
      </c>
      <c r="J68" s="735"/>
      <c r="K68" s="1670"/>
      <c r="L68" s="1670"/>
      <c r="M68" s="786"/>
      <c r="N68" s="1682"/>
      <c r="O68" s="273">
        <f>SUM(O69:O73)</f>
        <v>7168.5410000000002</v>
      </c>
      <c r="P68" s="1698"/>
      <c r="Q68" s="1456"/>
      <c r="R68" s="1401">
        <f>SUM(R69:R73)</f>
        <v>0</v>
      </c>
      <c r="S68" s="120"/>
    </row>
    <row r="69" spans="1:19" ht="51" x14ac:dyDescent="0.2">
      <c r="A69" s="304" t="s">
        <v>247</v>
      </c>
      <c r="B69" s="246" t="s">
        <v>248</v>
      </c>
      <c r="C69" s="566" t="s">
        <v>249</v>
      </c>
      <c r="D69" s="776" t="s">
        <v>73</v>
      </c>
      <c r="E69" s="776" t="s">
        <v>2865</v>
      </c>
      <c r="F69" s="1668">
        <v>5000</v>
      </c>
      <c r="G69" s="790"/>
      <c r="H69" s="1891">
        <f>3600+900</f>
        <v>4500</v>
      </c>
      <c r="I69" s="2996">
        <v>2670.1058200000002</v>
      </c>
      <c r="J69" s="115"/>
      <c r="K69" s="1668" t="s">
        <v>5237</v>
      </c>
      <c r="L69" s="1676">
        <f>350*25</f>
        <v>8750</v>
      </c>
      <c r="M69" s="251">
        <f>L69/100000</f>
        <v>8.7499999999999994E-2</v>
      </c>
      <c r="N69" s="1614">
        <f>4500*12</f>
        <v>54000</v>
      </c>
      <c r="O69" s="251">
        <f>M69*N69</f>
        <v>4725</v>
      </c>
      <c r="P69" s="1614" t="s">
        <v>5266</v>
      </c>
      <c r="Q69" s="1398">
        <f>'ASHA Abstract'!J69</f>
        <v>0</v>
      </c>
      <c r="R69" s="1464">
        <f>'ASHA Abstract'!K69</f>
        <v>0</v>
      </c>
      <c r="S69" s="118"/>
    </row>
    <row r="70" spans="1:19" ht="25.5" x14ac:dyDescent="0.2">
      <c r="A70" s="304" t="s">
        <v>250</v>
      </c>
      <c r="B70" s="246" t="s">
        <v>251</v>
      </c>
      <c r="C70" s="246" t="s">
        <v>252</v>
      </c>
      <c r="D70" s="776" t="s">
        <v>73</v>
      </c>
      <c r="E70" s="776" t="s">
        <v>2865</v>
      </c>
      <c r="F70" s="1668">
        <v>66000</v>
      </c>
      <c r="G70" s="790"/>
      <c r="H70" s="1891">
        <v>264</v>
      </c>
      <c r="I70" s="2996">
        <v>163.83199999999999</v>
      </c>
      <c r="J70" s="115"/>
      <c r="K70" s="1668"/>
      <c r="L70" s="1668">
        <v>400</v>
      </c>
      <c r="M70" s="251">
        <f>L70/100000</f>
        <v>4.0000000000000001E-3</v>
      </c>
      <c r="N70" s="1687">
        <v>66000</v>
      </c>
      <c r="O70" s="251">
        <f>M70*N70</f>
        <v>264</v>
      </c>
      <c r="P70" s="1614" t="s">
        <v>5267</v>
      </c>
      <c r="Q70" s="1398">
        <f>'ASHA Abstract'!J70</f>
        <v>0</v>
      </c>
      <c r="R70" s="1464">
        <f>'ASHA Abstract'!K70</f>
        <v>0</v>
      </c>
      <c r="S70" s="116"/>
    </row>
    <row r="71" spans="1:19" ht="25.5" x14ac:dyDescent="0.2">
      <c r="A71" s="304" t="s">
        <v>253</v>
      </c>
      <c r="B71" s="246" t="s">
        <v>254</v>
      </c>
      <c r="C71" s="246" t="s">
        <v>255</v>
      </c>
      <c r="D71" s="776" t="s">
        <v>73</v>
      </c>
      <c r="E71" s="776" t="s">
        <v>2865</v>
      </c>
      <c r="F71" s="1668">
        <v>1820</v>
      </c>
      <c r="G71" s="790"/>
      <c r="H71" s="1891">
        <v>23.57</v>
      </c>
      <c r="I71" s="2996">
        <v>6.63</v>
      </c>
      <c r="J71" s="115"/>
      <c r="K71" s="1668"/>
      <c r="L71" s="1676">
        <v>1295</v>
      </c>
      <c r="M71" s="251">
        <f>L71/100000</f>
        <v>1.295E-2</v>
      </c>
      <c r="N71" s="1614">
        <v>1820</v>
      </c>
      <c r="O71" s="251">
        <f>M71*N71</f>
        <v>23.568999999999999</v>
      </c>
      <c r="P71" s="1614" t="s">
        <v>5268</v>
      </c>
      <c r="Q71" s="1398">
        <f>'ASHA Abstract'!J71</f>
        <v>0</v>
      </c>
      <c r="R71" s="1464">
        <f>'ASHA Abstract'!K71</f>
        <v>0</v>
      </c>
      <c r="S71" s="116"/>
    </row>
    <row r="72" spans="1:19" ht="51" x14ac:dyDescent="0.2">
      <c r="A72" s="304" t="s">
        <v>256</v>
      </c>
      <c r="B72" s="246" t="s">
        <v>257</v>
      </c>
      <c r="C72" s="246" t="s">
        <v>258</v>
      </c>
      <c r="D72" s="776" t="s">
        <v>93</v>
      </c>
      <c r="E72" s="776" t="s">
        <v>2866</v>
      </c>
      <c r="F72" s="1668">
        <v>1079554</v>
      </c>
      <c r="G72" s="2957">
        <v>651760</v>
      </c>
      <c r="H72" s="1891">
        <f>1619.33+107.19</f>
        <v>1726.52</v>
      </c>
      <c r="I72" s="1891">
        <v>870.22</v>
      </c>
      <c r="J72" s="2386"/>
      <c r="K72" s="2386" t="s">
        <v>5564</v>
      </c>
      <c r="L72" s="2386">
        <v>150</v>
      </c>
      <c r="M72" s="590">
        <f>L72/100000</f>
        <v>1.5E-3</v>
      </c>
      <c r="N72" s="2387">
        <v>1130000</v>
      </c>
      <c r="O72" s="590">
        <f>M72*N72</f>
        <v>1695</v>
      </c>
      <c r="P72" s="2394" t="s">
        <v>5565</v>
      </c>
      <c r="Q72" s="1398">
        <f>'ASHA Abstract'!J72</f>
        <v>0</v>
      </c>
      <c r="R72" s="1464">
        <f>'ASHA Abstract'!K72</f>
        <v>0</v>
      </c>
      <c r="S72" s="116"/>
    </row>
    <row r="73" spans="1:19" ht="101.25" x14ac:dyDescent="0.2">
      <c r="A73" s="304" t="s">
        <v>2748</v>
      </c>
      <c r="B73" s="246"/>
      <c r="C73" s="246" t="s">
        <v>1366</v>
      </c>
      <c r="D73" s="776" t="s">
        <v>73</v>
      </c>
      <c r="E73" s="776" t="s">
        <v>2865</v>
      </c>
      <c r="F73" s="1668">
        <v>66000</v>
      </c>
      <c r="G73" s="790"/>
      <c r="H73" s="1891">
        <v>231</v>
      </c>
      <c r="I73" s="788"/>
      <c r="J73" s="797"/>
      <c r="K73" s="1668"/>
      <c r="L73" s="1665">
        <v>677.9</v>
      </c>
      <c r="M73" s="251">
        <f>L73/100000</f>
        <v>6.7789999999999994E-3</v>
      </c>
      <c r="N73" s="1660">
        <v>68000</v>
      </c>
      <c r="O73" s="251">
        <f>M73*N73</f>
        <v>460.97199999999998</v>
      </c>
      <c r="P73" s="1658" t="s">
        <v>5269</v>
      </c>
      <c r="Q73" s="1398">
        <f>'ASHA Abstract'!J73</f>
        <v>0</v>
      </c>
      <c r="R73" s="1464">
        <f>'ASHA Abstract'!K73</f>
        <v>0</v>
      </c>
      <c r="S73" s="116"/>
    </row>
    <row r="74" spans="1:19" ht="25.5" x14ac:dyDescent="0.2">
      <c r="A74" s="303">
        <v>3.2</v>
      </c>
      <c r="B74" s="268"/>
      <c r="C74" s="241" t="s">
        <v>13</v>
      </c>
      <c r="D74" s="737"/>
      <c r="E74" s="737"/>
      <c r="F74" s="641"/>
      <c r="G74" s="641"/>
      <c r="H74" s="391">
        <f>SUM(H75:H77)+H85+H91+H106</f>
        <v>6754.13</v>
      </c>
      <c r="I74" s="391">
        <f>SUM(I75:I77)+I85+I91+I106</f>
        <v>2021.6598599999998</v>
      </c>
      <c r="J74" s="641"/>
      <c r="K74" s="641"/>
      <c r="L74" s="641"/>
      <c r="M74" s="389"/>
      <c r="N74" s="738"/>
      <c r="O74" s="389">
        <f>SUM(O75:O77)+O85+O91+O106</f>
        <v>2638.4799800000001</v>
      </c>
      <c r="P74" s="351"/>
      <c r="Q74" s="1470"/>
      <c r="R74" s="1394">
        <f>SUM(R75:R77)+R85+R91</f>
        <v>0</v>
      </c>
      <c r="S74" s="116"/>
    </row>
    <row r="75" spans="1:19" ht="76.5" x14ac:dyDescent="0.2">
      <c r="A75" s="304" t="s">
        <v>259</v>
      </c>
      <c r="B75" s="246" t="s">
        <v>260</v>
      </c>
      <c r="C75" s="246" t="s">
        <v>2673</v>
      </c>
      <c r="D75" s="776" t="s">
        <v>93</v>
      </c>
      <c r="E75" s="776" t="s">
        <v>94</v>
      </c>
      <c r="F75" s="1668"/>
      <c r="G75" s="115"/>
      <c r="H75" s="1668"/>
      <c r="I75" s="115"/>
      <c r="J75" s="115"/>
      <c r="K75" s="1668"/>
      <c r="L75" s="1668"/>
      <c r="M75" s="251">
        <f>L75/100000</f>
        <v>0</v>
      </c>
      <c r="N75" s="1616"/>
      <c r="O75" s="251">
        <f>M75*N75</f>
        <v>0</v>
      </c>
      <c r="P75" s="1618"/>
      <c r="Q75" s="1398">
        <f>'RMNCH+A Abstract'!J283</f>
        <v>0</v>
      </c>
      <c r="R75" s="1464">
        <f>'RMNCH+A Abstract'!K283</f>
        <v>0</v>
      </c>
      <c r="S75" s="116"/>
    </row>
    <row r="76" spans="1:19" ht="33.75" x14ac:dyDescent="0.2">
      <c r="A76" s="304" t="s">
        <v>261</v>
      </c>
      <c r="B76" s="246" t="s">
        <v>262</v>
      </c>
      <c r="C76" s="246" t="s">
        <v>263</v>
      </c>
      <c r="D76" s="776" t="s">
        <v>93</v>
      </c>
      <c r="E76" s="776" t="s">
        <v>199</v>
      </c>
      <c r="F76" s="1668"/>
      <c r="G76" s="790"/>
      <c r="H76" s="1891">
        <v>106.39</v>
      </c>
      <c r="I76" s="2996">
        <v>82.934659999999994</v>
      </c>
      <c r="J76" s="830"/>
      <c r="K76" s="1668"/>
      <c r="L76" s="1660">
        <f>50*12</f>
        <v>600</v>
      </c>
      <c r="M76" s="251">
        <f>L76/100000</f>
        <v>6.0000000000000001E-3</v>
      </c>
      <c r="N76" s="1660">
        <v>37092</v>
      </c>
      <c r="O76" s="251">
        <f>M76*N76</f>
        <v>222.55199999999999</v>
      </c>
      <c r="P76" s="1658" t="s">
        <v>6052</v>
      </c>
      <c r="Q76" s="1398">
        <f>'RMNCH+A Abstract'!J383</f>
        <v>0</v>
      </c>
      <c r="R76" s="1464">
        <f>'RMNCH+A Abstract'!K383</f>
        <v>0</v>
      </c>
      <c r="S76" s="116"/>
    </row>
    <row r="77" spans="1:19" ht="25.5" x14ac:dyDescent="0.2">
      <c r="A77" s="269" t="s">
        <v>264</v>
      </c>
      <c r="B77" s="270"/>
      <c r="C77" s="271" t="s">
        <v>4362</v>
      </c>
      <c r="D77" s="272"/>
      <c r="E77" s="272"/>
      <c r="F77" s="1670"/>
      <c r="G77" s="735"/>
      <c r="H77" s="1896">
        <f>H78+SUM(H82:H84)</f>
        <v>6500</v>
      </c>
      <c r="I77" s="1896">
        <f>I78+SUM(I82:I84)</f>
        <v>1910.12</v>
      </c>
      <c r="J77" s="735"/>
      <c r="K77" s="1670"/>
      <c r="L77" s="1670"/>
      <c r="M77" s="786"/>
      <c r="N77" s="1682"/>
      <c r="O77" s="273">
        <f>O78+SUM(O82:O84)</f>
        <v>1760</v>
      </c>
      <c r="P77" s="1698"/>
      <c r="Q77" s="1456"/>
      <c r="R77" s="1461">
        <f>R78+SUM(R82:R84)</f>
        <v>0</v>
      </c>
      <c r="S77" s="116"/>
    </row>
    <row r="78" spans="1:19" ht="12.75" x14ac:dyDescent="0.2">
      <c r="A78" s="1307" t="s">
        <v>4363</v>
      </c>
      <c r="B78" s="1307" t="s">
        <v>2525</v>
      </c>
      <c r="C78" s="1307" t="s">
        <v>4433</v>
      </c>
      <c r="D78" s="1308" t="s">
        <v>116</v>
      </c>
      <c r="E78" s="1308" t="s">
        <v>416</v>
      </c>
      <c r="F78" s="1677">
        <v>65000000</v>
      </c>
      <c r="G78" s="1310"/>
      <c r="H78" s="1898">
        <v>6500</v>
      </c>
      <c r="I78" s="1311">
        <v>1910.12</v>
      </c>
      <c r="J78" s="1309"/>
      <c r="K78" s="1677"/>
      <c r="L78" s="1677"/>
      <c r="M78" s="1312"/>
      <c r="N78" s="1692"/>
      <c r="O78" s="1297">
        <f>SUM(O79:O81)</f>
        <v>1750</v>
      </c>
      <c r="P78" s="1702"/>
      <c r="Q78" s="1471"/>
      <c r="R78" s="1472">
        <f>SUM(R79:R81)</f>
        <v>0</v>
      </c>
      <c r="S78" s="116"/>
    </row>
    <row r="79" spans="1:19" ht="38.25" x14ac:dyDescent="0.2">
      <c r="A79" s="304" t="s">
        <v>4431</v>
      </c>
      <c r="B79" s="304" t="s">
        <v>4803</v>
      </c>
      <c r="C79" s="304" t="s">
        <v>4801</v>
      </c>
      <c r="D79" s="776" t="s">
        <v>116</v>
      </c>
      <c r="E79" s="776" t="s">
        <v>416</v>
      </c>
      <c r="F79" s="1668"/>
      <c r="G79" s="790"/>
      <c r="H79" s="1891"/>
      <c r="I79" s="2996">
        <v>19.27</v>
      </c>
      <c r="J79" s="115"/>
      <c r="K79" s="1668" t="s">
        <v>5672</v>
      </c>
      <c r="L79" s="1668">
        <v>160000000</v>
      </c>
      <c r="M79" s="251">
        <f t="shared" ref="M79:M84" si="8">L79/100000</f>
        <v>1600</v>
      </c>
      <c r="N79" s="1616">
        <v>1</v>
      </c>
      <c r="O79" s="251">
        <f t="shared" ref="O79:O84" si="9">M79*N79</f>
        <v>1600</v>
      </c>
      <c r="P79" s="1618" t="s">
        <v>5673</v>
      </c>
      <c r="Q79" s="1398">
        <f>'RNTCP Abstract'!J24</f>
        <v>0</v>
      </c>
      <c r="R79" s="1399">
        <f>'RNTCP Abstract'!K24</f>
        <v>0</v>
      </c>
      <c r="S79" s="116"/>
    </row>
    <row r="80" spans="1:19" ht="38.25" x14ac:dyDescent="0.2">
      <c r="A80" s="304" t="s">
        <v>4432</v>
      </c>
      <c r="B80" s="304" t="s">
        <v>4804</v>
      </c>
      <c r="C80" s="304" t="s">
        <v>4802</v>
      </c>
      <c r="D80" s="776" t="s">
        <v>116</v>
      </c>
      <c r="E80" s="776" t="s">
        <v>416</v>
      </c>
      <c r="F80" s="1668"/>
      <c r="G80" s="790"/>
      <c r="H80" s="1891"/>
      <c r="I80" s="2996">
        <v>87.011669999999995</v>
      </c>
      <c r="J80" s="115"/>
      <c r="K80" s="1668" t="s">
        <v>5672</v>
      </c>
      <c r="L80" s="1668">
        <v>15000000</v>
      </c>
      <c r="M80" s="251">
        <f t="shared" si="8"/>
        <v>150</v>
      </c>
      <c r="N80" s="1616">
        <v>1</v>
      </c>
      <c r="O80" s="251">
        <f t="shared" si="9"/>
        <v>150</v>
      </c>
      <c r="P80" s="1618" t="s">
        <v>5674</v>
      </c>
      <c r="Q80" s="1398">
        <f>'RNTCP Abstract'!J25</f>
        <v>0</v>
      </c>
      <c r="R80" s="1399">
        <f>'RNTCP Abstract'!K25</f>
        <v>0</v>
      </c>
      <c r="S80" s="116"/>
    </row>
    <row r="81" spans="1:19" ht="25.5" x14ac:dyDescent="0.2">
      <c r="A81" s="304" t="s">
        <v>5001</v>
      </c>
      <c r="B81" s="304"/>
      <c r="C81" s="304" t="s">
        <v>5002</v>
      </c>
      <c r="D81" s="776" t="s">
        <v>116</v>
      </c>
      <c r="E81" s="776" t="s">
        <v>416</v>
      </c>
      <c r="F81" s="1668"/>
      <c r="G81" s="790"/>
      <c r="H81" s="1891"/>
      <c r="I81" s="2996">
        <v>3.379</v>
      </c>
      <c r="J81" s="115"/>
      <c r="K81" s="1668"/>
      <c r="L81" s="1668"/>
      <c r="M81" s="251">
        <f t="shared" si="8"/>
        <v>0</v>
      </c>
      <c r="N81" s="1616"/>
      <c r="O81" s="251">
        <f t="shared" si="9"/>
        <v>0</v>
      </c>
      <c r="P81" s="1618"/>
      <c r="Q81" s="1398"/>
      <c r="R81" s="1399">
        <f>'RNTCP Abstract'!K26</f>
        <v>0</v>
      </c>
      <c r="S81" s="116"/>
    </row>
    <row r="82" spans="1:19" s="149" customFormat="1" ht="25.5" x14ac:dyDescent="0.2">
      <c r="A82" s="1018" t="s">
        <v>4364</v>
      </c>
      <c r="B82" s="1018"/>
      <c r="C82" s="1058" t="s">
        <v>4174</v>
      </c>
      <c r="D82" s="1059" t="s">
        <v>116</v>
      </c>
      <c r="E82" s="1059" t="s">
        <v>3590</v>
      </c>
      <c r="F82" s="1668"/>
      <c r="G82" s="1289"/>
      <c r="H82" s="1891"/>
      <c r="I82" s="788"/>
      <c r="J82" s="1288"/>
      <c r="K82" s="1668"/>
      <c r="L82" s="1668"/>
      <c r="M82" s="590">
        <f t="shared" si="8"/>
        <v>0</v>
      </c>
      <c r="N82" s="1616"/>
      <c r="O82" s="590">
        <f t="shared" si="9"/>
        <v>0</v>
      </c>
      <c r="P82" s="1618"/>
      <c r="Q82" s="1402">
        <f>'NVHCP Abstract'!J20</f>
        <v>0</v>
      </c>
      <c r="R82" s="1467">
        <f>'NVHCP Abstract'!K20</f>
        <v>0</v>
      </c>
      <c r="S82" s="1264"/>
    </row>
    <row r="83" spans="1:19" ht="38.25" x14ac:dyDescent="0.2">
      <c r="A83" s="304" t="s">
        <v>4365</v>
      </c>
      <c r="B83" s="304"/>
      <c r="C83" s="246" t="s">
        <v>4783</v>
      </c>
      <c r="D83" s="776" t="s">
        <v>116</v>
      </c>
      <c r="E83" s="776" t="s">
        <v>3590</v>
      </c>
      <c r="F83" s="1668"/>
      <c r="G83" s="790"/>
      <c r="H83" s="1891"/>
      <c r="I83" s="788"/>
      <c r="J83" s="115"/>
      <c r="K83" s="1668"/>
      <c r="L83" s="1668"/>
      <c r="M83" s="251">
        <f t="shared" si="8"/>
        <v>0</v>
      </c>
      <c r="N83" s="1616"/>
      <c r="O83" s="251">
        <f t="shared" si="9"/>
        <v>0</v>
      </c>
      <c r="P83" s="1618"/>
      <c r="Q83" s="1398">
        <f>'NVHCP Abstract'!J21</f>
        <v>0</v>
      </c>
      <c r="R83" s="1464">
        <f>'NVHCP Abstract'!K21</f>
        <v>0</v>
      </c>
      <c r="S83" s="116"/>
    </row>
    <row r="84" spans="1:19" ht="38.25" x14ac:dyDescent="0.2">
      <c r="A84" s="304" t="s">
        <v>4782</v>
      </c>
      <c r="B84" s="304"/>
      <c r="C84" s="246" t="s">
        <v>4175</v>
      </c>
      <c r="D84" s="776" t="s">
        <v>73</v>
      </c>
      <c r="E84" s="776" t="s">
        <v>2865</v>
      </c>
      <c r="F84" s="1668"/>
      <c r="G84" s="790"/>
      <c r="H84" s="1891"/>
      <c r="I84" s="788"/>
      <c r="J84" s="115"/>
      <c r="K84" s="1668"/>
      <c r="L84" s="114">
        <v>1000000</v>
      </c>
      <c r="M84" s="251">
        <f t="shared" si="8"/>
        <v>10</v>
      </c>
      <c r="N84" s="1616">
        <v>1</v>
      </c>
      <c r="O84" s="251">
        <f t="shared" si="9"/>
        <v>10</v>
      </c>
      <c r="P84" s="252" t="s">
        <v>6006</v>
      </c>
      <c r="Q84" s="831"/>
      <c r="R84" s="792"/>
      <c r="S84" s="116"/>
    </row>
    <row r="85" spans="1:19" ht="76.5" x14ac:dyDescent="0.2">
      <c r="A85" s="269" t="s">
        <v>2749</v>
      </c>
      <c r="B85" s="270" t="s">
        <v>265</v>
      </c>
      <c r="C85" s="271" t="s">
        <v>266</v>
      </c>
      <c r="D85" s="272"/>
      <c r="E85" s="272"/>
      <c r="F85" s="1670"/>
      <c r="G85" s="735"/>
      <c r="H85" s="1896">
        <f>SUM(H86:H90)</f>
        <v>106.94</v>
      </c>
      <c r="I85" s="1896">
        <f>SUM(I86:I90)</f>
        <v>13.185199999999998</v>
      </c>
      <c r="J85" s="735"/>
      <c r="K85" s="1670"/>
      <c r="L85" s="1670"/>
      <c r="M85" s="786"/>
      <c r="N85" s="1682"/>
      <c r="O85" s="273">
        <f>SUM(O86:O90)</f>
        <v>588.36799999999994</v>
      </c>
      <c r="P85" s="1698"/>
      <c r="Q85" s="1456"/>
      <c r="R85" s="1401">
        <f>SUM(R86:R90)</f>
        <v>0</v>
      </c>
      <c r="S85" s="116"/>
    </row>
    <row r="86" spans="1:19" ht="33.75" x14ac:dyDescent="0.2">
      <c r="A86" s="277" t="s">
        <v>2750</v>
      </c>
      <c r="B86" s="246" t="s">
        <v>267</v>
      </c>
      <c r="C86" s="246" t="s">
        <v>268</v>
      </c>
      <c r="D86" s="776" t="s">
        <v>73</v>
      </c>
      <c r="E86" s="776" t="s">
        <v>73</v>
      </c>
      <c r="F86" s="1890">
        <v>4</v>
      </c>
      <c r="G86" s="814"/>
      <c r="H86" s="1899">
        <v>43.2</v>
      </c>
      <c r="I86" s="2996">
        <v>2.5205000000000002</v>
      </c>
      <c r="J86" s="814"/>
      <c r="K86" s="1678" t="s">
        <v>5238</v>
      </c>
      <c r="L86" s="1671">
        <v>125000</v>
      </c>
      <c r="M86" s="251">
        <f>L86/100000</f>
        <v>1.25</v>
      </c>
      <c r="N86" s="1616">
        <v>12</v>
      </c>
      <c r="O86" s="251">
        <f>M86*N86</f>
        <v>15</v>
      </c>
      <c r="P86" s="1703" t="s">
        <v>5270</v>
      </c>
      <c r="Q86" s="831"/>
      <c r="R86" s="1004"/>
      <c r="S86" s="116"/>
    </row>
    <row r="87" spans="1:19" ht="30" x14ac:dyDescent="0.2">
      <c r="A87" s="277" t="s">
        <v>2751</v>
      </c>
      <c r="B87" s="246" t="s">
        <v>269</v>
      </c>
      <c r="C87" s="246" t="s">
        <v>270</v>
      </c>
      <c r="D87" s="776" t="s">
        <v>73</v>
      </c>
      <c r="E87" s="776" t="s">
        <v>73</v>
      </c>
      <c r="F87" s="1890">
        <v>51</v>
      </c>
      <c r="G87" s="814"/>
      <c r="H87" s="1890">
        <v>14.63</v>
      </c>
      <c r="I87" s="814">
        <v>1.68</v>
      </c>
      <c r="J87" s="814"/>
      <c r="K87" s="1678" t="s">
        <v>5236</v>
      </c>
      <c r="L87" s="1671">
        <v>27777.777777777777</v>
      </c>
      <c r="M87" s="251">
        <f>L87/100000</f>
        <v>0.27777777777777779</v>
      </c>
      <c r="N87" s="1616">
        <v>36</v>
      </c>
      <c r="O87" s="251">
        <f>M87*N87</f>
        <v>10</v>
      </c>
      <c r="P87" s="1703" t="s">
        <v>5271</v>
      </c>
      <c r="Q87" s="831"/>
      <c r="R87" s="1004"/>
      <c r="S87" s="116"/>
    </row>
    <row r="88" spans="1:19" ht="30" x14ac:dyDescent="0.2">
      <c r="A88" s="277" t="s">
        <v>2752</v>
      </c>
      <c r="B88" s="246" t="s">
        <v>271</v>
      </c>
      <c r="C88" s="246" t="s">
        <v>272</v>
      </c>
      <c r="D88" s="776" t="s">
        <v>73</v>
      </c>
      <c r="E88" s="776" t="s">
        <v>73</v>
      </c>
      <c r="F88" s="1890">
        <v>313</v>
      </c>
      <c r="G88" s="814"/>
      <c r="H88" s="1890">
        <v>0</v>
      </c>
      <c r="I88" s="2996">
        <v>0.7147</v>
      </c>
      <c r="J88" s="814"/>
      <c r="K88" s="1678" t="s">
        <v>5239</v>
      </c>
      <c r="L88" s="1666">
        <v>1000</v>
      </c>
      <c r="M88" s="251">
        <f>L88/100000</f>
        <v>0.01</v>
      </c>
      <c r="N88" s="1616">
        <v>626</v>
      </c>
      <c r="O88" s="251">
        <f>M88*N88</f>
        <v>6.26</v>
      </c>
      <c r="P88" s="1703" t="s">
        <v>5272</v>
      </c>
      <c r="Q88" s="831"/>
      <c r="R88" s="1004"/>
      <c r="S88" s="116"/>
    </row>
    <row r="89" spans="1:19" ht="30" x14ac:dyDescent="0.2">
      <c r="A89" s="277" t="s">
        <v>2753</v>
      </c>
      <c r="B89" s="308" t="s">
        <v>273</v>
      </c>
      <c r="C89" s="308" t="s">
        <v>274</v>
      </c>
      <c r="D89" s="776" t="s">
        <v>73</v>
      </c>
      <c r="E89" s="776" t="s">
        <v>73</v>
      </c>
      <c r="F89" s="1890"/>
      <c r="G89" s="814"/>
      <c r="H89" s="1890"/>
      <c r="I89" s="814"/>
      <c r="J89" s="814"/>
      <c r="K89" s="1678" t="s">
        <v>5240</v>
      </c>
      <c r="L89" s="1666">
        <v>1000</v>
      </c>
      <c r="M89" s="251">
        <f>L89/100000</f>
        <v>0.01</v>
      </c>
      <c r="N89" s="1616">
        <v>50000</v>
      </c>
      <c r="O89" s="251">
        <f>M89*N89</f>
        <v>500</v>
      </c>
      <c r="P89" s="1704" t="s">
        <v>5273</v>
      </c>
      <c r="Q89" s="831"/>
      <c r="R89" s="1004"/>
      <c r="S89" s="116"/>
    </row>
    <row r="90" spans="1:19" ht="30" x14ac:dyDescent="0.2">
      <c r="A90" s="277" t="s">
        <v>2754</v>
      </c>
      <c r="B90" s="308"/>
      <c r="C90" s="308" t="s">
        <v>1366</v>
      </c>
      <c r="D90" s="776" t="s">
        <v>73</v>
      </c>
      <c r="E90" s="776"/>
      <c r="F90" s="1890">
        <v>42</v>
      </c>
      <c r="G90" s="814"/>
      <c r="H90" s="1890">
        <v>49.11</v>
      </c>
      <c r="I90" s="814">
        <v>8.27</v>
      </c>
      <c r="J90" s="814"/>
      <c r="K90" s="1616"/>
      <c r="L90" s="1671">
        <v>95180</v>
      </c>
      <c r="M90" s="251">
        <f>L90/100000</f>
        <v>0.95179999999999998</v>
      </c>
      <c r="N90" s="1616">
        <v>60</v>
      </c>
      <c r="O90" s="251">
        <f>M90*N90</f>
        <v>57.107999999999997</v>
      </c>
      <c r="P90" s="1705" t="s">
        <v>5274</v>
      </c>
      <c r="Q90" s="831"/>
      <c r="R90" s="1004"/>
      <c r="S90" s="116"/>
    </row>
    <row r="91" spans="1:19" ht="12.75" x14ac:dyDescent="0.2">
      <c r="A91" s="269" t="s">
        <v>275</v>
      </c>
      <c r="B91" s="270"/>
      <c r="C91" s="271" t="s">
        <v>276</v>
      </c>
      <c r="D91" s="272"/>
      <c r="E91" s="272"/>
      <c r="F91" s="1670"/>
      <c r="G91" s="735"/>
      <c r="H91" s="1896">
        <f>H92+H99+H104+H105</f>
        <v>40.799999999999997</v>
      </c>
      <c r="I91" s="1896">
        <f>I92+I99+I104+I105</f>
        <v>15.42</v>
      </c>
      <c r="J91" s="735"/>
      <c r="K91" s="1670"/>
      <c r="L91" s="1670"/>
      <c r="M91" s="786"/>
      <c r="N91" s="1682"/>
      <c r="O91" s="273">
        <f>O92+O99+O104+O105</f>
        <v>67.559979999999996</v>
      </c>
      <c r="P91" s="1698"/>
      <c r="Q91" s="1456"/>
      <c r="R91" s="1401">
        <f>R92+R99+R104+R105</f>
        <v>0</v>
      </c>
      <c r="S91" s="116"/>
    </row>
    <row r="92" spans="1:19" ht="25.5" x14ac:dyDescent="0.2">
      <c r="A92" s="362" t="s">
        <v>277</v>
      </c>
      <c r="B92" s="362" t="s">
        <v>278</v>
      </c>
      <c r="C92" s="362" t="s">
        <v>2970</v>
      </c>
      <c r="D92" s="832"/>
      <c r="E92" s="832"/>
      <c r="F92" s="1679"/>
      <c r="G92" s="833"/>
      <c r="H92" s="1900">
        <f>SUM(H93:H98)</f>
        <v>0</v>
      </c>
      <c r="I92" s="1900">
        <f>SUM(I93:I98)</f>
        <v>0</v>
      </c>
      <c r="J92" s="833"/>
      <c r="K92" s="1679"/>
      <c r="L92" s="1679"/>
      <c r="M92" s="834"/>
      <c r="N92" s="1679"/>
      <c r="O92" s="834">
        <f>SUM(O93:O98)</f>
        <v>0</v>
      </c>
      <c r="P92" s="1706"/>
      <c r="Q92" s="1457"/>
      <c r="R92" s="1458">
        <f>SUM(R93:R98)</f>
        <v>0</v>
      </c>
      <c r="S92" s="116"/>
    </row>
    <row r="93" spans="1:19" ht="25.5" x14ac:dyDescent="0.2">
      <c r="A93" s="835" t="s">
        <v>2978</v>
      </c>
      <c r="B93" s="308" t="s">
        <v>280</v>
      </c>
      <c r="C93" s="308" t="s">
        <v>2971</v>
      </c>
      <c r="D93" s="776" t="s">
        <v>116</v>
      </c>
      <c r="E93" s="776" t="s">
        <v>117</v>
      </c>
      <c r="F93" s="1680"/>
      <c r="G93" s="814"/>
      <c r="H93" s="1680"/>
      <c r="I93" s="814"/>
      <c r="J93" s="814"/>
      <c r="K93" s="1680"/>
      <c r="L93" s="1680"/>
      <c r="M93" s="251">
        <f t="shared" ref="M93:M98" si="10">L93/100000</f>
        <v>0</v>
      </c>
      <c r="N93" s="1616"/>
      <c r="O93" s="251">
        <f t="shared" ref="O93:O98" si="11">M93*N93</f>
        <v>0</v>
      </c>
      <c r="P93" s="1700"/>
      <c r="Q93" s="1398">
        <f>'NVBDCP Abstract'!J24</f>
        <v>0</v>
      </c>
      <c r="R93" s="1399">
        <f>'NVBDCP Abstract'!K24</f>
        <v>0</v>
      </c>
      <c r="S93" s="116"/>
    </row>
    <row r="94" spans="1:19" ht="12.75" x14ac:dyDescent="0.2">
      <c r="A94" s="835" t="s">
        <v>2979</v>
      </c>
      <c r="B94" s="308" t="s">
        <v>282</v>
      </c>
      <c r="C94" s="308" t="s">
        <v>283</v>
      </c>
      <c r="D94" s="776" t="s">
        <v>116</v>
      </c>
      <c r="E94" s="776" t="s">
        <v>117</v>
      </c>
      <c r="F94" s="1680"/>
      <c r="G94" s="814"/>
      <c r="H94" s="1680"/>
      <c r="I94" s="814"/>
      <c r="J94" s="814"/>
      <c r="K94" s="1680"/>
      <c r="L94" s="1680"/>
      <c r="M94" s="251">
        <f t="shared" si="10"/>
        <v>0</v>
      </c>
      <c r="N94" s="1616"/>
      <c r="O94" s="251">
        <f t="shared" si="11"/>
        <v>0</v>
      </c>
      <c r="P94" s="1700"/>
      <c r="Q94" s="1398">
        <f>'NVBDCP Abstract'!J25</f>
        <v>0</v>
      </c>
      <c r="R94" s="1399">
        <f>'NVBDCP Abstract'!K25</f>
        <v>0</v>
      </c>
      <c r="S94" s="116"/>
    </row>
    <row r="95" spans="1:19" ht="38.25" x14ac:dyDescent="0.2">
      <c r="A95" s="835" t="s">
        <v>2980</v>
      </c>
      <c r="B95" s="308" t="s">
        <v>285</v>
      </c>
      <c r="C95" s="308" t="s">
        <v>2972</v>
      </c>
      <c r="D95" s="776" t="s">
        <v>116</v>
      </c>
      <c r="E95" s="776" t="s">
        <v>117</v>
      </c>
      <c r="F95" s="1680"/>
      <c r="G95" s="814"/>
      <c r="H95" s="1680"/>
      <c r="I95" s="814"/>
      <c r="J95" s="814"/>
      <c r="K95" s="1680"/>
      <c r="L95" s="1680"/>
      <c r="M95" s="251">
        <f t="shared" si="10"/>
        <v>0</v>
      </c>
      <c r="N95" s="1616"/>
      <c r="O95" s="251">
        <f t="shared" si="11"/>
        <v>0</v>
      </c>
      <c r="P95" s="1700"/>
      <c r="Q95" s="1398">
        <f>'NVBDCP Abstract'!J26</f>
        <v>0</v>
      </c>
      <c r="R95" s="1399">
        <f>'NVBDCP Abstract'!K26</f>
        <v>0</v>
      </c>
      <c r="S95" s="116"/>
    </row>
    <row r="96" spans="1:19" ht="25.5" x14ac:dyDescent="0.2">
      <c r="A96" s="835" t="s">
        <v>2981</v>
      </c>
      <c r="B96" s="308" t="s">
        <v>286</v>
      </c>
      <c r="C96" s="308" t="s">
        <v>287</v>
      </c>
      <c r="D96" s="776" t="s">
        <v>116</v>
      </c>
      <c r="E96" s="776" t="s">
        <v>117</v>
      </c>
      <c r="F96" s="1680"/>
      <c r="G96" s="814"/>
      <c r="H96" s="1680"/>
      <c r="I96" s="814"/>
      <c r="J96" s="814"/>
      <c r="K96" s="1680"/>
      <c r="L96" s="1680"/>
      <c r="M96" s="251">
        <f t="shared" si="10"/>
        <v>0</v>
      </c>
      <c r="N96" s="1616"/>
      <c r="O96" s="251">
        <f t="shared" si="11"/>
        <v>0</v>
      </c>
      <c r="P96" s="1700"/>
      <c r="Q96" s="1398">
        <f>'NVBDCP Abstract'!J27</f>
        <v>0</v>
      </c>
      <c r="R96" s="1399">
        <f>'NVBDCP Abstract'!K27</f>
        <v>0</v>
      </c>
      <c r="S96" s="116"/>
    </row>
    <row r="97" spans="1:19" ht="12.75" x14ac:dyDescent="0.2">
      <c r="A97" s="835" t="s">
        <v>2982</v>
      </c>
      <c r="B97" s="308" t="s">
        <v>288</v>
      </c>
      <c r="C97" s="308" t="s">
        <v>289</v>
      </c>
      <c r="D97" s="776" t="s">
        <v>116</v>
      </c>
      <c r="E97" s="776" t="s">
        <v>117</v>
      </c>
      <c r="F97" s="1680"/>
      <c r="G97" s="814"/>
      <c r="H97" s="1680"/>
      <c r="I97" s="814"/>
      <c r="J97" s="814"/>
      <c r="K97" s="1680"/>
      <c r="L97" s="1680"/>
      <c r="M97" s="251">
        <f t="shared" si="10"/>
        <v>0</v>
      </c>
      <c r="N97" s="1616"/>
      <c r="O97" s="251">
        <f t="shared" si="11"/>
        <v>0</v>
      </c>
      <c r="P97" s="1700"/>
      <c r="Q97" s="1398">
        <f>'NVBDCP Abstract'!J28</f>
        <v>0</v>
      </c>
      <c r="R97" s="1399">
        <f>'NVBDCP Abstract'!K28</f>
        <v>0</v>
      </c>
      <c r="S97" s="116"/>
    </row>
    <row r="98" spans="1:19" s="149" customFormat="1" ht="38.25" x14ac:dyDescent="0.2">
      <c r="A98" s="1313" t="s">
        <v>4876</v>
      </c>
      <c r="B98" s="1314"/>
      <c r="C98" s="1314" t="s">
        <v>4877</v>
      </c>
      <c r="D98" s="1059" t="s">
        <v>116</v>
      </c>
      <c r="E98" s="1059" t="s">
        <v>117</v>
      </c>
      <c r="F98" s="1680"/>
      <c r="G98" s="1315"/>
      <c r="H98" s="1680"/>
      <c r="I98" s="814"/>
      <c r="J98" s="1315"/>
      <c r="K98" s="1680"/>
      <c r="L98" s="1680"/>
      <c r="M98" s="590">
        <f t="shared" si="10"/>
        <v>0</v>
      </c>
      <c r="N98" s="1616"/>
      <c r="O98" s="590">
        <f t="shared" si="11"/>
        <v>0</v>
      </c>
      <c r="P98" s="1700"/>
      <c r="Q98" s="1402">
        <f>'NVBDCP Abstract'!J29</f>
        <v>0</v>
      </c>
      <c r="R98" s="1408">
        <f>'NVBDCP Abstract'!K29</f>
        <v>0</v>
      </c>
      <c r="S98" s="1264"/>
    </row>
    <row r="99" spans="1:19" ht="25.5" x14ac:dyDescent="0.2">
      <c r="A99" s="362" t="s">
        <v>279</v>
      </c>
      <c r="B99" s="362" t="s">
        <v>278</v>
      </c>
      <c r="C99" s="362" t="s">
        <v>2973</v>
      </c>
      <c r="D99" s="832"/>
      <c r="E99" s="832"/>
      <c r="F99" s="1679"/>
      <c r="G99" s="833"/>
      <c r="H99" s="1900">
        <f>SUM(H100:H103)</f>
        <v>40.799999999999997</v>
      </c>
      <c r="I99" s="1900">
        <f>SUM(I100:I103)</f>
        <v>15.42</v>
      </c>
      <c r="J99" s="833"/>
      <c r="K99" s="1679"/>
      <c r="L99" s="1679"/>
      <c r="M99" s="834"/>
      <c r="N99" s="1679"/>
      <c r="O99" s="834">
        <f>SUM(O100:O103)</f>
        <v>67.559979999999996</v>
      </c>
      <c r="P99" s="1706"/>
      <c r="Q99" s="1457"/>
      <c r="R99" s="1458">
        <f>SUM(R100:R103)</f>
        <v>0</v>
      </c>
      <c r="S99" s="116"/>
    </row>
    <row r="100" spans="1:19" ht="112.5" x14ac:dyDescent="0.2">
      <c r="A100" s="835" t="s">
        <v>2983</v>
      </c>
      <c r="B100" s="308" t="s">
        <v>290</v>
      </c>
      <c r="C100" s="308" t="s">
        <v>2974</v>
      </c>
      <c r="D100" s="776" t="s">
        <v>116</v>
      </c>
      <c r="E100" s="776" t="s">
        <v>117</v>
      </c>
      <c r="F100" s="1681">
        <v>51</v>
      </c>
      <c r="G100" s="836"/>
      <c r="H100" s="1891">
        <v>40.799999999999997</v>
      </c>
      <c r="I100" s="788">
        <v>15.42</v>
      </c>
      <c r="J100" s="836"/>
      <c r="K100" s="3164" t="s">
        <v>5508</v>
      </c>
      <c r="L100" s="3164">
        <v>104129</v>
      </c>
      <c r="M100" s="251">
        <f t="shared" ref="M100:M108" si="12">L100/100000</f>
        <v>1.04129</v>
      </c>
      <c r="N100" s="3165">
        <v>62</v>
      </c>
      <c r="O100" s="251">
        <f t="shared" ref="O100:O108" si="13">M100*N100</f>
        <v>64.559979999999996</v>
      </c>
      <c r="P100" s="3164" t="s">
        <v>6068</v>
      </c>
      <c r="Q100" s="1398">
        <f>'NVBDCP Abstract'!J31</f>
        <v>0</v>
      </c>
      <c r="R100" s="1399">
        <f>'NVBDCP Abstract'!K31</f>
        <v>0</v>
      </c>
      <c r="S100" s="116"/>
    </row>
    <row r="101" spans="1:19" ht="67.5" x14ac:dyDescent="0.2">
      <c r="A101" s="835" t="s">
        <v>2984</v>
      </c>
      <c r="B101" s="308" t="s">
        <v>291</v>
      </c>
      <c r="C101" s="308" t="s">
        <v>2975</v>
      </c>
      <c r="D101" s="776" t="s">
        <v>116</v>
      </c>
      <c r="E101" s="776" t="s">
        <v>117</v>
      </c>
      <c r="F101" s="1680">
        <v>0</v>
      </c>
      <c r="G101" s="814"/>
      <c r="H101" s="1890">
        <v>0</v>
      </c>
      <c r="I101" s="814"/>
      <c r="J101" s="814"/>
      <c r="K101" s="3164" t="s">
        <v>5508</v>
      </c>
      <c r="L101" s="3164">
        <v>20000</v>
      </c>
      <c r="M101" s="251">
        <f t="shared" si="12"/>
        <v>0.2</v>
      </c>
      <c r="N101" s="3165">
        <v>15</v>
      </c>
      <c r="O101" s="251">
        <f t="shared" si="13"/>
        <v>3</v>
      </c>
      <c r="P101" s="3164" t="s">
        <v>6069</v>
      </c>
      <c r="Q101" s="1398">
        <f>'NVBDCP Abstract'!J32</f>
        <v>0</v>
      </c>
      <c r="R101" s="1399">
        <f>'NVBDCP Abstract'!K32</f>
        <v>0</v>
      </c>
      <c r="S101" s="116"/>
    </row>
    <row r="102" spans="1:19" ht="38.25" x14ac:dyDescent="0.2">
      <c r="A102" s="835" t="s">
        <v>2985</v>
      </c>
      <c r="B102" s="308" t="s">
        <v>292</v>
      </c>
      <c r="C102" s="308" t="s">
        <v>2976</v>
      </c>
      <c r="D102" s="776" t="s">
        <v>116</v>
      </c>
      <c r="E102" s="776" t="s">
        <v>117</v>
      </c>
      <c r="F102" s="1680">
        <v>0</v>
      </c>
      <c r="G102" s="814"/>
      <c r="H102" s="1890">
        <v>0</v>
      </c>
      <c r="I102" s="814"/>
      <c r="J102" s="814"/>
      <c r="K102" s="1680"/>
      <c r="L102" s="1680"/>
      <c r="M102" s="251">
        <f t="shared" si="12"/>
        <v>0</v>
      </c>
      <c r="N102" s="1616"/>
      <c r="O102" s="251">
        <f t="shared" si="13"/>
        <v>0</v>
      </c>
      <c r="P102" s="1700"/>
      <c r="Q102" s="1398">
        <f>'NVBDCP Abstract'!J33</f>
        <v>0</v>
      </c>
      <c r="R102" s="1399">
        <f>'NVBDCP Abstract'!K33</f>
        <v>0</v>
      </c>
      <c r="S102" s="116"/>
    </row>
    <row r="103" spans="1:19" ht="25.5" x14ac:dyDescent="0.2">
      <c r="A103" s="835" t="s">
        <v>2986</v>
      </c>
      <c r="B103" s="308" t="s">
        <v>293</v>
      </c>
      <c r="C103" s="308" t="s">
        <v>2977</v>
      </c>
      <c r="D103" s="776" t="s">
        <v>116</v>
      </c>
      <c r="E103" s="776" t="s">
        <v>117</v>
      </c>
      <c r="F103" s="1680">
        <v>0</v>
      </c>
      <c r="G103" s="814"/>
      <c r="H103" s="1890">
        <v>0</v>
      </c>
      <c r="I103" s="814"/>
      <c r="J103" s="814"/>
      <c r="K103" s="1680"/>
      <c r="L103" s="1680"/>
      <c r="M103" s="251">
        <f t="shared" si="12"/>
        <v>0</v>
      </c>
      <c r="N103" s="1616"/>
      <c r="O103" s="251">
        <f t="shared" si="13"/>
        <v>0</v>
      </c>
      <c r="P103" s="1700"/>
      <c r="Q103" s="1398">
        <f>'NVBDCP Abstract'!J34</f>
        <v>0</v>
      </c>
      <c r="R103" s="1399">
        <f>'NVBDCP Abstract'!K34</f>
        <v>0</v>
      </c>
      <c r="S103" s="116"/>
    </row>
    <row r="104" spans="1:19" ht="51" x14ac:dyDescent="0.2">
      <c r="A104" s="835" t="s">
        <v>281</v>
      </c>
      <c r="B104" s="277" t="s">
        <v>153</v>
      </c>
      <c r="C104" s="277" t="s">
        <v>2969</v>
      </c>
      <c r="D104" s="277" t="s">
        <v>88</v>
      </c>
      <c r="E104" s="776" t="s">
        <v>154</v>
      </c>
      <c r="F104" s="1680">
        <v>0</v>
      </c>
      <c r="G104" s="837"/>
      <c r="H104" s="1890">
        <v>0</v>
      </c>
      <c r="I104" s="837"/>
      <c r="J104" s="837"/>
      <c r="K104" s="1618"/>
      <c r="L104" s="1618"/>
      <c r="M104" s="251">
        <f t="shared" si="12"/>
        <v>0</v>
      </c>
      <c r="N104" s="1616"/>
      <c r="O104" s="251">
        <f t="shared" si="13"/>
        <v>0</v>
      </c>
      <c r="P104" s="1700"/>
      <c r="Q104" s="1398">
        <f>'NMHP Abstract'!J13</f>
        <v>0</v>
      </c>
      <c r="R104" s="1399">
        <f>'NMHP Abstract'!K13</f>
        <v>0</v>
      </c>
      <c r="S104" s="116"/>
    </row>
    <row r="105" spans="1:19" ht="12.75" x14ac:dyDescent="0.2">
      <c r="A105" s="835" t="s">
        <v>284</v>
      </c>
      <c r="B105" s="308"/>
      <c r="C105" s="308" t="s">
        <v>1366</v>
      </c>
      <c r="D105" s="776" t="s">
        <v>73</v>
      </c>
      <c r="E105" s="776"/>
      <c r="F105" s="1680"/>
      <c r="G105" s="814"/>
      <c r="H105" s="1680"/>
      <c r="I105" s="814"/>
      <c r="J105" s="814"/>
      <c r="K105" s="1680"/>
      <c r="L105" s="1680"/>
      <c r="M105" s="251">
        <f t="shared" si="12"/>
        <v>0</v>
      </c>
      <c r="N105" s="1616"/>
      <c r="O105" s="251">
        <f t="shared" si="13"/>
        <v>0</v>
      </c>
      <c r="P105" s="1700"/>
      <c r="Q105" s="831"/>
      <c r="R105" s="792"/>
      <c r="S105" s="116"/>
    </row>
    <row r="106" spans="1:19" ht="25.5" x14ac:dyDescent="0.2">
      <c r="A106" s="683" t="s">
        <v>4944</v>
      </c>
      <c r="B106" s="354"/>
      <c r="C106" s="354" t="s">
        <v>4943</v>
      </c>
      <c r="D106" s="795"/>
      <c r="E106" s="795"/>
      <c r="F106" s="1682"/>
      <c r="G106" s="804"/>
      <c r="H106" s="1896">
        <f>H107+H108</f>
        <v>0</v>
      </c>
      <c r="I106" s="1896">
        <f>I107+I108</f>
        <v>0</v>
      </c>
      <c r="J106" s="804"/>
      <c r="K106" s="1682"/>
      <c r="L106" s="1682"/>
      <c r="M106" s="273"/>
      <c r="N106" s="1682"/>
      <c r="O106" s="273">
        <f>O107+O108</f>
        <v>0</v>
      </c>
      <c r="P106" s="1707"/>
      <c r="Q106" s="1179"/>
      <c r="R106" s="388">
        <f>R107+R108</f>
        <v>0</v>
      </c>
      <c r="S106" s="116"/>
    </row>
    <row r="107" spans="1:19" s="149" customFormat="1" ht="12.75" x14ac:dyDescent="0.2">
      <c r="A107" s="1313" t="s">
        <v>4945</v>
      </c>
      <c r="B107" s="1314"/>
      <c r="C107" s="1314" t="s">
        <v>4946</v>
      </c>
      <c r="D107" s="1059" t="s">
        <v>116</v>
      </c>
      <c r="E107" s="1059" t="s">
        <v>416</v>
      </c>
      <c r="F107" s="1680">
        <v>0</v>
      </c>
      <c r="G107" s="1315"/>
      <c r="H107" s="1890">
        <v>0</v>
      </c>
      <c r="I107" s="814"/>
      <c r="J107" s="1315"/>
      <c r="K107" s="1680"/>
      <c r="L107" s="1680"/>
      <c r="M107" s="251">
        <f t="shared" si="12"/>
        <v>0</v>
      </c>
      <c r="N107" s="1616"/>
      <c r="O107" s="590">
        <f t="shared" si="13"/>
        <v>0</v>
      </c>
      <c r="P107" s="1700"/>
      <c r="Q107" s="1454">
        <f>'RNTCP Abstract'!J27</f>
        <v>0</v>
      </c>
      <c r="R107" s="1455">
        <f>'RNTCP Abstract'!K27</f>
        <v>0</v>
      </c>
      <c r="S107" s="1264"/>
    </row>
    <row r="108" spans="1:19" s="149" customFormat="1" ht="25.5" x14ac:dyDescent="0.2">
      <c r="A108" s="1313" t="s">
        <v>4947</v>
      </c>
      <c r="B108" s="1314"/>
      <c r="C108" s="1314" t="s">
        <v>4948</v>
      </c>
      <c r="D108" s="1059" t="s">
        <v>116</v>
      </c>
      <c r="E108" s="1059" t="s">
        <v>416</v>
      </c>
      <c r="F108" s="1680"/>
      <c r="G108" s="1315"/>
      <c r="H108" s="1680"/>
      <c r="I108" s="814"/>
      <c r="J108" s="1315"/>
      <c r="K108" s="1680"/>
      <c r="L108" s="1680"/>
      <c r="M108" s="590">
        <f t="shared" si="12"/>
        <v>0</v>
      </c>
      <c r="N108" s="1616"/>
      <c r="O108" s="590">
        <f t="shared" si="13"/>
        <v>0</v>
      </c>
      <c r="P108" s="1700"/>
      <c r="Q108" s="1454">
        <f>'RNTCP Abstract'!J28</f>
        <v>0</v>
      </c>
      <c r="R108" s="1455">
        <f>'RNTCP Abstract'!K28</f>
        <v>0</v>
      </c>
      <c r="S108" s="1264"/>
    </row>
    <row r="109" spans="1:19" ht="25.5" x14ac:dyDescent="0.2">
      <c r="A109" s="303">
        <v>3.3</v>
      </c>
      <c r="B109" s="268" t="s">
        <v>2924</v>
      </c>
      <c r="C109" s="241" t="s">
        <v>14</v>
      </c>
      <c r="D109" s="737"/>
      <c r="E109" s="737"/>
      <c r="F109" s="641"/>
      <c r="G109" s="641"/>
      <c r="H109" s="391">
        <f>H110+H111+H112+H116</f>
        <v>4545.3500000000004</v>
      </c>
      <c r="I109" s="391">
        <f>I110+I111+I112+I116</f>
        <v>311.95120000000003</v>
      </c>
      <c r="J109" s="641"/>
      <c r="K109" s="641"/>
      <c r="L109" s="641"/>
      <c r="M109" s="389"/>
      <c r="N109" s="738"/>
      <c r="O109" s="389">
        <f>O110+O111+O112+O116</f>
        <v>2739.01748</v>
      </c>
      <c r="P109" s="351"/>
      <c r="Q109" s="445"/>
      <c r="R109" s="350">
        <f>R110+R111+R112+R116</f>
        <v>0</v>
      </c>
      <c r="S109" s="116"/>
    </row>
    <row r="110" spans="1:19" ht="38.25" x14ac:dyDescent="0.2">
      <c r="A110" s="277" t="s">
        <v>294</v>
      </c>
      <c r="B110" s="246" t="s">
        <v>295</v>
      </c>
      <c r="C110" s="250" t="s">
        <v>296</v>
      </c>
      <c r="D110" s="776" t="s">
        <v>73</v>
      </c>
      <c r="E110" s="776" t="s">
        <v>73</v>
      </c>
      <c r="F110" s="1615">
        <v>69</v>
      </c>
      <c r="G110" s="114"/>
      <c r="H110" s="1615">
        <v>1313.35</v>
      </c>
      <c r="I110" s="2996">
        <v>279.90602999999999</v>
      </c>
      <c r="J110" s="114"/>
      <c r="K110" s="1661" t="s">
        <v>5236</v>
      </c>
      <c r="L110" s="1683">
        <v>2989449.8666666662</v>
      </c>
      <c r="M110" s="251">
        <f>L110/100000</f>
        <v>29.894498666666664</v>
      </c>
      <c r="N110" s="1658">
        <v>15</v>
      </c>
      <c r="O110" s="251">
        <f>M110*N110</f>
        <v>448.41747999999995</v>
      </c>
      <c r="P110" s="1661" t="s">
        <v>5275</v>
      </c>
      <c r="Q110" s="838"/>
      <c r="R110" s="839"/>
      <c r="S110" s="116"/>
    </row>
    <row r="111" spans="1:19" ht="63.75" x14ac:dyDescent="0.2">
      <c r="A111" s="277" t="s">
        <v>297</v>
      </c>
      <c r="B111" s="246" t="s">
        <v>298</v>
      </c>
      <c r="C111" s="250" t="s">
        <v>299</v>
      </c>
      <c r="D111" s="776" t="s">
        <v>73</v>
      </c>
      <c r="E111" s="776" t="s">
        <v>73</v>
      </c>
      <c r="F111" s="1615">
        <v>30000</v>
      </c>
      <c r="G111" s="114"/>
      <c r="H111" s="1615">
        <v>210</v>
      </c>
      <c r="I111" s="2996">
        <v>0.2069</v>
      </c>
      <c r="J111" s="114"/>
      <c r="K111" s="1663" t="s">
        <v>5241</v>
      </c>
      <c r="L111" s="1666">
        <v>700</v>
      </c>
      <c r="M111" s="251">
        <f>L111/100000</f>
        <v>7.0000000000000001E-3</v>
      </c>
      <c r="N111" s="1614">
        <v>40000</v>
      </c>
      <c r="O111" s="251">
        <f>M111*N111</f>
        <v>280</v>
      </c>
      <c r="P111" s="1663" t="s">
        <v>5276</v>
      </c>
      <c r="Q111" s="838"/>
      <c r="R111" s="839"/>
      <c r="S111" s="116"/>
    </row>
    <row r="112" spans="1:19" ht="25.5" x14ac:dyDescent="0.2">
      <c r="A112" s="269" t="s">
        <v>300</v>
      </c>
      <c r="B112" s="270"/>
      <c r="C112" s="271" t="s">
        <v>301</v>
      </c>
      <c r="D112" s="272"/>
      <c r="E112" s="272"/>
      <c r="F112" s="1670"/>
      <c r="G112" s="735"/>
      <c r="H112" s="374">
        <f>SUM(H113:H115)</f>
        <v>61.2</v>
      </c>
      <c r="I112" s="374">
        <f>SUM(I113:I115)</f>
        <v>0.78827000000000003</v>
      </c>
      <c r="J112" s="735"/>
      <c r="K112" s="1670"/>
      <c r="L112" s="1670"/>
      <c r="M112" s="786"/>
      <c r="N112" s="1682"/>
      <c r="O112" s="371">
        <f>SUM(O113:O115)</f>
        <v>30.599999999999998</v>
      </c>
      <c r="P112" s="1698"/>
      <c r="Q112" s="820"/>
      <c r="R112" s="371">
        <f>SUM(R113:R115)</f>
        <v>0</v>
      </c>
      <c r="S112" s="116"/>
    </row>
    <row r="113" spans="1:19" ht="25.5" x14ac:dyDescent="0.2">
      <c r="A113" s="277" t="s">
        <v>302</v>
      </c>
      <c r="B113" s="277" t="s">
        <v>303</v>
      </c>
      <c r="C113" s="277" t="s">
        <v>304</v>
      </c>
      <c r="D113" s="776" t="s">
        <v>116</v>
      </c>
      <c r="E113" s="776" t="s">
        <v>305</v>
      </c>
      <c r="F113" s="1615"/>
      <c r="G113" s="114"/>
      <c r="H113" s="1615"/>
      <c r="I113" s="114"/>
      <c r="J113" s="114"/>
      <c r="K113" s="1615"/>
      <c r="L113" s="1615"/>
      <c r="M113" s="251">
        <f>L113/100000</f>
        <v>0</v>
      </c>
      <c r="N113" s="1616"/>
      <c r="O113" s="251">
        <f>M113*N113</f>
        <v>0</v>
      </c>
      <c r="P113" s="1618"/>
      <c r="Q113" s="811">
        <f>'IDSP Abstract'!J9</f>
        <v>0</v>
      </c>
      <c r="R113" s="251">
        <f>'IDSP Abstract'!K9</f>
        <v>0</v>
      </c>
      <c r="S113" s="116"/>
    </row>
    <row r="114" spans="1:19" ht="76.5" x14ac:dyDescent="0.2">
      <c r="A114" s="277" t="s">
        <v>306</v>
      </c>
      <c r="B114" s="246" t="s">
        <v>307</v>
      </c>
      <c r="C114" s="246" t="s">
        <v>308</v>
      </c>
      <c r="D114" s="776" t="s">
        <v>88</v>
      </c>
      <c r="E114" s="776" t="s">
        <v>156</v>
      </c>
      <c r="F114" s="1615">
        <v>306</v>
      </c>
      <c r="G114" s="114"/>
      <c r="H114" s="1615">
        <v>61.2</v>
      </c>
      <c r="I114" s="2996">
        <v>0.78827000000000003</v>
      </c>
      <c r="J114" s="114"/>
      <c r="K114" s="1661" t="s">
        <v>5242</v>
      </c>
      <c r="L114" s="1660">
        <v>30000</v>
      </c>
      <c r="M114" s="251">
        <f>L114/100000</f>
        <v>0.3</v>
      </c>
      <c r="N114" s="1660">
        <f>2*51</f>
        <v>102</v>
      </c>
      <c r="O114" s="251">
        <f>M114*N114</f>
        <v>30.599999999999998</v>
      </c>
      <c r="P114" s="1658" t="s">
        <v>5277</v>
      </c>
      <c r="Q114" s="811">
        <f>'NTCP Abstract'!J20</f>
        <v>0</v>
      </c>
      <c r="R114" s="251">
        <f>'NTCP Abstract'!K20</f>
        <v>0</v>
      </c>
      <c r="S114" s="116"/>
    </row>
    <row r="115" spans="1:19" s="149" customFormat="1" ht="51" x14ac:dyDescent="0.2">
      <c r="A115" s="588" t="s">
        <v>4500</v>
      </c>
      <c r="B115" s="1058"/>
      <c r="C115" s="1058" t="s">
        <v>4498</v>
      </c>
      <c r="D115" s="1059" t="s">
        <v>88</v>
      </c>
      <c r="E115" s="1059" t="s">
        <v>4499</v>
      </c>
      <c r="F115" s="1615">
        <v>0</v>
      </c>
      <c r="G115" s="591"/>
      <c r="H115" s="1615">
        <v>0</v>
      </c>
      <c r="I115" s="114"/>
      <c r="J115" s="591"/>
      <c r="K115" s="1615"/>
      <c r="L115" s="1615"/>
      <c r="M115" s="590">
        <f>L115/100000</f>
        <v>0</v>
      </c>
      <c r="N115" s="1616"/>
      <c r="O115" s="590">
        <f>M115*N115</f>
        <v>0</v>
      </c>
      <c r="P115" s="1618"/>
      <c r="Q115" s="1302">
        <f>'NPCCHH Abstract'!J9</f>
        <v>0</v>
      </c>
      <c r="R115" s="590">
        <f>'NPCCHH Abstract'!K9</f>
        <v>0</v>
      </c>
      <c r="S115" s="1264"/>
    </row>
    <row r="116" spans="1:19" s="76" customFormat="1" ht="45" x14ac:dyDescent="0.2">
      <c r="A116" s="571" t="s">
        <v>2755</v>
      </c>
      <c r="B116" s="578"/>
      <c r="C116" s="578" t="s">
        <v>1366</v>
      </c>
      <c r="D116" s="813" t="s">
        <v>73</v>
      </c>
      <c r="E116" s="813"/>
      <c r="F116" s="1614">
        <f>66000*12</f>
        <v>792000</v>
      </c>
      <c r="G116" s="574"/>
      <c r="H116" s="1899">
        <v>2960.8</v>
      </c>
      <c r="I116" s="574">
        <v>31.05</v>
      </c>
      <c r="J116" s="574"/>
      <c r="K116" s="1684"/>
      <c r="L116" s="1666">
        <v>250</v>
      </c>
      <c r="M116" s="573">
        <f>L116/100000</f>
        <v>2.5000000000000001E-3</v>
      </c>
      <c r="N116" s="1614">
        <f>66000*12</f>
        <v>792000</v>
      </c>
      <c r="O116" s="573">
        <f>M116*N116</f>
        <v>1980</v>
      </c>
      <c r="P116" s="1614" t="s">
        <v>5278</v>
      </c>
      <c r="Q116" s="840"/>
      <c r="R116" s="839"/>
      <c r="S116" s="116"/>
    </row>
    <row r="117" spans="1:19" x14ac:dyDescent="0.2">
      <c r="A117" s="16">
        <v>3.4</v>
      </c>
    </row>
  </sheetData>
  <sheetProtection password="FD7E" sheet="1" objects="1" scenarios="1" formatCells="0" formatColumns="0" formatRows="0" autoFilter="0"/>
  <autoFilter ref="A5:R117"/>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39370078740157483" right="0.27559055118110237" top="0.27559055118110237" bottom="0.31496062992125984" header="0.15748031496062992" footer="0.15748031496062992"/>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R14"/>
  <sheetViews>
    <sheetView zoomScale="85" zoomScaleNormal="85" workbookViewId="0">
      <pane xSplit="3" ySplit="6" topLeftCell="D7" activePane="bottomRight" state="frozen"/>
      <selection activeCell="J16" sqref="J16"/>
      <selection pane="topRight" activeCell="J16" sqref="J16"/>
      <selection pane="bottomLeft" activeCell="J16" sqref="J16"/>
      <selection pane="bottomRight" activeCell="R21" sqref="R21"/>
    </sheetView>
  </sheetViews>
  <sheetFormatPr defaultColWidth="8.85546875" defaultRowHeight="12.75" x14ac:dyDescent="0.2"/>
  <cols>
    <col min="1" max="1" width="6.28515625" style="1590" customWidth="1"/>
    <col min="2" max="2" width="8.5703125" style="1590" customWidth="1"/>
    <col min="3" max="3" width="21.7109375" style="1590" customWidth="1"/>
    <col min="4" max="4" width="7.28515625" style="1590" hidden="1" customWidth="1"/>
    <col min="5" max="5" width="12.28515625" style="1590" hidden="1" customWidth="1"/>
    <col min="6" max="6" width="12.140625" style="1590" hidden="1" customWidth="1"/>
    <col min="7" max="7" width="16.140625" style="1590" hidden="1" customWidth="1"/>
    <col min="8" max="8" width="12" style="1590" hidden="1" customWidth="1"/>
    <col min="9" max="9" width="14.28515625" style="1590" hidden="1" customWidth="1"/>
    <col min="10" max="10" width="14" style="1590" hidden="1" customWidth="1"/>
    <col min="11" max="11" width="12" style="1590" customWidth="1"/>
    <col min="12" max="12" width="12.28515625" style="1590" customWidth="1"/>
    <col min="13" max="13" width="13.28515625" style="2768" customWidth="1"/>
    <col min="14" max="14" width="12.7109375" style="1590" customWidth="1"/>
    <col min="15" max="15" width="13.140625" style="2768" bestFit="1" customWidth="1"/>
    <col min="16" max="16" width="43.7109375" style="1590" customWidth="1"/>
    <col min="17" max="17" width="27.85546875" style="1590" customWidth="1"/>
    <col min="18" max="18" width="8.85546875" style="2768" customWidth="1"/>
    <col min="19" max="16384" width="8.85546875" style="1590"/>
  </cols>
  <sheetData>
    <row r="1" spans="1:18" ht="16.5" customHeight="1" x14ac:dyDescent="0.2">
      <c r="A1" s="3221" t="s">
        <v>3081</v>
      </c>
      <c r="B1" s="3222"/>
      <c r="C1" s="3222"/>
      <c r="D1" s="2306"/>
      <c r="E1" s="2306"/>
      <c r="F1" s="1751" t="s">
        <v>93</v>
      </c>
      <c r="G1" s="1751" t="s">
        <v>4772</v>
      </c>
      <c r="H1" s="1751" t="s">
        <v>4771</v>
      </c>
      <c r="I1" s="1751" t="s">
        <v>305</v>
      </c>
      <c r="J1" s="1751" t="s">
        <v>117</v>
      </c>
      <c r="K1" s="1751" t="s">
        <v>150</v>
      </c>
      <c r="L1" s="1751" t="s">
        <v>416</v>
      </c>
      <c r="M1" s="1751" t="s">
        <v>3590</v>
      </c>
      <c r="N1" s="1751" t="s">
        <v>4335</v>
      </c>
      <c r="O1" s="1751" t="s">
        <v>89</v>
      </c>
      <c r="P1" s="2752"/>
      <c r="Q1" s="2752"/>
      <c r="R1" s="2752"/>
    </row>
    <row r="2" spans="1:18" ht="14.25" x14ac:dyDescent="0.2">
      <c r="A2" s="2308" t="str">
        <f>HYPERLINK("#Index!B6", "Index Pg")</f>
        <v>Index Pg</v>
      </c>
      <c r="B2" s="2076"/>
      <c r="C2" s="1636" t="str">
        <f>HYPERLINK("#'Budget Summary II'!A3:B5", "Budget Summary II")</f>
        <v>Budget Summary II</v>
      </c>
      <c r="D2" s="2309"/>
      <c r="E2" s="2310" t="s">
        <v>5065</v>
      </c>
      <c r="F2" s="2753"/>
      <c r="G2" s="2754">
        <f>R6</f>
        <v>0</v>
      </c>
      <c r="H2" s="2309"/>
      <c r="I2" s="1639"/>
      <c r="J2" s="1639"/>
      <c r="K2" s="1639"/>
      <c r="L2" s="1639"/>
      <c r="M2" s="1639"/>
      <c r="N2" s="2309"/>
      <c r="O2" s="1639"/>
      <c r="P2" s="2755"/>
      <c r="Q2" s="2755"/>
      <c r="R2" s="2755"/>
    </row>
    <row r="3" spans="1:18" ht="14.25" x14ac:dyDescent="0.2">
      <c r="A3" s="2308"/>
      <c r="B3" s="2076"/>
      <c r="C3" s="1636"/>
      <c r="D3" s="2309"/>
      <c r="E3" s="2310" t="s">
        <v>5066</v>
      </c>
      <c r="F3" s="2753"/>
      <c r="G3" s="2754">
        <f>O6</f>
        <v>9083.0999999999985</v>
      </c>
      <c r="H3" s="2309"/>
      <c r="I3" s="1639"/>
      <c r="J3" s="1639"/>
      <c r="K3" s="1639"/>
      <c r="L3" s="1639"/>
      <c r="M3" s="1639"/>
      <c r="N3" s="2309"/>
      <c r="O3" s="1639"/>
      <c r="P3" s="2755"/>
      <c r="Q3" s="2755"/>
      <c r="R3" s="2755"/>
    </row>
    <row r="4" spans="1:18" s="1647" customFormat="1" ht="12.75" customHeight="1" x14ac:dyDescent="0.2">
      <c r="A4" s="3205" t="s">
        <v>56</v>
      </c>
      <c r="B4" s="3205" t="s">
        <v>57</v>
      </c>
      <c r="C4" s="3205" t="s">
        <v>58</v>
      </c>
      <c r="D4" s="3205" t="s">
        <v>59</v>
      </c>
      <c r="E4" s="3205" t="s">
        <v>60</v>
      </c>
      <c r="F4" s="3209" t="s">
        <v>4190</v>
      </c>
      <c r="G4" s="3209"/>
      <c r="H4" s="3209"/>
      <c r="I4" s="3209"/>
      <c r="J4" s="3209"/>
      <c r="K4" s="3205" t="s">
        <v>61</v>
      </c>
      <c r="L4" s="3210" t="s">
        <v>5070</v>
      </c>
      <c r="M4" s="3210"/>
      <c r="N4" s="3210"/>
      <c r="O4" s="3210"/>
      <c r="P4" s="3205" t="s">
        <v>66</v>
      </c>
      <c r="Q4" s="3205" t="s">
        <v>2724</v>
      </c>
      <c r="R4" s="3206" t="s">
        <v>2725</v>
      </c>
    </row>
    <row r="5" spans="1:18" s="1647" customFormat="1" ht="51" x14ac:dyDescent="0.2">
      <c r="A5" s="3205"/>
      <c r="B5" s="3205"/>
      <c r="C5" s="3205"/>
      <c r="D5" s="3205"/>
      <c r="E5" s="3205"/>
      <c r="F5" s="1761" t="s">
        <v>4189</v>
      </c>
      <c r="G5" s="1761" t="s">
        <v>4132</v>
      </c>
      <c r="H5" s="1761" t="s">
        <v>4191</v>
      </c>
      <c r="I5" s="1761" t="s">
        <v>4133</v>
      </c>
      <c r="J5" s="1762" t="s">
        <v>2722</v>
      </c>
      <c r="K5" s="3205"/>
      <c r="L5" s="2061" t="s">
        <v>62</v>
      </c>
      <c r="M5" s="2062" t="s">
        <v>63</v>
      </c>
      <c r="N5" s="2061" t="s">
        <v>64</v>
      </c>
      <c r="O5" s="2062" t="s">
        <v>65</v>
      </c>
      <c r="P5" s="3205"/>
      <c r="Q5" s="3205"/>
      <c r="R5" s="3206"/>
    </row>
    <row r="6" spans="1:18" x14ac:dyDescent="0.2">
      <c r="A6" s="1766">
        <v>4</v>
      </c>
      <c r="B6" s="2313"/>
      <c r="C6" s="1766" t="s">
        <v>2925</v>
      </c>
      <c r="D6" s="1766"/>
      <c r="E6" s="1766"/>
      <c r="F6" s="1768"/>
      <c r="G6" s="1768"/>
      <c r="H6" s="366">
        <f>H7</f>
        <v>11903.45</v>
      </c>
      <c r="I6" s="366">
        <f>I7</f>
        <v>6487.3688700000002</v>
      </c>
      <c r="J6" s="1768"/>
      <c r="K6" s="1768"/>
      <c r="L6" s="1768"/>
      <c r="M6" s="2756"/>
      <c r="N6" s="1768"/>
      <c r="O6" s="1769">
        <f>O7</f>
        <v>9083.0999999999985</v>
      </c>
      <c r="P6" s="1768"/>
      <c r="Q6" s="1768"/>
      <c r="R6" s="1769">
        <f>R7</f>
        <v>0</v>
      </c>
    </row>
    <row r="7" spans="1:18" ht="66.599999999999994" customHeight="1" thickBot="1" x14ac:dyDescent="0.25">
      <c r="A7" s="2099">
        <v>4.0999999999999996</v>
      </c>
      <c r="B7" s="2099" t="s">
        <v>1673</v>
      </c>
      <c r="C7" s="2099" t="s">
        <v>1674</v>
      </c>
      <c r="D7" s="2099"/>
      <c r="E7" s="2099"/>
      <c r="F7" s="2654"/>
      <c r="G7" s="2654"/>
      <c r="H7" s="3004">
        <f>SUM(H8:H14)</f>
        <v>11903.45</v>
      </c>
      <c r="I7" s="3004">
        <f>SUM(I8:I14)</f>
        <v>6487.3688700000002</v>
      </c>
      <c r="J7" s="3005"/>
      <c r="K7" s="2654"/>
      <c r="L7" s="2654"/>
      <c r="M7" s="2699"/>
      <c r="N7" s="2653"/>
      <c r="O7" s="2375">
        <f>SUM(O8:O14)</f>
        <v>9083.0999999999985</v>
      </c>
      <c r="P7" s="2654"/>
      <c r="Q7" s="2654"/>
      <c r="R7" s="2375">
        <f>SUM(R8:R14)</f>
        <v>0</v>
      </c>
    </row>
    <row r="8" spans="1:18" x14ac:dyDescent="0.2">
      <c r="A8" s="2757" t="s">
        <v>2926</v>
      </c>
      <c r="B8" s="1730" t="s">
        <v>1675</v>
      </c>
      <c r="C8" s="1730" t="s">
        <v>1676</v>
      </c>
      <c r="D8" s="2758" t="s">
        <v>73</v>
      </c>
      <c r="E8" s="2758" t="s">
        <v>73</v>
      </c>
      <c r="F8" s="2759">
        <v>51</v>
      </c>
      <c r="G8" s="2999">
        <v>51</v>
      </c>
      <c r="H8" s="3006">
        <v>510</v>
      </c>
      <c r="I8" s="3015">
        <v>292.38006999999999</v>
      </c>
      <c r="J8" s="3007"/>
      <c r="K8" s="3002" t="s">
        <v>5150</v>
      </c>
      <c r="L8" s="2759">
        <v>1000000</v>
      </c>
      <c r="M8" s="2762">
        <f t="shared" ref="M8:M14" si="0">L8/100000</f>
        <v>10</v>
      </c>
      <c r="N8" s="2761">
        <v>46</v>
      </c>
      <c r="O8" s="2763">
        <f t="shared" ref="O8:O14" si="1">M8*N8</f>
        <v>460</v>
      </c>
      <c r="P8" s="2764" t="s">
        <v>5996</v>
      </c>
      <c r="Q8" s="2765"/>
      <c r="R8" s="2766"/>
    </row>
    <row r="9" spans="1:18" x14ac:dyDescent="0.2">
      <c r="A9" s="2757" t="s">
        <v>2927</v>
      </c>
      <c r="B9" s="1730" t="s">
        <v>1677</v>
      </c>
      <c r="C9" s="1730" t="s">
        <v>320</v>
      </c>
      <c r="D9" s="2758" t="s">
        <v>73</v>
      </c>
      <c r="E9" s="2758" t="s">
        <v>73</v>
      </c>
      <c r="F9" s="2759">
        <v>66</v>
      </c>
      <c r="G9" s="2999">
        <v>66</v>
      </c>
      <c r="H9" s="3008">
        <v>330</v>
      </c>
      <c r="I9" s="3016">
        <v>204.75287</v>
      </c>
      <c r="J9" s="3010"/>
      <c r="K9" s="3002" t="s">
        <v>5998</v>
      </c>
      <c r="L9" s="2759">
        <v>500000</v>
      </c>
      <c r="M9" s="2762">
        <f t="shared" si="0"/>
        <v>5</v>
      </c>
      <c r="N9" s="2761">
        <f>84/2</f>
        <v>42</v>
      </c>
      <c r="O9" s="2763">
        <f t="shared" si="1"/>
        <v>210</v>
      </c>
      <c r="P9" s="2764" t="s">
        <v>6034</v>
      </c>
      <c r="Q9" s="2765"/>
      <c r="R9" s="2766"/>
    </row>
    <row r="10" spans="1:18" x14ac:dyDescent="0.2">
      <c r="A10" s="2757" t="s">
        <v>2928</v>
      </c>
      <c r="B10" s="1730" t="s">
        <v>1678</v>
      </c>
      <c r="C10" s="1730" t="s">
        <v>316</v>
      </c>
      <c r="D10" s="2758" t="s">
        <v>73</v>
      </c>
      <c r="E10" s="2758" t="s">
        <v>73</v>
      </c>
      <c r="F10" s="2759">
        <v>334</v>
      </c>
      <c r="G10" s="2999">
        <v>334</v>
      </c>
      <c r="H10" s="3008">
        <v>1545</v>
      </c>
      <c r="I10" s="3016">
        <v>897.90535999999997</v>
      </c>
      <c r="J10" s="3010"/>
      <c r="K10" s="3002" t="s">
        <v>5999</v>
      </c>
      <c r="L10" s="2759">
        <v>500000</v>
      </c>
      <c r="M10" s="2762">
        <f t="shared" si="0"/>
        <v>5</v>
      </c>
      <c r="N10" s="2761">
        <f>330/2</f>
        <v>165</v>
      </c>
      <c r="O10" s="2763">
        <f t="shared" si="1"/>
        <v>825</v>
      </c>
      <c r="P10" s="2764" t="s">
        <v>6034</v>
      </c>
      <c r="Q10" s="2765"/>
      <c r="R10" s="2766"/>
    </row>
    <row r="11" spans="1:18" x14ac:dyDescent="0.2">
      <c r="A11" s="2757" t="s">
        <v>2929</v>
      </c>
      <c r="B11" s="1730" t="s">
        <v>1679</v>
      </c>
      <c r="C11" s="1730" t="s">
        <v>317</v>
      </c>
      <c r="D11" s="2758" t="s">
        <v>73</v>
      </c>
      <c r="E11" s="2758" t="s">
        <v>73</v>
      </c>
      <c r="F11" s="2759">
        <v>1171</v>
      </c>
      <c r="G11" s="2999">
        <v>1171</v>
      </c>
      <c r="H11" s="3008">
        <v>2049.25</v>
      </c>
      <c r="I11" s="3016">
        <v>1013.17291</v>
      </c>
      <c r="J11" s="3010"/>
      <c r="K11" s="3002" t="s">
        <v>6000</v>
      </c>
      <c r="L11" s="2759">
        <v>175000</v>
      </c>
      <c r="M11" s="2762">
        <f t="shared" si="0"/>
        <v>1.75</v>
      </c>
      <c r="N11" s="2761">
        <v>1199</v>
      </c>
      <c r="O11" s="2763">
        <f t="shared" si="1"/>
        <v>2098.25</v>
      </c>
      <c r="P11" s="2764" t="s">
        <v>6034</v>
      </c>
      <c r="Q11" s="2765"/>
      <c r="R11" s="2766"/>
    </row>
    <row r="12" spans="1:18" ht="108" customHeight="1" x14ac:dyDescent="0.2">
      <c r="A12" s="2757" t="s">
        <v>2930</v>
      </c>
      <c r="B12" s="1730" t="s">
        <v>1680</v>
      </c>
      <c r="C12" s="1730" t="s">
        <v>318</v>
      </c>
      <c r="D12" s="2758" t="s">
        <v>73</v>
      </c>
      <c r="E12" s="2758" t="s">
        <v>73</v>
      </c>
      <c r="F12" s="2759">
        <v>11192</v>
      </c>
      <c r="G12" s="2999">
        <v>11192</v>
      </c>
      <c r="H12" s="3008">
        <f>2238.4+430.8</f>
        <v>2669.2000000000003</v>
      </c>
      <c r="I12" s="3017">
        <v>578.32754999999997</v>
      </c>
      <c r="J12" s="3010"/>
      <c r="K12" s="3002" t="s">
        <v>6001</v>
      </c>
      <c r="L12" s="2759">
        <v>200490000</v>
      </c>
      <c r="M12" s="2762">
        <f t="shared" si="0"/>
        <v>2004.9</v>
      </c>
      <c r="N12" s="2761">
        <v>1</v>
      </c>
      <c r="O12" s="2763">
        <f t="shared" si="1"/>
        <v>2004.9</v>
      </c>
      <c r="P12" s="2767" t="s">
        <v>5997</v>
      </c>
      <c r="Q12" s="2765"/>
      <c r="R12" s="2766"/>
    </row>
    <row r="13" spans="1:18" ht="25.5" x14ac:dyDescent="0.2">
      <c r="A13" s="2757" t="s">
        <v>2931</v>
      </c>
      <c r="B13" s="1730" t="s">
        <v>1681</v>
      </c>
      <c r="C13" s="1730" t="s">
        <v>1682</v>
      </c>
      <c r="D13" s="2758" t="s">
        <v>73</v>
      </c>
      <c r="E13" s="2758" t="s">
        <v>73</v>
      </c>
      <c r="F13" s="2759">
        <v>48000</v>
      </c>
      <c r="G13" s="3000">
        <v>48000</v>
      </c>
      <c r="H13" s="3011">
        <v>4800</v>
      </c>
      <c r="I13" s="3009">
        <f>100.83011+3400</f>
        <v>3500.8301099999999</v>
      </c>
      <c r="J13" s="3010"/>
      <c r="K13" s="3002">
        <v>49785</v>
      </c>
      <c r="L13" s="2759">
        <v>348495000</v>
      </c>
      <c r="M13" s="2762">
        <f t="shared" si="0"/>
        <v>3484.95</v>
      </c>
      <c r="N13" s="2761">
        <v>1</v>
      </c>
      <c r="O13" s="2762">
        <f t="shared" si="1"/>
        <v>3484.95</v>
      </c>
      <c r="P13" s="2767" t="s">
        <v>6033</v>
      </c>
      <c r="Q13" s="2765"/>
      <c r="R13" s="2766"/>
    </row>
    <row r="14" spans="1:18" ht="27.6" customHeight="1" thickBot="1" x14ac:dyDescent="0.25">
      <c r="A14" s="2757" t="s">
        <v>2932</v>
      </c>
      <c r="B14" s="1730" t="s">
        <v>1683</v>
      </c>
      <c r="C14" s="1730" t="s">
        <v>1897</v>
      </c>
      <c r="D14" s="2758" t="s">
        <v>73</v>
      </c>
      <c r="E14" s="2758" t="s">
        <v>73</v>
      </c>
      <c r="F14" s="2760"/>
      <c r="G14" s="3001"/>
      <c r="H14" s="3012"/>
      <c r="I14" s="3013"/>
      <c r="J14" s="3014"/>
      <c r="K14" s="3003"/>
      <c r="L14" s="2760"/>
      <c r="M14" s="2762">
        <f t="shared" si="0"/>
        <v>0</v>
      </c>
      <c r="N14" s="2708"/>
      <c r="O14" s="2763">
        <f t="shared" si="1"/>
        <v>0</v>
      </c>
      <c r="P14" s="2767"/>
      <c r="Q14" s="2765"/>
      <c r="R14" s="2766"/>
    </row>
  </sheetData>
  <sheetProtection password="FD7E" sheet="1" objects="1" scenarios="1" formatCells="0" formatColumns="0" formatRows="0" autoFilter="0"/>
  <autoFilter ref="A5:R14"/>
  <mergeCells count="12">
    <mergeCell ref="P4:P5"/>
    <mergeCell ref="Q4:Q5"/>
    <mergeCell ref="R4:R5"/>
    <mergeCell ref="A1:C1"/>
    <mergeCell ref="F4:J4"/>
    <mergeCell ref="K4:K5"/>
    <mergeCell ref="L4:O4"/>
    <mergeCell ref="A4:A5"/>
    <mergeCell ref="B4:B5"/>
    <mergeCell ref="C4:C5"/>
    <mergeCell ref="D4:D5"/>
    <mergeCell ref="E4:E5"/>
  </mergeCells>
  <pageMargins left="0.43307086614173229" right="0.23622047244094491" top="0.59055118110236227" bottom="0.47244094488188981"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T99"/>
  <sheetViews>
    <sheetView zoomScale="90" zoomScaleNormal="90" workbookViewId="0">
      <pane xSplit="3" ySplit="6" topLeftCell="D88" activePane="bottomRight" state="frozen"/>
      <selection activeCell="J16" sqref="J16"/>
      <selection pane="topRight" activeCell="J16" sqref="J16"/>
      <selection pane="bottomLeft" activeCell="J16" sqref="J16"/>
      <selection pane="bottomRight" activeCell="P96" sqref="P96"/>
    </sheetView>
  </sheetViews>
  <sheetFormatPr defaultColWidth="9.140625" defaultRowHeight="11.25" x14ac:dyDescent="0.2"/>
  <cols>
    <col min="1" max="1" width="9.140625" style="8" customWidth="1"/>
    <col min="2" max="2" width="11.7109375" style="8" customWidth="1"/>
    <col min="3" max="3" width="21.5703125" style="8" customWidth="1"/>
    <col min="4" max="4" width="7.28515625" style="9" hidden="1" customWidth="1"/>
    <col min="5" max="5" width="11.42578125" style="9" hidden="1" customWidth="1"/>
    <col min="6" max="6" width="12.140625" style="8" hidden="1" customWidth="1"/>
    <col min="7" max="7" width="16.140625" style="8" hidden="1" customWidth="1"/>
    <col min="8" max="8" width="12" style="8" hidden="1" customWidth="1"/>
    <col min="9" max="9" width="14.28515625" style="8" hidden="1" customWidth="1"/>
    <col min="10" max="10" width="14" style="8" hidden="1" customWidth="1"/>
    <col min="11" max="11" width="10.140625" style="8" bestFit="1" customWidth="1"/>
    <col min="12" max="12" width="10.85546875" style="8" bestFit="1" customWidth="1"/>
    <col min="13" max="13" width="13.85546875" style="91" customWidth="1"/>
    <col min="14" max="14" width="12.7109375" style="8" customWidth="1"/>
    <col min="15" max="15" width="13" style="91" bestFit="1" customWidth="1"/>
    <col min="16" max="16" width="59" style="16" customWidth="1"/>
    <col min="17" max="17" width="48" style="16" customWidth="1"/>
    <col min="18" max="18" width="16.5703125" style="91" customWidth="1"/>
    <col min="19" max="19" width="10.7109375" style="149" customWidth="1"/>
    <col min="20" max="20" width="11.5703125" style="149" customWidth="1"/>
    <col min="21" max="16384" width="9.140625" style="149"/>
  </cols>
  <sheetData>
    <row r="1" spans="1:20" ht="28.5" x14ac:dyDescent="0.2">
      <c r="A1" s="3223" t="s">
        <v>309</v>
      </c>
      <c r="B1" s="3223"/>
      <c r="C1" s="3223"/>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ht="14.25" x14ac:dyDescent="0.2">
      <c r="A2" s="1041" t="str">
        <f>HYPERLINK("#Index!B7", "Index Pg")</f>
        <v>Index Pg</v>
      </c>
      <c r="B2" s="136"/>
      <c r="C2" s="530" t="str">
        <f>HYPERLINK("#'Budget Summary II'!A3:B5", "Budget Summary II")</f>
        <v>Budget Summary II</v>
      </c>
      <c r="D2" s="1107"/>
      <c r="E2" s="1108" t="s">
        <v>5065</v>
      </c>
      <c r="F2" s="1109">
        <f>R64+R65+R88+R90+R91</f>
        <v>0</v>
      </c>
      <c r="G2" s="1109">
        <f>R6-(F2+SUM(H1:T2))</f>
        <v>0</v>
      </c>
      <c r="H2" s="1109">
        <f>R28+R29+R27+R40+R40</f>
        <v>0</v>
      </c>
      <c r="I2" s="1109">
        <v>0</v>
      </c>
      <c r="J2" s="1109">
        <f>R92+R93+R94</f>
        <v>0</v>
      </c>
      <c r="K2" s="1109"/>
      <c r="L2" s="1109">
        <f>R95</f>
        <v>0</v>
      </c>
      <c r="M2" s="1109"/>
      <c r="N2" s="1109">
        <f>R17</f>
        <v>0</v>
      </c>
      <c r="O2" s="1109">
        <f>R96</f>
        <v>0</v>
      </c>
      <c r="P2" s="1265">
        <f>R97</f>
        <v>0</v>
      </c>
      <c r="Q2" s="1266"/>
      <c r="R2" s="1265">
        <f>R98</f>
        <v>0</v>
      </c>
      <c r="T2" s="1264">
        <f>R33</f>
        <v>0</v>
      </c>
    </row>
    <row r="3" spans="1:20" ht="14.25" x14ac:dyDescent="0.2">
      <c r="A3" s="1041"/>
      <c r="B3" s="136"/>
      <c r="C3" s="530"/>
      <c r="D3" s="1107"/>
      <c r="E3" s="1108" t="s">
        <v>5066</v>
      </c>
      <c r="F3" s="1109">
        <f>O64+O65+O88+O90+O91</f>
        <v>230</v>
      </c>
      <c r="G3" s="1109">
        <f>O6-(F3+SUM(H2:T3))</f>
        <v>20738.320600000006</v>
      </c>
      <c r="H3" s="1109">
        <f>O28+O29+O27</f>
        <v>34270</v>
      </c>
      <c r="I3" s="1109">
        <v>0</v>
      </c>
      <c r="J3" s="1109">
        <f>O92+O93+O94</f>
        <v>0</v>
      </c>
      <c r="K3" s="1109"/>
      <c r="L3" s="1109">
        <f>O95</f>
        <v>130</v>
      </c>
      <c r="M3" s="1109"/>
      <c r="N3" s="1109">
        <f>O17</f>
        <v>0</v>
      </c>
      <c r="O3" s="1109">
        <f>O96</f>
        <v>0</v>
      </c>
      <c r="P3" s="1265">
        <f>O97</f>
        <v>0</v>
      </c>
      <c r="Q3" s="1266"/>
      <c r="R3" s="1265">
        <f>O98</f>
        <v>75</v>
      </c>
      <c r="T3" s="1264">
        <f>O33</f>
        <v>21</v>
      </c>
    </row>
    <row r="4" spans="1:20" s="1111" customFormat="1" ht="12.75"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1111" customFormat="1" ht="51" x14ac:dyDescent="0.2">
      <c r="A5" s="3204"/>
      <c r="B5" s="3204"/>
      <c r="C5" s="3204"/>
      <c r="D5" s="3204"/>
      <c r="E5" s="3204"/>
      <c r="F5" s="171" t="s">
        <v>4189</v>
      </c>
      <c r="G5" s="171" t="s">
        <v>4132</v>
      </c>
      <c r="H5" s="171" t="s">
        <v>4191</v>
      </c>
      <c r="I5" s="171" t="s">
        <v>4133</v>
      </c>
      <c r="J5" s="172" t="s">
        <v>2722</v>
      </c>
      <c r="K5" s="3204"/>
      <c r="L5" s="1080" t="s">
        <v>62</v>
      </c>
      <c r="M5" s="1081" t="s">
        <v>63</v>
      </c>
      <c r="N5" s="1080" t="s">
        <v>64</v>
      </c>
      <c r="O5" s="1081" t="s">
        <v>65</v>
      </c>
      <c r="P5" s="3204"/>
      <c r="Q5" s="3204"/>
      <c r="R5" s="3218"/>
    </row>
    <row r="6" spans="1:20" ht="12.75" x14ac:dyDescent="0.2">
      <c r="A6" s="236">
        <v>5</v>
      </c>
      <c r="B6" s="842"/>
      <c r="C6" s="236" t="s">
        <v>15</v>
      </c>
      <c r="D6" s="237"/>
      <c r="E6" s="237"/>
      <c r="F6" s="678"/>
      <c r="G6" s="678"/>
      <c r="H6" s="366">
        <f>H7+H54+H81</f>
        <v>29160.32</v>
      </c>
      <c r="I6" s="366">
        <f>I7+I54+I81</f>
        <v>14077.161241600001</v>
      </c>
      <c r="J6" s="678"/>
      <c r="K6" s="678"/>
      <c r="L6" s="678"/>
      <c r="M6" s="843"/>
      <c r="N6" s="844"/>
      <c r="O6" s="239">
        <f>O7+O54+O81</f>
        <v>55464.320600000006</v>
      </c>
      <c r="P6" s="238"/>
      <c r="Q6" s="238"/>
      <c r="R6" s="239">
        <f>R7+R54+R81</f>
        <v>0</v>
      </c>
    </row>
    <row r="7" spans="1:20" ht="63.75" x14ac:dyDescent="0.2">
      <c r="A7" s="240">
        <v>5.0999999999999996</v>
      </c>
      <c r="B7" s="268"/>
      <c r="C7" s="241" t="s">
        <v>4736</v>
      </c>
      <c r="D7" s="242"/>
      <c r="E7" s="242"/>
      <c r="F7" s="690"/>
      <c r="G7" s="690"/>
      <c r="H7" s="2781">
        <f>H8+H53</f>
        <v>21530.989999999998</v>
      </c>
      <c r="I7" s="2781">
        <f>I8+I53</f>
        <v>10507.85785</v>
      </c>
      <c r="J7" s="690"/>
      <c r="K7" s="690"/>
      <c r="L7" s="690"/>
      <c r="M7" s="256"/>
      <c r="N7" s="257"/>
      <c r="O7" s="258">
        <f>O8+O53</f>
        <v>47743.410600000003</v>
      </c>
      <c r="P7" s="244"/>
      <c r="Q7" s="244"/>
      <c r="R7" s="243">
        <f>R8+R53</f>
        <v>0</v>
      </c>
    </row>
    <row r="8" spans="1:20" ht="51" x14ac:dyDescent="0.2">
      <c r="A8" s="282" t="s">
        <v>310</v>
      </c>
      <c r="B8" s="270" t="s">
        <v>311</v>
      </c>
      <c r="C8" s="271" t="s">
        <v>312</v>
      </c>
      <c r="D8" s="272"/>
      <c r="E8" s="272"/>
      <c r="F8" s="735"/>
      <c r="G8" s="735"/>
      <c r="H8" s="2782">
        <f>H9+H20+H35+H45</f>
        <v>21530.989999999998</v>
      </c>
      <c r="I8" s="2782">
        <f>I9+I20+I35+I45</f>
        <v>10499.75772</v>
      </c>
      <c r="J8" s="735"/>
      <c r="K8" s="735"/>
      <c r="L8" s="735"/>
      <c r="M8" s="289"/>
      <c r="N8" s="290"/>
      <c r="O8" s="127">
        <f>O9+O20+O35+O45</f>
        <v>47545.410600000003</v>
      </c>
      <c r="P8" s="373"/>
      <c r="Q8" s="373"/>
      <c r="R8" s="273">
        <f>R9+R20+R35+R45</f>
        <v>0</v>
      </c>
    </row>
    <row r="9" spans="1:20" ht="114.75" x14ac:dyDescent="0.2">
      <c r="A9" s="360" t="s">
        <v>313</v>
      </c>
      <c r="B9" s="382" t="s">
        <v>2997</v>
      </c>
      <c r="C9" s="383" t="s">
        <v>314</v>
      </c>
      <c r="D9" s="375"/>
      <c r="E9" s="375"/>
      <c r="F9" s="845"/>
      <c r="G9" s="845"/>
      <c r="H9" s="2783">
        <f>SUM(H10:H19)</f>
        <v>5053</v>
      </c>
      <c r="I9" s="2783">
        <f>SUM(I10:I19)</f>
        <v>3584.8237100000001</v>
      </c>
      <c r="J9" s="845"/>
      <c r="K9" s="845"/>
      <c r="L9" s="845"/>
      <c r="M9" s="846"/>
      <c r="N9" s="847"/>
      <c r="O9" s="848">
        <f>SUM(O10:O19)</f>
        <v>2729</v>
      </c>
      <c r="P9" s="379"/>
      <c r="Q9" s="379"/>
      <c r="R9" s="834">
        <f>SUM(R10:R19)</f>
        <v>0</v>
      </c>
    </row>
    <row r="10" spans="1:20" s="8" customFormat="1" ht="51" x14ac:dyDescent="0.2">
      <c r="A10" s="250" t="s">
        <v>4538</v>
      </c>
      <c r="B10" s="246" t="s">
        <v>2990</v>
      </c>
      <c r="C10" s="250" t="s">
        <v>315</v>
      </c>
      <c r="D10" s="776" t="s">
        <v>73</v>
      </c>
      <c r="E10" s="776" t="s">
        <v>73</v>
      </c>
      <c r="F10" s="823"/>
      <c r="G10" s="871"/>
      <c r="H10" s="825">
        <f>195+4000</f>
        <v>4195</v>
      </c>
      <c r="I10" s="2996">
        <f>96.21+264.49543+7.65+1431.53+1500</f>
        <v>3299.8854299999998</v>
      </c>
      <c r="J10" s="849"/>
      <c r="K10" s="1567" t="s">
        <v>5148</v>
      </c>
      <c r="L10" s="1567">
        <v>1500000</v>
      </c>
      <c r="M10" s="850">
        <f t="shared" ref="M10:M16" si="0">L10/100000</f>
        <v>15</v>
      </c>
      <c r="N10" s="1593">
        <v>20</v>
      </c>
      <c r="O10" s="850">
        <f t="shared" ref="O10:O16" si="1">M10*N10</f>
        <v>300</v>
      </c>
      <c r="P10" s="1598" t="s">
        <v>5155</v>
      </c>
      <c r="Q10" s="791"/>
      <c r="R10" s="792"/>
    </row>
    <row r="11" spans="1:20" s="8" customFormat="1" ht="25.5" x14ac:dyDescent="0.2">
      <c r="A11" s="250" t="s">
        <v>4539</v>
      </c>
      <c r="B11" s="246" t="s">
        <v>2995</v>
      </c>
      <c r="C11" s="246" t="s">
        <v>320</v>
      </c>
      <c r="D11" s="776" t="s">
        <v>73</v>
      </c>
      <c r="E11" s="776" t="s">
        <v>73</v>
      </c>
      <c r="F11" s="823"/>
      <c r="G11" s="871"/>
      <c r="H11" s="825"/>
      <c r="I11" s="825"/>
      <c r="J11" s="853"/>
      <c r="K11" s="823"/>
      <c r="L11" s="817"/>
      <c r="M11" s="850">
        <f t="shared" si="0"/>
        <v>0</v>
      </c>
      <c r="N11" s="915"/>
      <c r="O11" s="850">
        <f t="shared" si="1"/>
        <v>0</v>
      </c>
      <c r="P11" s="1548"/>
      <c r="Q11" s="791"/>
      <c r="R11" s="792"/>
    </row>
    <row r="12" spans="1:20" s="8" customFormat="1" ht="83.45" customHeight="1" x14ac:dyDescent="0.2">
      <c r="A12" s="250" t="s">
        <v>4540</v>
      </c>
      <c r="B12" s="246" t="s">
        <v>2991</v>
      </c>
      <c r="C12" s="246" t="s">
        <v>316</v>
      </c>
      <c r="D12" s="776" t="s">
        <v>73</v>
      </c>
      <c r="E12" s="776" t="s">
        <v>73</v>
      </c>
      <c r="F12" s="823"/>
      <c r="G12" s="871"/>
      <c r="H12" s="825"/>
      <c r="I12" s="825"/>
      <c r="J12" s="853"/>
      <c r="K12" s="1567" t="s">
        <v>5148</v>
      </c>
      <c r="L12" s="1567">
        <v>5000000</v>
      </c>
      <c r="M12" s="850">
        <f t="shared" si="0"/>
        <v>50</v>
      </c>
      <c r="N12" s="1593">
        <v>8</v>
      </c>
      <c r="O12" s="850">
        <f t="shared" si="1"/>
        <v>400</v>
      </c>
      <c r="P12" s="1598" t="s">
        <v>5156</v>
      </c>
      <c r="Q12" s="791"/>
      <c r="R12" s="792"/>
    </row>
    <row r="13" spans="1:20" s="8" customFormat="1" ht="90" x14ac:dyDescent="0.2">
      <c r="A13" s="250" t="s">
        <v>4541</v>
      </c>
      <c r="B13" s="246" t="s">
        <v>2992</v>
      </c>
      <c r="C13" s="246" t="s">
        <v>317</v>
      </c>
      <c r="D13" s="776" t="s">
        <v>73</v>
      </c>
      <c r="E13" s="776" t="s">
        <v>73</v>
      </c>
      <c r="F13" s="823"/>
      <c r="G13" s="871"/>
      <c r="H13" s="825"/>
      <c r="I13" s="825"/>
      <c r="J13" s="853"/>
      <c r="K13" s="1567" t="s">
        <v>5148</v>
      </c>
      <c r="L13" s="1567">
        <v>5000000</v>
      </c>
      <c r="M13" s="850">
        <f t="shared" si="0"/>
        <v>50</v>
      </c>
      <c r="N13" s="915">
        <v>7</v>
      </c>
      <c r="O13" s="850">
        <f t="shared" si="1"/>
        <v>350</v>
      </c>
      <c r="P13" s="1598" t="s">
        <v>5157</v>
      </c>
      <c r="Q13" s="791"/>
      <c r="R13" s="792"/>
    </row>
    <row r="14" spans="1:20" s="8" customFormat="1" ht="25.5" x14ac:dyDescent="0.2">
      <c r="A14" s="250" t="s">
        <v>4542</v>
      </c>
      <c r="B14" s="246" t="s">
        <v>2993</v>
      </c>
      <c r="C14" s="246" t="s">
        <v>4737</v>
      </c>
      <c r="D14" s="776" t="s">
        <v>73</v>
      </c>
      <c r="E14" s="776" t="s">
        <v>73</v>
      </c>
      <c r="F14" s="823"/>
      <c r="G14" s="871"/>
      <c r="H14" s="825"/>
      <c r="I14" s="825"/>
      <c r="J14" s="853"/>
      <c r="K14" s="823"/>
      <c r="L14" s="817"/>
      <c r="M14" s="850">
        <f t="shared" si="0"/>
        <v>0</v>
      </c>
      <c r="N14" s="915"/>
      <c r="O14" s="850">
        <f t="shared" si="1"/>
        <v>0</v>
      </c>
      <c r="P14" s="1548"/>
      <c r="Q14" s="791"/>
      <c r="R14" s="792"/>
    </row>
    <row r="15" spans="1:20" s="2828" customFormat="1" ht="255.6" customHeight="1" x14ac:dyDescent="0.2">
      <c r="A15" s="2959" t="s">
        <v>4543</v>
      </c>
      <c r="B15" s="2301" t="s">
        <v>2994</v>
      </c>
      <c r="C15" s="2301" t="s">
        <v>319</v>
      </c>
      <c r="D15" s="2197" t="s">
        <v>73</v>
      </c>
      <c r="E15" s="2197" t="s">
        <v>2577</v>
      </c>
      <c r="F15" s="2895"/>
      <c r="G15" s="2355"/>
      <c r="H15" s="2960">
        <v>100</v>
      </c>
      <c r="I15" s="1713">
        <v>6.3579999999999997</v>
      </c>
      <c r="J15" s="2961"/>
      <c r="K15" s="1575" t="s">
        <v>5148</v>
      </c>
      <c r="L15" s="1575">
        <v>10000000</v>
      </c>
      <c r="M15" s="2343">
        <f t="shared" si="0"/>
        <v>100</v>
      </c>
      <c r="N15" s="2342">
        <v>7</v>
      </c>
      <c r="O15" s="2343">
        <f t="shared" si="1"/>
        <v>700</v>
      </c>
      <c r="P15" s="2958" t="s">
        <v>5986</v>
      </c>
      <c r="Q15" s="2300">
        <f>'RMNCH+A Abstract'!J27</f>
        <v>0</v>
      </c>
      <c r="R15" s="1609">
        <f>'RMNCH+A Abstract'!K27</f>
        <v>0</v>
      </c>
    </row>
    <row r="16" spans="1:20" s="8" customFormat="1" ht="178.5" x14ac:dyDescent="0.2">
      <c r="A16" s="250" t="s">
        <v>4544</v>
      </c>
      <c r="B16" s="246" t="s">
        <v>2996</v>
      </c>
      <c r="C16" s="246" t="s">
        <v>4452</v>
      </c>
      <c r="D16" s="776" t="s">
        <v>73</v>
      </c>
      <c r="E16" s="776" t="s">
        <v>2647</v>
      </c>
      <c r="F16" s="1060">
        <v>4</v>
      </c>
      <c r="G16" s="1060"/>
      <c r="H16" s="1529">
        <v>58</v>
      </c>
      <c r="I16" s="2996">
        <v>20.555759999999999</v>
      </c>
      <c r="J16" s="1060"/>
      <c r="K16" s="1060" t="s">
        <v>5496</v>
      </c>
      <c r="L16" s="1060">
        <v>930000</v>
      </c>
      <c r="M16" s="1002">
        <f t="shared" si="0"/>
        <v>9.3000000000000007</v>
      </c>
      <c r="N16" s="2962">
        <v>30</v>
      </c>
      <c r="O16" s="1002">
        <f t="shared" si="1"/>
        <v>279</v>
      </c>
      <c r="P16" s="2963" t="s">
        <v>5891</v>
      </c>
      <c r="Q16" s="277">
        <f>'RMNCH+A Abstract'!J168</f>
        <v>0</v>
      </c>
      <c r="R16" s="251">
        <f>'RMNCH+A Abstract'!K168</f>
        <v>0</v>
      </c>
    </row>
    <row r="17" spans="1:18" s="8" customFormat="1" ht="63.75" x14ac:dyDescent="0.2">
      <c r="A17" s="250" t="s">
        <v>4545</v>
      </c>
      <c r="B17" s="277" t="s">
        <v>343</v>
      </c>
      <c r="C17" s="277" t="s">
        <v>344</v>
      </c>
      <c r="D17" s="776" t="s">
        <v>88</v>
      </c>
      <c r="E17" s="776" t="s">
        <v>89</v>
      </c>
      <c r="F17" s="817"/>
      <c r="G17" s="817"/>
      <c r="H17" s="817"/>
      <c r="I17" s="817"/>
      <c r="J17" s="817"/>
      <c r="K17" s="817"/>
      <c r="L17" s="817"/>
      <c r="M17" s="850">
        <f>L17/100000</f>
        <v>0</v>
      </c>
      <c r="N17" s="915"/>
      <c r="O17" s="850">
        <f>M17*N17</f>
        <v>0</v>
      </c>
      <c r="P17" s="819"/>
      <c r="Q17" s="277">
        <f>'NPCB Abstract'!J20</f>
        <v>0</v>
      </c>
      <c r="R17" s="251">
        <f>'NPCB Abstract'!K20</f>
        <v>0</v>
      </c>
    </row>
    <row r="18" spans="1:18" s="8" customFormat="1" ht="56.25" x14ac:dyDescent="0.2">
      <c r="A18" s="250" t="s">
        <v>4546</v>
      </c>
      <c r="B18" s="246" t="s">
        <v>3005</v>
      </c>
      <c r="C18" s="246" t="s">
        <v>321</v>
      </c>
      <c r="D18" s="776" t="s">
        <v>73</v>
      </c>
      <c r="E18" s="776" t="s">
        <v>73</v>
      </c>
      <c r="F18" s="817"/>
      <c r="G18" s="817"/>
      <c r="H18" s="817">
        <v>600</v>
      </c>
      <c r="I18" s="2996">
        <v>244.77305999999999</v>
      </c>
      <c r="J18" s="817"/>
      <c r="K18" s="1567" t="s">
        <v>5148</v>
      </c>
      <c r="L18" s="1567">
        <v>10000000</v>
      </c>
      <c r="M18" s="850">
        <f>L18/100000</f>
        <v>100</v>
      </c>
      <c r="N18" s="915">
        <v>1</v>
      </c>
      <c r="O18" s="850">
        <f>M18*N18</f>
        <v>100</v>
      </c>
      <c r="P18" s="1598" t="s">
        <v>5158</v>
      </c>
      <c r="Q18" s="791"/>
      <c r="R18" s="792"/>
    </row>
    <row r="19" spans="1:18" s="8" customFormat="1" ht="60" customHeight="1" x14ac:dyDescent="0.2">
      <c r="A19" s="250" t="s">
        <v>4547</v>
      </c>
      <c r="B19" s="246"/>
      <c r="C19" s="246" t="s">
        <v>322</v>
      </c>
      <c r="D19" s="776" t="s">
        <v>73</v>
      </c>
      <c r="E19" s="776" t="s">
        <v>73</v>
      </c>
      <c r="F19" s="817"/>
      <c r="G19" s="817"/>
      <c r="H19" s="817">
        <v>100</v>
      </c>
      <c r="I19" s="2996">
        <v>13.25146</v>
      </c>
      <c r="J19" s="817"/>
      <c r="K19" s="1567" t="s">
        <v>5148</v>
      </c>
      <c r="L19" s="1567">
        <v>60000000</v>
      </c>
      <c r="M19" s="850">
        <f>L19/100000</f>
        <v>600</v>
      </c>
      <c r="N19" s="915">
        <v>1</v>
      </c>
      <c r="O19" s="850">
        <f>M19*N19</f>
        <v>600</v>
      </c>
      <c r="P19" s="1598" t="s">
        <v>5159</v>
      </c>
      <c r="Q19" s="791"/>
      <c r="R19" s="792"/>
    </row>
    <row r="20" spans="1:18" ht="35.450000000000003" customHeight="1" x14ac:dyDescent="0.2">
      <c r="A20" s="360" t="s">
        <v>323</v>
      </c>
      <c r="B20" s="382" t="s">
        <v>3004</v>
      </c>
      <c r="C20" s="383" t="s">
        <v>324</v>
      </c>
      <c r="D20" s="375"/>
      <c r="E20" s="375"/>
      <c r="F20" s="845"/>
      <c r="G20" s="845"/>
      <c r="H20" s="2783">
        <f>SUM(H21:H34)</f>
        <v>13477.99</v>
      </c>
      <c r="I20" s="2783">
        <f>SUM(I21:I34)</f>
        <v>4888.2008099999994</v>
      </c>
      <c r="J20" s="845"/>
      <c r="K20" s="845"/>
      <c r="L20" s="845"/>
      <c r="M20" s="848"/>
      <c r="N20" s="1594"/>
      <c r="O20" s="848">
        <f>SUM(O21:O34)</f>
        <v>37540.549899999998</v>
      </c>
      <c r="P20" s="379"/>
      <c r="Q20" s="379"/>
      <c r="R20" s="834">
        <f>SUM(R21:R34)</f>
        <v>0</v>
      </c>
    </row>
    <row r="21" spans="1:18" s="8" customFormat="1" ht="51" x14ac:dyDescent="0.2">
      <c r="A21" s="250" t="s">
        <v>4548</v>
      </c>
      <c r="B21" s="246" t="s">
        <v>2998</v>
      </c>
      <c r="C21" s="250" t="s">
        <v>315</v>
      </c>
      <c r="D21" s="776" t="s">
        <v>73</v>
      </c>
      <c r="E21" s="776" t="s">
        <v>73</v>
      </c>
      <c r="F21" s="817"/>
      <c r="G21" s="871"/>
      <c r="H21" s="817"/>
      <c r="I21" s="817"/>
      <c r="J21" s="817"/>
      <c r="K21" s="1567" t="s">
        <v>5148</v>
      </c>
      <c r="L21" s="1567">
        <v>400000</v>
      </c>
      <c r="M21" s="850">
        <f t="shared" ref="M21:M34" si="2">L21/100000</f>
        <v>4</v>
      </c>
      <c r="N21" s="915">
        <v>50</v>
      </c>
      <c r="O21" s="850">
        <f t="shared" ref="O21:O34" si="3">M21*N21</f>
        <v>200</v>
      </c>
      <c r="P21" s="1598" t="s">
        <v>5160</v>
      </c>
      <c r="Q21" s="791"/>
      <c r="R21" s="792"/>
    </row>
    <row r="22" spans="1:18" s="8" customFormat="1" ht="38.25" x14ac:dyDescent="0.2">
      <c r="A22" s="250" t="s">
        <v>4549</v>
      </c>
      <c r="B22" s="246" t="s">
        <v>325</v>
      </c>
      <c r="C22" s="246" t="s">
        <v>326</v>
      </c>
      <c r="D22" s="776" t="s">
        <v>73</v>
      </c>
      <c r="E22" s="776" t="s">
        <v>327</v>
      </c>
      <c r="F22" s="817"/>
      <c r="G22" s="817"/>
      <c r="H22" s="817">
        <v>74</v>
      </c>
      <c r="I22" s="2996">
        <v>21.677399999999999</v>
      </c>
      <c r="J22" s="817"/>
      <c r="K22" s="1060" t="s">
        <v>5812</v>
      </c>
      <c r="L22" s="2964">
        <v>60000</v>
      </c>
      <c r="M22" s="1002">
        <f t="shared" si="2"/>
        <v>0.6</v>
      </c>
      <c r="N22" s="2962">
        <v>51</v>
      </c>
      <c r="O22" s="1002">
        <f t="shared" si="3"/>
        <v>30.599999999999998</v>
      </c>
      <c r="P22" s="1003" t="s">
        <v>5813</v>
      </c>
      <c r="Q22" s="277">
        <f>'NOHP Abstract'!J10</f>
        <v>0</v>
      </c>
      <c r="R22" s="251">
        <f>'NOHP Abstract'!K10</f>
        <v>0</v>
      </c>
    </row>
    <row r="23" spans="1:18" s="8" customFormat="1" ht="51" x14ac:dyDescent="0.2">
      <c r="A23" s="250" t="s">
        <v>4550</v>
      </c>
      <c r="B23" s="246" t="s">
        <v>328</v>
      </c>
      <c r="C23" s="246" t="s">
        <v>329</v>
      </c>
      <c r="D23" s="776" t="s">
        <v>73</v>
      </c>
      <c r="E23" s="776" t="s">
        <v>330</v>
      </c>
      <c r="F23" s="817"/>
      <c r="G23" s="817"/>
      <c r="H23" s="817"/>
      <c r="I23" s="817"/>
      <c r="J23" s="817"/>
      <c r="K23" s="817"/>
      <c r="L23" s="817">
        <v>800000</v>
      </c>
      <c r="M23" s="850">
        <f t="shared" si="2"/>
        <v>8</v>
      </c>
      <c r="N23" s="915">
        <v>51</v>
      </c>
      <c r="O23" s="850">
        <f t="shared" si="3"/>
        <v>408</v>
      </c>
      <c r="P23" s="2058" t="s">
        <v>5699</v>
      </c>
      <c r="Q23" s="277">
        <f>'NPPC Abstract'!J14</f>
        <v>0</v>
      </c>
      <c r="R23" s="251">
        <f>'NPPC Abstract'!K14</f>
        <v>0</v>
      </c>
    </row>
    <row r="24" spans="1:18" s="8" customFormat="1" ht="25.5" x14ac:dyDescent="0.2">
      <c r="A24" s="250" t="s">
        <v>4551</v>
      </c>
      <c r="B24" s="246" t="s">
        <v>3002</v>
      </c>
      <c r="C24" s="246" t="s">
        <v>320</v>
      </c>
      <c r="D24" s="776" t="s">
        <v>73</v>
      </c>
      <c r="E24" s="776" t="s">
        <v>73</v>
      </c>
      <c r="F24" s="817"/>
      <c r="G24" s="871"/>
      <c r="H24" s="817"/>
      <c r="I24" s="817"/>
      <c r="J24" s="817"/>
      <c r="K24" s="817"/>
      <c r="L24" s="817"/>
      <c r="M24" s="850">
        <f t="shared" si="2"/>
        <v>0</v>
      </c>
      <c r="N24" s="915"/>
      <c r="O24" s="850">
        <f t="shared" si="3"/>
        <v>0</v>
      </c>
      <c r="P24" s="819"/>
      <c r="Q24" s="791"/>
      <c r="R24" s="792"/>
    </row>
    <row r="25" spans="1:18" s="8" customFormat="1" ht="25.5" x14ac:dyDescent="0.2">
      <c r="A25" s="250" t="s">
        <v>4552</v>
      </c>
      <c r="B25" s="246" t="s">
        <v>2999</v>
      </c>
      <c r="C25" s="246" t="s">
        <v>316</v>
      </c>
      <c r="D25" s="776" t="s">
        <v>73</v>
      </c>
      <c r="E25" s="776" t="s">
        <v>73</v>
      </c>
      <c r="F25" s="817"/>
      <c r="G25" s="817"/>
      <c r="H25" s="817"/>
      <c r="I25" s="817"/>
      <c r="J25" s="817"/>
      <c r="K25" s="817"/>
      <c r="L25" s="817"/>
      <c r="M25" s="850">
        <f t="shared" si="2"/>
        <v>0</v>
      </c>
      <c r="N25" s="915"/>
      <c r="O25" s="850">
        <f t="shared" si="3"/>
        <v>0</v>
      </c>
      <c r="P25" s="819"/>
      <c r="Q25" s="791"/>
      <c r="R25" s="792"/>
    </row>
    <row r="26" spans="1:18" s="8" customFormat="1" ht="33.75" x14ac:dyDescent="0.2">
      <c r="A26" s="250" t="s">
        <v>4553</v>
      </c>
      <c r="B26" s="246" t="s">
        <v>3000</v>
      </c>
      <c r="C26" s="246" t="s">
        <v>317</v>
      </c>
      <c r="D26" s="776" t="s">
        <v>73</v>
      </c>
      <c r="E26" s="776" t="s">
        <v>73</v>
      </c>
      <c r="F26" s="817"/>
      <c r="G26" s="871"/>
      <c r="H26" s="817"/>
      <c r="I26" s="817"/>
      <c r="J26" s="817"/>
      <c r="K26" s="1567" t="s">
        <v>5148</v>
      </c>
      <c r="L26" s="1567">
        <v>400000</v>
      </c>
      <c r="M26" s="850">
        <f t="shared" si="2"/>
        <v>4</v>
      </c>
      <c r="N26" s="1593">
        <v>560</v>
      </c>
      <c r="O26" s="850">
        <f t="shared" si="3"/>
        <v>2240</v>
      </c>
      <c r="P26" s="1598" t="s">
        <v>5161</v>
      </c>
      <c r="Q26" s="791"/>
      <c r="R26" s="792"/>
    </row>
    <row r="27" spans="1:18" s="8" customFormat="1" ht="25.5" x14ac:dyDescent="0.2">
      <c r="A27" s="250" t="s">
        <v>4554</v>
      </c>
      <c r="B27" s="246" t="s">
        <v>3001</v>
      </c>
      <c r="C27" s="44" t="s">
        <v>4737</v>
      </c>
      <c r="D27" s="776" t="s">
        <v>73</v>
      </c>
      <c r="E27" s="776" t="s">
        <v>5067</v>
      </c>
      <c r="F27" s="817"/>
      <c r="G27" s="871"/>
      <c r="H27" s="817"/>
      <c r="I27" s="817"/>
      <c r="J27" s="817"/>
      <c r="K27" s="817"/>
      <c r="L27" s="817"/>
      <c r="M27" s="850">
        <f t="shared" si="2"/>
        <v>0</v>
      </c>
      <c r="N27" s="915"/>
      <c r="O27" s="850">
        <f t="shared" si="3"/>
        <v>0</v>
      </c>
      <c r="P27" s="819"/>
      <c r="Q27" s="791"/>
      <c r="R27" s="792"/>
    </row>
    <row r="28" spans="1:18" s="8" customFormat="1" ht="38.25" x14ac:dyDescent="0.2">
      <c r="A28" s="1316" t="s">
        <v>4555</v>
      </c>
      <c r="B28" s="1316" t="s">
        <v>2179</v>
      </c>
      <c r="C28" s="1316" t="s">
        <v>5072</v>
      </c>
      <c r="D28" s="1059" t="s">
        <v>73</v>
      </c>
      <c r="E28" s="1059" t="s">
        <v>5071</v>
      </c>
      <c r="F28" s="1060"/>
      <c r="G28" s="1060"/>
      <c r="H28" s="1060">
        <f>9344.99+2947+1106</f>
        <v>13397.99</v>
      </c>
      <c r="I28" s="2996">
        <f>126.52+542.56341+1078.94+1618.5+1500</f>
        <v>4866.5234099999998</v>
      </c>
      <c r="J28" s="1060"/>
      <c r="K28" s="1060" t="s">
        <v>5582</v>
      </c>
      <c r="L28" s="1060">
        <v>1000000</v>
      </c>
      <c r="M28" s="1002">
        <f t="shared" si="2"/>
        <v>10</v>
      </c>
      <c r="N28" s="2965">
        <v>3427</v>
      </c>
      <c r="O28" s="1002">
        <f t="shared" si="3"/>
        <v>34270</v>
      </c>
      <c r="P28" s="2958" t="s">
        <v>5771</v>
      </c>
      <c r="Q28" s="277">
        <f>'H&amp;WC Abstract'!J14</f>
        <v>0</v>
      </c>
      <c r="R28" s="381">
        <f>'H&amp;WC Abstract'!K14</f>
        <v>0</v>
      </c>
    </row>
    <row r="29" spans="1:18" ht="38.25" x14ac:dyDescent="0.2">
      <c r="A29" s="1316" t="s">
        <v>4556</v>
      </c>
      <c r="B29" s="1316"/>
      <c r="C29" s="1316" t="s">
        <v>5073</v>
      </c>
      <c r="D29" s="1059" t="s">
        <v>73</v>
      </c>
      <c r="E29" s="1059" t="s">
        <v>5071</v>
      </c>
      <c r="F29" s="1060"/>
      <c r="G29" s="1060"/>
      <c r="H29" s="817"/>
      <c r="I29" s="817"/>
      <c r="J29" s="1060"/>
      <c r="K29" s="817"/>
      <c r="L29" s="817"/>
      <c r="M29" s="850">
        <f t="shared" si="2"/>
        <v>0</v>
      </c>
      <c r="N29" s="915"/>
      <c r="O29" s="850">
        <f t="shared" si="3"/>
        <v>0</v>
      </c>
      <c r="P29" s="819"/>
      <c r="Q29" s="588">
        <f>'H&amp;WC Abstract'!J15</f>
        <v>0</v>
      </c>
      <c r="R29" s="1303">
        <f>'H&amp;WC Abstract'!K15</f>
        <v>0</v>
      </c>
    </row>
    <row r="30" spans="1:18" s="8" customFormat="1" ht="25.5" x14ac:dyDescent="0.2">
      <c r="A30" s="250" t="s">
        <v>4557</v>
      </c>
      <c r="B30" s="246" t="s">
        <v>3003</v>
      </c>
      <c r="C30" s="246" t="s">
        <v>321</v>
      </c>
      <c r="D30" s="776" t="s">
        <v>73</v>
      </c>
      <c r="E30" s="776" t="s">
        <v>73</v>
      </c>
      <c r="F30" s="817"/>
      <c r="G30" s="817"/>
      <c r="H30" s="817"/>
      <c r="I30" s="817"/>
      <c r="J30" s="817"/>
      <c r="K30" s="817"/>
      <c r="L30" s="817"/>
      <c r="M30" s="850">
        <f t="shared" si="2"/>
        <v>0</v>
      </c>
      <c r="N30" s="915"/>
      <c r="O30" s="850">
        <f t="shared" si="3"/>
        <v>0</v>
      </c>
      <c r="P30" s="819"/>
      <c r="Q30" s="791"/>
      <c r="R30" s="792"/>
    </row>
    <row r="31" spans="1:18" s="8" customFormat="1" ht="25.5" x14ac:dyDescent="0.2">
      <c r="A31" s="250" t="s">
        <v>4558</v>
      </c>
      <c r="B31" s="246"/>
      <c r="C31" s="246" t="s">
        <v>2574</v>
      </c>
      <c r="D31" s="776" t="s">
        <v>73</v>
      </c>
      <c r="E31" s="776" t="s">
        <v>73</v>
      </c>
      <c r="F31" s="817"/>
      <c r="G31" s="817"/>
      <c r="H31" s="817"/>
      <c r="I31" s="817"/>
      <c r="J31" s="817"/>
      <c r="K31" s="817"/>
      <c r="L31" s="817"/>
      <c r="M31" s="850">
        <f t="shared" si="2"/>
        <v>0</v>
      </c>
      <c r="N31" s="915"/>
      <c r="O31" s="850">
        <f t="shared" si="3"/>
        <v>0</v>
      </c>
      <c r="P31" s="819"/>
      <c r="Q31" s="791"/>
      <c r="R31" s="792"/>
    </row>
    <row r="32" spans="1:18" s="8" customFormat="1" ht="135.6" customHeight="1" x14ac:dyDescent="0.2">
      <c r="A32" s="250" t="s">
        <v>4559</v>
      </c>
      <c r="B32" s="246"/>
      <c r="C32" s="246" t="s">
        <v>2578</v>
      </c>
      <c r="D32" s="776" t="s">
        <v>73</v>
      </c>
      <c r="E32" s="776" t="s">
        <v>2577</v>
      </c>
      <c r="F32" s="823"/>
      <c r="G32" s="824"/>
      <c r="H32" s="825"/>
      <c r="I32" s="825"/>
      <c r="J32" s="853"/>
      <c r="K32" s="1567" t="s">
        <v>5150</v>
      </c>
      <c r="L32" s="1567">
        <v>8678330</v>
      </c>
      <c r="M32" s="850">
        <f t="shared" si="2"/>
        <v>86.783299999999997</v>
      </c>
      <c r="N32" s="915">
        <v>3</v>
      </c>
      <c r="O32" s="850">
        <f t="shared" si="3"/>
        <v>260.34989999999999</v>
      </c>
      <c r="P32" s="1575" t="s">
        <v>5162</v>
      </c>
      <c r="Q32" s="277">
        <f>'RMNCH+A Abstract'!J29</f>
        <v>0</v>
      </c>
      <c r="R32" s="251">
        <f>'RMNCH+A Abstract'!K29</f>
        <v>0</v>
      </c>
    </row>
    <row r="33" spans="1:18" s="8" customFormat="1" ht="76.5" x14ac:dyDescent="0.2">
      <c r="A33" s="250" t="s">
        <v>4560</v>
      </c>
      <c r="B33" s="246"/>
      <c r="C33" s="246" t="s">
        <v>4503</v>
      </c>
      <c r="D33" s="776" t="s">
        <v>88</v>
      </c>
      <c r="E33" s="776" t="s">
        <v>4499</v>
      </c>
      <c r="F33" s="823"/>
      <c r="G33" s="824"/>
      <c r="H33" s="825"/>
      <c r="I33" s="825"/>
      <c r="J33" s="853"/>
      <c r="K33" s="770" t="s">
        <v>5772</v>
      </c>
      <c r="L33" s="770">
        <v>50000</v>
      </c>
      <c r="M33" s="850">
        <f t="shared" si="2"/>
        <v>0.5</v>
      </c>
      <c r="N33" s="915">
        <v>42</v>
      </c>
      <c r="O33" s="850">
        <f t="shared" si="3"/>
        <v>21</v>
      </c>
      <c r="P33" s="742" t="s">
        <v>5773</v>
      </c>
      <c r="Q33" s="277">
        <f>'NPCCHH Abstract'!J14</f>
        <v>0</v>
      </c>
      <c r="R33" s="251">
        <f>'NPCCHH Abstract'!K14</f>
        <v>0</v>
      </c>
    </row>
    <row r="34" spans="1:18" s="8" customFormat="1" ht="123.75" x14ac:dyDescent="0.2">
      <c r="A34" s="250" t="s">
        <v>4560</v>
      </c>
      <c r="B34" s="250"/>
      <c r="C34" s="250" t="s">
        <v>322</v>
      </c>
      <c r="D34" s="776" t="s">
        <v>73</v>
      </c>
      <c r="E34" s="776"/>
      <c r="F34" s="817"/>
      <c r="G34" s="817"/>
      <c r="H34" s="1528">
        <v>6</v>
      </c>
      <c r="I34" s="817"/>
      <c r="J34" s="817"/>
      <c r="K34" s="1567" t="s">
        <v>5149</v>
      </c>
      <c r="L34" s="1567">
        <f>8000000+3060000</f>
        <v>11060000</v>
      </c>
      <c r="M34" s="850">
        <f t="shared" si="2"/>
        <v>110.6</v>
      </c>
      <c r="N34" s="915">
        <v>1</v>
      </c>
      <c r="O34" s="850">
        <f t="shared" si="3"/>
        <v>110.6</v>
      </c>
      <c r="P34" s="1575" t="s">
        <v>5850</v>
      </c>
      <c r="Q34" s="791"/>
      <c r="R34" s="792"/>
    </row>
    <row r="35" spans="1:18" ht="89.25" x14ac:dyDescent="0.2">
      <c r="A35" s="383" t="s">
        <v>331</v>
      </c>
      <c r="B35" s="382" t="s">
        <v>3013</v>
      </c>
      <c r="C35" s="383" t="s">
        <v>4999</v>
      </c>
      <c r="D35" s="375"/>
      <c r="E35" s="375"/>
      <c r="F35" s="845"/>
      <c r="G35" s="845"/>
      <c r="H35" s="2783">
        <f>SUM(H36:H44)</f>
        <v>2500</v>
      </c>
      <c r="I35" s="2783">
        <f>SUM(I36:I44)</f>
        <v>1963.2992100000001</v>
      </c>
      <c r="J35" s="845"/>
      <c r="K35" s="845"/>
      <c r="L35" s="845"/>
      <c r="M35" s="846"/>
      <c r="N35" s="1594"/>
      <c r="O35" s="848">
        <f>SUM(O36:O44)</f>
        <v>4329.0607200000004</v>
      </c>
      <c r="P35" s="379"/>
      <c r="Q35" s="379"/>
      <c r="R35" s="834">
        <f>SUM(R36:R44)</f>
        <v>0</v>
      </c>
    </row>
    <row r="36" spans="1:18" s="8" customFormat="1" ht="191.25" x14ac:dyDescent="0.2">
      <c r="A36" s="246" t="s">
        <v>4561</v>
      </c>
      <c r="B36" s="246" t="s">
        <v>3006</v>
      </c>
      <c r="C36" s="250" t="s">
        <v>315</v>
      </c>
      <c r="D36" s="776" t="s">
        <v>73</v>
      </c>
      <c r="E36" s="776" t="s">
        <v>73</v>
      </c>
      <c r="F36" s="823"/>
      <c r="G36" s="824"/>
      <c r="H36" s="825">
        <f>600+500</f>
        <v>1100</v>
      </c>
      <c r="I36" s="1713">
        <f>490.11+391.1077</f>
        <v>881.21770000000004</v>
      </c>
      <c r="J36" s="823"/>
      <c r="K36" s="1567" t="s">
        <v>5148</v>
      </c>
      <c r="L36" s="1567">
        <v>31993700</v>
      </c>
      <c r="M36" s="850">
        <f>L36/100000</f>
        <v>319.93700000000001</v>
      </c>
      <c r="N36" s="915">
        <v>3</v>
      </c>
      <c r="O36" s="850">
        <f t="shared" ref="O36:O41" si="4">M36*N36</f>
        <v>959.81100000000004</v>
      </c>
      <c r="P36" s="1599" t="s">
        <v>5163</v>
      </c>
      <c r="Q36" s="791"/>
      <c r="R36" s="792"/>
    </row>
    <row r="37" spans="1:18" s="8" customFormat="1" ht="141.6" customHeight="1" x14ac:dyDescent="0.2">
      <c r="A37" s="246" t="s">
        <v>4562</v>
      </c>
      <c r="B37" s="246" t="s">
        <v>3011</v>
      </c>
      <c r="C37" s="246" t="s">
        <v>320</v>
      </c>
      <c r="D37" s="776" t="s">
        <v>73</v>
      </c>
      <c r="E37" s="776" t="s">
        <v>73</v>
      </c>
      <c r="F37" s="823"/>
      <c r="G37" s="824"/>
      <c r="H37" s="825">
        <v>1000</v>
      </c>
      <c r="I37" s="2996">
        <v>999.06849999999997</v>
      </c>
      <c r="J37" s="823"/>
      <c r="K37" s="1567" t="s">
        <v>5148</v>
      </c>
      <c r="L37" s="1567">
        <v>85000000</v>
      </c>
      <c r="M37" s="850">
        <f>L37/100000</f>
        <v>850</v>
      </c>
      <c r="N37" s="915">
        <v>1</v>
      </c>
      <c r="O37" s="850">
        <f t="shared" si="4"/>
        <v>850</v>
      </c>
      <c r="P37" s="1575" t="s">
        <v>5164</v>
      </c>
      <c r="Q37" s="791"/>
      <c r="R37" s="792"/>
    </row>
    <row r="38" spans="1:18" s="8" customFormat="1" ht="25.5" x14ac:dyDescent="0.2">
      <c r="A38" s="246" t="s">
        <v>4563</v>
      </c>
      <c r="B38" s="246" t="s">
        <v>3007</v>
      </c>
      <c r="C38" s="246" t="s">
        <v>316</v>
      </c>
      <c r="D38" s="776" t="s">
        <v>73</v>
      </c>
      <c r="E38" s="776" t="s">
        <v>73</v>
      </c>
      <c r="F38" s="823"/>
      <c r="G38" s="824"/>
      <c r="H38" s="825"/>
      <c r="I38" s="825"/>
      <c r="J38" s="823"/>
      <c r="K38" s="823"/>
      <c r="L38" s="817"/>
      <c r="M38" s="850">
        <f t="shared" ref="M38:M44" si="5">L38/100000</f>
        <v>0</v>
      </c>
      <c r="N38" s="915"/>
      <c r="O38" s="850">
        <f t="shared" si="4"/>
        <v>0</v>
      </c>
      <c r="P38" s="819"/>
      <c r="Q38" s="791"/>
      <c r="R38" s="792"/>
    </row>
    <row r="39" spans="1:18" s="8" customFormat="1" ht="25.5" x14ac:dyDescent="0.2">
      <c r="A39" s="246" t="s">
        <v>4564</v>
      </c>
      <c r="B39" s="246" t="s">
        <v>3008</v>
      </c>
      <c r="C39" s="246" t="s">
        <v>317</v>
      </c>
      <c r="D39" s="776" t="s">
        <v>73</v>
      </c>
      <c r="E39" s="776" t="s">
        <v>73</v>
      </c>
      <c r="F39" s="823"/>
      <c r="G39" s="824"/>
      <c r="H39" s="825"/>
      <c r="I39" s="825"/>
      <c r="J39" s="823"/>
      <c r="K39" s="823"/>
      <c r="L39" s="817"/>
      <c r="M39" s="850">
        <f t="shared" si="5"/>
        <v>0</v>
      </c>
      <c r="N39" s="915"/>
      <c r="O39" s="850">
        <f t="shared" si="4"/>
        <v>0</v>
      </c>
      <c r="P39" s="819"/>
      <c r="Q39" s="791"/>
      <c r="R39" s="792"/>
    </row>
    <row r="40" spans="1:18" s="8" customFormat="1" ht="25.5" x14ac:dyDescent="0.2">
      <c r="A40" s="246" t="s">
        <v>4565</v>
      </c>
      <c r="B40" s="246" t="s">
        <v>3009</v>
      </c>
      <c r="C40" s="66" t="s">
        <v>4737</v>
      </c>
      <c r="D40" s="776" t="s">
        <v>73</v>
      </c>
      <c r="E40" s="776" t="s">
        <v>5067</v>
      </c>
      <c r="F40" s="823"/>
      <c r="G40" s="824"/>
      <c r="H40" s="825"/>
      <c r="I40" s="2996">
        <v>28.56786</v>
      </c>
      <c r="J40" s="823"/>
      <c r="K40" s="823"/>
      <c r="L40" s="817"/>
      <c r="M40" s="850">
        <f t="shared" si="5"/>
        <v>0</v>
      </c>
      <c r="N40" s="915"/>
      <c r="O40" s="850">
        <f t="shared" si="4"/>
        <v>0</v>
      </c>
      <c r="P40" s="854"/>
      <c r="Q40" s="791"/>
      <c r="R40" s="792"/>
    </row>
    <row r="41" spans="1:18" s="8" customFormat="1" ht="281.25" x14ac:dyDescent="0.2">
      <c r="A41" s="246" t="s">
        <v>4566</v>
      </c>
      <c r="B41" s="246" t="s">
        <v>3010</v>
      </c>
      <c r="C41" s="246" t="s">
        <v>319</v>
      </c>
      <c r="D41" s="776" t="s">
        <v>73</v>
      </c>
      <c r="E41" s="776" t="s">
        <v>2577</v>
      </c>
      <c r="F41" s="823"/>
      <c r="G41" s="824"/>
      <c r="H41" s="825">
        <v>100</v>
      </c>
      <c r="I41" s="825"/>
      <c r="J41" s="823"/>
      <c r="K41" s="1567" t="s">
        <v>5148</v>
      </c>
      <c r="L41" s="1567">
        <v>42500000</v>
      </c>
      <c r="M41" s="850">
        <f t="shared" si="5"/>
        <v>425</v>
      </c>
      <c r="N41" s="915">
        <v>4</v>
      </c>
      <c r="O41" s="850">
        <f t="shared" si="4"/>
        <v>1700</v>
      </c>
      <c r="P41" s="1598" t="s">
        <v>5165</v>
      </c>
      <c r="Q41" s="277">
        <f>'RMNCH+A Abstract'!J31</f>
        <v>0</v>
      </c>
      <c r="R41" s="251">
        <f>'RMNCH+A Abstract'!K31</f>
        <v>0</v>
      </c>
    </row>
    <row r="42" spans="1:18" s="8" customFormat="1" ht="127.5" x14ac:dyDescent="0.2">
      <c r="A42" s="246" t="s">
        <v>4567</v>
      </c>
      <c r="B42" s="246"/>
      <c r="C42" s="1053" t="s">
        <v>4453</v>
      </c>
      <c r="D42" s="776" t="s">
        <v>73</v>
      </c>
      <c r="E42" s="776" t="s">
        <v>2647</v>
      </c>
      <c r="F42" s="823"/>
      <c r="G42" s="824"/>
      <c r="H42" s="825"/>
      <c r="I42" s="825"/>
      <c r="J42" s="823"/>
      <c r="K42" s="1276" t="s">
        <v>5496</v>
      </c>
      <c r="L42" s="1060">
        <v>227252</v>
      </c>
      <c r="M42" s="1002">
        <f t="shared" si="5"/>
        <v>2.2725200000000001</v>
      </c>
      <c r="N42" s="2962">
        <v>111</v>
      </c>
      <c r="O42" s="1002">
        <f>M42*N42</f>
        <v>252.24972000000002</v>
      </c>
      <c r="P42" s="1003" t="s">
        <v>5892</v>
      </c>
      <c r="Q42" s="277">
        <f>'RMNCH+A Abstract'!J170</f>
        <v>0</v>
      </c>
      <c r="R42" s="251">
        <f>'RMNCH+A Abstract'!K170</f>
        <v>0</v>
      </c>
    </row>
    <row r="43" spans="1:18" s="8" customFormat="1" ht="112.5" x14ac:dyDescent="0.2">
      <c r="A43" s="246" t="s">
        <v>4568</v>
      </c>
      <c r="B43" s="246" t="s">
        <v>3012</v>
      </c>
      <c r="C43" s="246" t="s">
        <v>321</v>
      </c>
      <c r="D43" s="776" t="s">
        <v>73</v>
      </c>
      <c r="E43" s="776" t="s">
        <v>73</v>
      </c>
      <c r="F43" s="823"/>
      <c r="G43" s="824"/>
      <c r="H43" s="825"/>
      <c r="I43" s="2996">
        <v>54.445149999999998</v>
      </c>
      <c r="J43" s="823"/>
      <c r="K43" s="1567" t="s">
        <v>5148</v>
      </c>
      <c r="L43" s="1567">
        <v>18350000</v>
      </c>
      <c r="M43" s="850">
        <f t="shared" si="5"/>
        <v>183.5</v>
      </c>
      <c r="N43" s="915">
        <v>2</v>
      </c>
      <c r="O43" s="850">
        <f>M43*N43</f>
        <v>367</v>
      </c>
      <c r="P43" s="1598" t="s">
        <v>5166</v>
      </c>
      <c r="Q43" s="791"/>
      <c r="R43" s="792"/>
    </row>
    <row r="44" spans="1:18" s="8" customFormat="1" ht="67.5" x14ac:dyDescent="0.2">
      <c r="A44" s="246" t="s">
        <v>4569</v>
      </c>
      <c r="B44" s="246"/>
      <c r="C44" s="246" t="s">
        <v>322</v>
      </c>
      <c r="D44" s="776" t="s">
        <v>73</v>
      </c>
      <c r="E44" s="776" t="s">
        <v>73</v>
      </c>
      <c r="F44" s="823"/>
      <c r="G44" s="824"/>
      <c r="H44" s="825">
        <v>300</v>
      </c>
      <c r="I44" s="825"/>
      <c r="J44" s="823"/>
      <c r="K44" s="1567" t="s">
        <v>5148</v>
      </c>
      <c r="L44" s="1567">
        <v>10000000</v>
      </c>
      <c r="M44" s="850">
        <f t="shared" si="5"/>
        <v>100</v>
      </c>
      <c r="N44" s="915">
        <v>2</v>
      </c>
      <c r="O44" s="850">
        <f t="shared" ref="O44:O51" si="6">M44*N44</f>
        <v>200</v>
      </c>
      <c r="P44" s="1598" t="s">
        <v>5167</v>
      </c>
      <c r="Q44" s="791"/>
      <c r="R44" s="792"/>
    </row>
    <row r="45" spans="1:18" ht="76.5" x14ac:dyDescent="0.2">
      <c r="A45" s="360" t="s">
        <v>332</v>
      </c>
      <c r="B45" s="382" t="s">
        <v>3004</v>
      </c>
      <c r="C45" s="383" t="s">
        <v>333</v>
      </c>
      <c r="D45" s="375"/>
      <c r="E45" s="375"/>
      <c r="F45" s="845"/>
      <c r="G45" s="845"/>
      <c r="H45" s="2783">
        <f>SUM(H46:H52)</f>
        <v>500</v>
      </c>
      <c r="I45" s="2783">
        <f>SUM(I46:I52)</f>
        <v>63.433990000000001</v>
      </c>
      <c r="J45" s="845"/>
      <c r="K45" s="845"/>
      <c r="L45" s="845"/>
      <c r="M45" s="846"/>
      <c r="N45" s="1594"/>
      <c r="O45" s="848">
        <f>SUM(O46:O52)</f>
        <v>2946.7999799999998</v>
      </c>
      <c r="P45" s="379"/>
      <c r="Q45" s="379"/>
      <c r="R45" s="834">
        <f>SUM(R46:R52)</f>
        <v>0</v>
      </c>
    </row>
    <row r="46" spans="1:18" s="8" customFormat="1" ht="78.75" x14ac:dyDescent="0.2">
      <c r="A46" s="250" t="s">
        <v>4570</v>
      </c>
      <c r="B46" s="246" t="s">
        <v>3014</v>
      </c>
      <c r="C46" s="250" t="s">
        <v>315</v>
      </c>
      <c r="D46" s="776" t="s">
        <v>73</v>
      </c>
      <c r="E46" s="776" t="s">
        <v>73</v>
      </c>
      <c r="F46" s="817"/>
      <c r="G46" s="817"/>
      <c r="H46" s="817">
        <v>100</v>
      </c>
      <c r="I46" s="2996">
        <v>63.433990000000001</v>
      </c>
      <c r="J46" s="817"/>
      <c r="K46" s="1567" t="s">
        <v>5148</v>
      </c>
      <c r="L46" s="1567">
        <v>25680000</v>
      </c>
      <c r="M46" s="850">
        <f t="shared" ref="M46:M53" si="7">L46/100000</f>
        <v>256.8</v>
      </c>
      <c r="N46" s="915">
        <v>1</v>
      </c>
      <c r="O46" s="850">
        <f t="shared" si="6"/>
        <v>256.8</v>
      </c>
      <c r="P46" s="1575" t="s">
        <v>5168</v>
      </c>
      <c r="Q46" s="791"/>
      <c r="R46" s="792"/>
    </row>
    <row r="47" spans="1:18" s="8" customFormat="1" ht="123.75" x14ac:dyDescent="0.2">
      <c r="A47" s="250" t="s">
        <v>4571</v>
      </c>
      <c r="B47" s="246" t="s">
        <v>3018</v>
      </c>
      <c r="C47" s="246" t="s">
        <v>320</v>
      </c>
      <c r="D47" s="776" t="s">
        <v>73</v>
      </c>
      <c r="E47" s="776" t="s">
        <v>73</v>
      </c>
      <c r="F47" s="823"/>
      <c r="G47" s="824"/>
      <c r="H47" s="825">
        <v>200</v>
      </c>
      <c r="I47" s="825"/>
      <c r="J47" s="823"/>
      <c r="K47" s="1567" t="s">
        <v>5148</v>
      </c>
      <c r="L47" s="1567">
        <v>5000000</v>
      </c>
      <c r="M47" s="850">
        <f t="shared" si="7"/>
        <v>50</v>
      </c>
      <c r="N47" s="915">
        <v>8</v>
      </c>
      <c r="O47" s="850">
        <f t="shared" si="6"/>
        <v>400</v>
      </c>
      <c r="P47" s="1575" t="s">
        <v>5169</v>
      </c>
      <c r="Q47" s="791"/>
      <c r="R47" s="792"/>
    </row>
    <row r="48" spans="1:18" s="8" customFormat="1" ht="78.75" x14ac:dyDescent="0.2">
      <c r="A48" s="250" t="s">
        <v>4572</v>
      </c>
      <c r="B48" s="246" t="s">
        <v>3015</v>
      </c>
      <c r="C48" s="246" t="s">
        <v>316</v>
      </c>
      <c r="D48" s="776" t="s">
        <v>73</v>
      </c>
      <c r="E48" s="776" t="s">
        <v>73</v>
      </c>
      <c r="F48" s="823"/>
      <c r="G48" s="824"/>
      <c r="H48" s="825">
        <v>200</v>
      </c>
      <c r="I48" s="825"/>
      <c r="J48" s="823"/>
      <c r="K48" s="1567" t="s">
        <v>5148</v>
      </c>
      <c r="L48" s="1567">
        <v>2000000</v>
      </c>
      <c r="M48" s="850">
        <f t="shared" si="7"/>
        <v>20</v>
      </c>
      <c r="N48" s="915">
        <v>10</v>
      </c>
      <c r="O48" s="850">
        <f t="shared" si="6"/>
        <v>200</v>
      </c>
      <c r="P48" s="1598" t="s">
        <v>5170</v>
      </c>
      <c r="Q48" s="791"/>
      <c r="R48" s="792"/>
    </row>
    <row r="49" spans="1:18" s="8" customFormat="1" ht="45" x14ac:dyDescent="0.2">
      <c r="A49" s="250" t="s">
        <v>4573</v>
      </c>
      <c r="B49" s="246" t="s">
        <v>3016</v>
      </c>
      <c r="C49" s="246" t="s">
        <v>317</v>
      </c>
      <c r="D49" s="776" t="s">
        <v>73</v>
      </c>
      <c r="E49" s="776" t="s">
        <v>73</v>
      </c>
      <c r="F49" s="823"/>
      <c r="G49" s="824"/>
      <c r="H49" s="825"/>
      <c r="I49" s="825"/>
      <c r="J49" s="823"/>
      <c r="K49" s="1567" t="s">
        <v>5148</v>
      </c>
      <c r="L49" s="1567">
        <v>1111111</v>
      </c>
      <c r="M49" s="850">
        <f t="shared" si="7"/>
        <v>11.11111</v>
      </c>
      <c r="N49" s="915">
        <v>18</v>
      </c>
      <c r="O49" s="850">
        <f t="shared" si="6"/>
        <v>199.99997999999999</v>
      </c>
      <c r="P49" s="1598" t="s">
        <v>5171</v>
      </c>
      <c r="Q49" s="791"/>
      <c r="R49" s="792"/>
    </row>
    <row r="50" spans="1:18" s="8" customFormat="1" ht="56.25" x14ac:dyDescent="0.2">
      <c r="A50" s="250" t="s">
        <v>4574</v>
      </c>
      <c r="B50" s="246" t="s">
        <v>3017</v>
      </c>
      <c r="C50" s="246" t="s">
        <v>318</v>
      </c>
      <c r="D50" s="776" t="s">
        <v>73</v>
      </c>
      <c r="E50" s="776" t="s">
        <v>73</v>
      </c>
      <c r="F50" s="823"/>
      <c r="G50" s="824"/>
      <c r="H50" s="825"/>
      <c r="I50" s="825"/>
      <c r="J50" s="823"/>
      <c r="K50" s="1567" t="s">
        <v>5148</v>
      </c>
      <c r="L50" s="1567">
        <v>1260000</v>
      </c>
      <c r="M50" s="850">
        <f t="shared" si="7"/>
        <v>12.6</v>
      </c>
      <c r="N50" s="1593">
        <v>150</v>
      </c>
      <c r="O50" s="850">
        <f t="shared" si="6"/>
        <v>1890</v>
      </c>
      <c r="P50" s="1598" t="s">
        <v>5172</v>
      </c>
      <c r="Q50" s="791"/>
      <c r="R50" s="792"/>
    </row>
    <row r="51" spans="1:18" s="8" customFormat="1" ht="51" x14ac:dyDescent="0.2">
      <c r="A51" s="250" t="s">
        <v>4575</v>
      </c>
      <c r="B51" s="246" t="s">
        <v>3019</v>
      </c>
      <c r="C51" s="246" t="s">
        <v>3020</v>
      </c>
      <c r="D51" s="776" t="s">
        <v>73</v>
      </c>
      <c r="E51" s="776" t="s">
        <v>73</v>
      </c>
      <c r="F51" s="855"/>
      <c r="G51" s="856"/>
      <c r="H51" s="825"/>
      <c r="I51" s="825"/>
      <c r="J51" s="855"/>
      <c r="K51" s="823"/>
      <c r="L51" s="566"/>
      <c r="M51" s="850">
        <f t="shared" si="7"/>
        <v>0</v>
      </c>
      <c r="N51" s="915"/>
      <c r="O51" s="850">
        <f t="shared" si="6"/>
        <v>0</v>
      </c>
      <c r="P51" s="1520" t="s">
        <v>5098</v>
      </c>
      <c r="Q51" s="857"/>
      <c r="R51" s="858"/>
    </row>
    <row r="52" spans="1:18" s="8" customFormat="1" ht="25.5" x14ac:dyDescent="0.2">
      <c r="A52" s="250" t="s">
        <v>4576</v>
      </c>
      <c r="B52" s="246"/>
      <c r="C52" s="246" t="s">
        <v>322</v>
      </c>
      <c r="D52" s="776" t="s">
        <v>73</v>
      </c>
      <c r="E52" s="776" t="s">
        <v>73</v>
      </c>
      <c r="F52" s="566"/>
      <c r="G52" s="566"/>
      <c r="H52" s="566"/>
      <c r="I52" s="566"/>
      <c r="J52" s="566"/>
      <c r="K52" s="566"/>
      <c r="L52" s="566"/>
      <c r="M52" s="850">
        <f t="shared" si="7"/>
        <v>0</v>
      </c>
      <c r="N52" s="229"/>
      <c r="O52" s="850">
        <f>M52*N52</f>
        <v>0</v>
      </c>
      <c r="P52" s="384" t="s">
        <v>5099</v>
      </c>
      <c r="Q52" s="857"/>
      <c r="R52" s="858"/>
    </row>
    <row r="53" spans="1:18" s="8" customFormat="1" ht="25.5" x14ac:dyDescent="0.2">
      <c r="A53" s="282" t="s">
        <v>334</v>
      </c>
      <c r="B53" s="270" t="s">
        <v>345</v>
      </c>
      <c r="C53" s="271" t="s">
        <v>346</v>
      </c>
      <c r="D53" s="272" t="s">
        <v>73</v>
      </c>
      <c r="E53" s="272" t="s">
        <v>73</v>
      </c>
      <c r="F53" s="388"/>
      <c r="G53" s="388"/>
      <c r="H53" s="2782">
        <f>F53*G53</f>
        <v>0</v>
      </c>
      <c r="I53" s="2782">
        <v>8.1001300000000001</v>
      </c>
      <c r="J53" s="388"/>
      <c r="K53" s="1592" t="s">
        <v>5148</v>
      </c>
      <c r="L53" s="1592">
        <v>19800</v>
      </c>
      <c r="M53" s="127">
        <f t="shared" si="7"/>
        <v>0.19800000000000001</v>
      </c>
      <c r="N53" s="1595">
        <v>1000</v>
      </c>
      <c r="O53" s="127">
        <f>M53*N53</f>
        <v>198</v>
      </c>
      <c r="P53" s="1600" t="s">
        <v>5173</v>
      </c>
      <c r="Q53" s="373"/>
      <c r="R53" s="859"/>
    </row>
    <row r="54" spans="1:18" ht="12.75" x14ac:dyDescent="0.2">
      <c r="A54" s="240">
        <v>5.2</v>
      </c>
      <c r="B54" s="268"/>
      <c r="C54" s="241" t="s">
        <v>17</v>
      </c>
      <c r="D54" s="242"/>
      <c r="E54" s="242"/>
      <c r="F54" s="690"/>
      <c r="G54" s="690"/>
      <c r="H54" s="2781">
        <f>H55+H70</f>
        <v>4300</v>
      </c>
      <c r="I54" s="2781">
        <f>I55+I70</f>
        <v>3225.6046899999997</v>
      </c>
      <c r="J54" s="690"/>
      <c r="K54" s="690"/>
      <c r="L54" s="690"/>
      <c r="M54" s="256"/>
      <c r="N54" s="1596"/>
      <c r="O54" s="258">
        <f>O55+O70</f>
        <v>6584.1100000000006</v>
      </c>
      <c r="P54" s="244"/>
      <c r="Q54" s="244"/>
      <c r="R54" s="243">
        <f>R55+R70</f>
        <v>0</v>
      </c>
    </row>
    <row r="55" spans="1:18" ht="114.75" x14ac:dyDescent="0.2">
      <c r="A55" s="360" t="s">
        <v>347</v>
      </c>
      <c r="B55" s="382" t="s">
        <v>3021</v>
      </c>
      <c r="C55" s="383" t="s">
        <v>4738</v>
      </c>
      <c r="D55" s="375"/>
      <c r="E55" s="375"/>
      <c r="F55" s="845"/>
      <c r="G55" s="845"/>
      <c r="H55" s="2783">
        <f>SUM(H56:H69)</f>
        <v>600</v>
      </c>
      <c r="I55" s="2783">
        <f>SUM(I56:I69)</f>
        <v>98.760739999999998</v>
      </c>
      <c r="J55" s="845"/>
      <c r="K55" s="845"/>
      <c r="L55" s="845"/>
      <c r="M55" s="846"/>
      <c r="N55" s="1594"/>
      <c r="O55" s="848">
        <f>SUM(O56:O69)</f>
        <v>2152.15</v>
      </c>
      <c r="P55" s="379"/>
      <c r="Q55" s="379"/>
      <c r="R55" s="834">
        <f>SUM(R56:R69)</f>
        <v>0</v>
      </c>
    </row>
    <row r="56" spans="1:18" s="8" customFormat="1" ht="12.75" x14ac:dyDescent="0.2">
      <c r="A56" s="250" t="s">
        <v>348</v>
      </c>
      <c r="B56" s="246" t="s">
        <v>3027</v>
      </c>
      <c r="C56" s="246" t="s">
        <v>359</v>
      </c>
      <c r="D56" s="776" t="s">
        <v>73</v>
      </c>
      <c r="E56" s="776" t="s">
        <v>73</v>
      </c>
      <c r="F56" s="817"/>
      <c r="G56" s="817"/>
      <c r="H56" s="817"/>
      <c r="I56" s="817"/>
      <c r="J56" s="817"/>
      <c r="K56" s="817"/>
      <c r="L56" s="817"/>
      <c r="M56" s="850">
        <f t="shared" ref="M56:M61" si="8">L56/100000</f>
        <v>0</v>
      </c>
      <c r="N56" s="915"/>
      <c r="O56" s="850">
        <f t="shared" ref="O56:O61" si="9">M56*N56</f>
        <v>0</v>
      </c>
      <c r="P56" s="819"/>
      <c r="Q56" s="791"/>
      <c r="R56" s="792"/>
    </row>
    <row r="57" spans="1:18" s="8" customFormat="1" ht="12.75" x14ac:dyDescent="0.2">
      <c r="A57" s="250" t="s">
        <v>349</v>
      </c>
      <c r="B57" s="246" t="s">
        <v>3026</v>
      </c>
      <c r="C57" s="246" t="s">
        <v>320</v>
      </c>
      <c r="D57" s="776" t="s">
        <v>73</v>
      </c>
      <c r="E57" s="776" t="s">
        <v>73</v>
      </c>
      <c r="F57" s="817"/>
      <c r="G57" s="817"/>
      <c r="H57" s="817"/>
      <c r="I57" s="817"/>
      <c r="J57" s="817"/>
      <c r="K57" s="817"/>
      <c r="L57" s="817"/>
      <c r="M57" s="850">
        <f t="shared" si="8"/>
        <v>0</v>
      </c>
      <c r="N57" s="915"/>
      <c r="O57" s="850">
        <f t="shared" si="9"/>
        <v>0</v>
      </c>
      <c r="P57" s="819"/>
      <c r="Q57" s="791"/>
      <c r="R57" s="792"/>
    </row>
    <row r="58" spans="1:18" s="8" customFormat="1" ht="12.75" x14ac:dyDescent="0.2">
      <c r="A58" s="250" t="s">
        <v>350</v>
      </c>
      <c r="B58" s="246" t="s">
        <v>3022</v>
      </c>
      <c r="C58" s="246" t="s">
        <v>316</v>
      </c>
      <c r="D58" s="776" t="s">
        <v>73</v>
      </c>
      <c r="E58" s="776" t="s">
        <v>73</v>
      </c>
      <c r="F58" s="823"/>
      <c r="G58" s="824"/>
      <c r="H58" s="825"/>
      <c r="I58" s="825"/>
      <c r="J58" s="849"/>
      <c r="K58" s="823"/>
      <c r="L58" s="817"/>
      <c r="M58" s="850">
        <f t="shared" si="8"/>
        <v>0</v>
      </c>
      <c r="N58" s="915"/>
      <c r="O58" s="850">
        <f t="shared" si="9"/>
        <v>0</v>
      </c>
      <c r="P58" s="1520"/>
      <c r="Q58" s="791"/>
      <c r="R58" s="792"/>
    </row>
    <row r="59" spans="1:18" s="8" customFormat="1" ht="51" x14ac:dyDescent="0.2">
      <c r="A59" s="250" t="s">
        <v>352</v>
      </c>
      <c r="B59" s="246" t="s">
        <v>3023</v>
      </c>
      <c r="C59" s="246" t="s">
        <v>317</v>
      </c>
      <c r="D59" s="776" t="s">
        <v>73</v>
      </c>
      <c r="E59" s="776" t="s">
        <v>73</v>
      </c>
      <c r="F59" s="823"/>
      <c r="G59" s="871"/>
      <c r="H59" s="825">
        <v>400</v>
      </c>
      <c r="I59" s="825"/>
      <c r="J59" s="849"/>
      <c r="K59" s="1567" t="s">
        <v>5148</v>
      </c>
      <c r="L59" s="1567">
        <v>2000000</v>
      </c>
      <c r="M59" s="850">
        <f t="shared" si="8"/>
        <v>20</v>
      </c>
      <c r="N59" s="915">
        <v>30</v>
      </c>
      <c r="O59" s="850">
        <f t="shared" si="9"/>
        <v>600</v>
      </c>
      <c r="P59" s="1601" t="s">
        <v>5174</v>
      </c>
      <c r="Q59" s="791"/>
      <c r="R59" s="792"/>
    </row>
    <row r="60" spans="1:18" s="8" customFormat="1" ht="51" x14ac:dyDescent="0.2">
      <c r="A60" s="250" t="s">
        <v>353</v>
      </c>
      <c r="B60" s="246" t="s">
        <v>3024</v>
      </c>
      <c r="C60" s="246" t="s">
        <v>351</v>
      </c>
      <c r="D60" s="776" t="s">
        <v>73</v>
      </c>
      <c r="E60" s="776" t="s">
        <v>73</v>
      </c>
      <c r="F60" s="823"/>
      <c r="G60" s="871"/>
      <c r="H60" s="825"/>
      <c r="I60" s="825"/>
      <c r="J60" s="849"/>
      <c r="K60" s="1567" t="s">
        <v>5148</v>
      </c>
      <c r="L60" s="1567">
        <v>100000</v>
      </c>
      <c r="M60" s="850">
        <f t="shared" si="8"/>
        <v>1</v>
      </c>
      <c r="N60" s="915">
        <v>400</v>
      </c>
      <c r="O60" s="850">
        <f t="shared" si="9"/>
        <v>400</v>
      </c>
      <c r="P60" s="1602" t="s">
        <v>5175</v>
      </c>
      <c r="Q60" s="791"/>
      <c r="R60" s="792"/>
    </row>
    <row r="61" spans="1:18" s="8" customFormat="1" ht="12.75" x14ac:dyDescent="0.2">
      <c r="A61" s="250" t="s">
        <v>356</v>
      </c>
      <c r="B61" s="246" t="s">
        <v>3029</v>
      </c>
      <c r="C61" s="246" t="s">
        <v>319</v>
      </c>
      <c r="D61" s="776" t="s">
        <v>73</v>
      </c>
      <c r="E61" s="776" t="s">
        <v>2577</v>
      </c>
      <c r="F61" s="817"/>
      <c r="G61" s="817"/>
      <c r="H61" s="817"/>
      <c r="I61" s="817"/>
      <c r="J61" s="817"/>
      <c r="K61" s="817"/>
      <c r="L61" s="817"/>
      <c r="M61" s="850">
        <f t="shared" si="8"/>
        <v>0</v>
      </c>
      <c r="N61" s="915"/>
      <c r="O61" s="850">
        <f t="shared" si="9"/>
        <v>0</v>
      </c>
      <c r="P61" s="819"/>
      <c r="Q61" s="277">
        <f>'RMNCH+A Abstract'!J34</f>
        <v>0</v>
      </c>
      <c r="R61" s="251">
        <f>'RMNCH+A Abstract'!K34</f>
        <v>0</v>
      </c>
    </row>
    <row r="62" spans="1:18" s="8" customFormat="1" ht="51" x14ac:dyDescent="0.2">
      <c r="A62" s="250" t="s">
        <v>357</v>
      </c>
      <c r="B62" s="250" t="s">
        <v>3025</v>
      </c>
      <c r="C62" s="246" t="s">
        <v>4452</v>
      </c>
      <c r="D62" s="776" t="s">
        <v>73</v>
      </c>
      <c r="E62" s="776" t="s">
        <v>2647</v>
      </c>
      <c r="F62" s="819"/>
      <c r="G62" s="819"/>
      <c r="H62" s="819"/>
      <c r="I62" s="819"/>
      <c r="J62" s="819"/>
      <c r="K62" s="817"/>
      <c r="L62" s="817"/>
      <c r="M62" s="850">
        <f t="shared" ref="M62:M69" si="10">L62/100000</f>
        <v>0</v>
      </c>
      <c r="N62" s="915"/>
      <c r="O62" s="850">
        <f t="shared" ref="O62:O69" si="11">M62*N62</f>
        <v>0</v>
      </c>
      <c r="P62" s="819"/>
      <c r="Q62" s="277">
        <f>'RMNCH+A Abstract'!J173</f>
        <v>0</v>
      </c>
      <c r="R62" s="251">
        <f>'RMNCH+A Abstract'!K173</f>
        <v>0</v>
      </c>
    </row>
    <row r="63" spans="1:18" s="8" customFormat="1" ht="42.6" customHeight="1" x14ac:dyDescent="0.2">
      <c r="A63" s="250" t="s">
        <v>358</v>
      </c>
      <c r="B63" s="246" t="s">
        <v>3028</v>
      </c>
      <c r="C63" s="246" t="s">
        <v>361</v>
      </c>
      <c r="D63" s="776" t="s">
        <v>73</v>
      </c>
      <c r="E63" s="776" t="s">
        <v>99</v>
      </c>
      <c r="F63" s="817"/>
      <c r="G63" s="817"/>
      <c r="H63" s="817">
        <v>200</v>
      </c>
      <c r="I63" s="2996">
        <v>98.760739999999998</v>
      </c>
      <c r="J63" s="817"/>
      <c r="K63" s="1567" t="s">
        <v>5151</v>
      </c>
      <c r="L63" s="1567">
        <v>3000000</v>
      </c>
      <c r="M63" s="850">
        <f t="shared" si="10"/>
        <v>30</v>
      </c>
      <c r="N63" s="1593">
        <v>24</v>
      </c>
      <c r="O63" s="850">
        <f t="shared" si="11"/>
        <v>720</v>
      </c>
      <c r="P63" s="1598" t="s">
        <v>5176</v>
      </c>
      <c r="Q63" s="277">
        <f>'RMNCH+A Abstract'!J453</f>
        <v>0</v>
      </c>
      <c r="R63" s="251">
        <f>'RMNCH+A Abstract'!K453</f>
        <v>0</v>
      </c>
    </row>
    <row r="64" spans="1:18" s="8" customFormat="1" ht="56.25" x14ac:dyDescent="0.2">
      <c r="A64" s="250" t="s">
        <v>360</v>
      </c>
      <c r="B64" s="246" t="s">
        <v>364</v>
      </c>
      <c r="C64" s="246" t="s">
        <v>365</v>
      </c>
      <c r="D64" s="776" t="s">
        <v>93</v>
      </c>
      <c r="E64" s="776" t="s">
        <v>199</v>
      </c>
      <c r="F64" s="817"/>
      <c r="G64" s="817"/>
      <c r="H64" s="817"/>
      <c r="I64" s="817"/>
      <c r="J64" s="817"/>
      <c r="K64" s="1567" t="s">
        <v>5152</v>
      </c>
      <c r="L64" s="1567">
        <v>20000000</v>
      </c>
      <c r="M64" s="850">
        <f t="shared" si="10"/>
        <v>200</v>
      </c>
      <c r="N64" s="915">
        <v>1</v>
      </c>
      <c r="O64" s="850">
        <f t="shared" si="11"/>
        <v>200</v>
      </c>
      <c r="P64" s="1603" t="s">
        <v>5177</v>
      </c>
      <c r="Q64" s="277">
        <f>'RMNCH+A Abstract'!J387</f>
        <v>0</v>
      </c>
      <c r="R64" s="251">
        <f>'RMNCH+A Abstract'!K387</f>
        <v>0</v>
      </c>
    </row>
    <row r="65" spans="1:18" s="8" customFormat="1" ht="45" x14ac:dyDescent="0.2">
      <c r="A65" s="250" t="s">
        <v>362</v>
      </c>
      <c r="B65" s="246" t="s">
        <v>367</v>
      </c>
      <c r="C65" s="246" t="s">
        <v>368</v>
      </c>
      <c r="D65" s="776" t="s">
        <v>93</v>
      </c>
      <c r="E65" s="776" t="s">
        <v>134</v>
      </c>
      <c r="F65" s="817"/>
      <c r="G65" s="817"/>
      <c r="H65" s="817"/>
      <c r="I65" s="817"/>
      <c r="J65" s="817"/>
      <c r="K65" s="1567" t="s">
        <v>5153</v>
      </c>
      <c r="L65" s="1567">
        <v>3000000</v>
      </c>
      <c r="M65" s="850">
        <f t="shared" si="10"/>
        <v>30</v>
      </c>
      <c r="N65" s="915">
        <v>1</v>
      </c>
      <c r="O65" s="850">
        <f t="shared" si="11"/>
        <v>30</v>
      </c>
      <c r="P65" s="1603" t="s">
        <v>5178</v>
      </c>
      <c r="Q65" s="277">
        <f>'RMNCH+A Abstract'!J174</f>
        <v>0</v>
      </c>
      <c r="R65" s="251">
        <f>'RMNCH+A Abstract'!K174</f>
        <v>0</v>
      </c>
    </row>
    <row r="66" spans="1:18" s="8" customFormat="1" ht="12.75" x14ac:dyDescent="0.2">
      <c r="A66" s="250" t="s">
        <v>363</v>
      </c>
      <c r="B66" s="246"/>
      <c r="C66" s="246" t="s">
        <v>2574</v>
      </c>
      <c r="D66" s="776" t="s">
        <v>73</v>
      </c>
      <c r="E66" s="776" t="s">
        <v>73</v>
      </c>
      <c r="F66" s="817"/>
      <c r="G66" s="817"/>
      <c r="H66" s="817"/>
      <c r="I66" s="817"/>
      <c r="J66" s="817"/>
      <c r="K66" s="817"/>
      <c r="L66" s="817"/>
      <c r="M66" s="850">
        <f t="shared" si="10"/>
        <v>0</v>
      </c>
      <c r="N66" s="915"/>
      <c r="O66" s="850">
        <f t="shared" si="11"/>
        <v>0</v>
      </c>
      <c r="P66" s="819"/>
      <c r="Q66" s="791"/>
      <c r="R66" s="792"/>
    </row>
    <row r="67" spans="1:18" s="8" customFormat="1" ht="25.5" x14ac:dyDescent="0.2">
      <c r="A67" s="250" t="s">
        <v>366</v>
      </c>
      <c r="B67" s="246" t="s">
        <v>354</v>
      </c>
      <c r="C67" s="246" t="s">
        <v>355</v>
      </c>
      <c r="D67" s="776" t="s">
        <v>73</v>
      </c>
      <c r="E67" s="776" t="s">
        <v>73</v>
      </c>
      <c r="F67" s="817"/>
      <c r="G67" s="817"/>
      <c r="H67" s="817"/>
      <c r="I67" s="817"/>
      <c r="J67" s="817"/>
      <c r="K67" s="817"/>
      <c r="L67" s="817"/>
      <c r="M67" s="850">
        <f t="shared" si="10"/>
        <v>0</v>
      </c>
      <c r="N67" s="915"/>
      <c r="O67" s="850">
        <f t="shared" si="11"/>
        <v>0</v>
      </c>
      <c r="P67" s="819"/>
      <c r="Q67" s="791"/>
      <c r="R67" s="792"/>
    </row>
    <row r="68" spans="1:18" s="8" customFormat="1" ht="25.5" x14ac:dyDescent="0.2">
      <c r="A68" s="250" t="s">
        <v>369</v>
      </c>
      <c r="B68" s="246" t="s">
        <v>3030</v>
      </c>
      <c r="C68" s="246" t="s">
        <v>321</v>
      </c>
      <c r="D68" s="776" t="s">
        <v>73</v>
      </c>
      <c r="E68" s="776" t="s">
        <v>73</v>
      </c>
      <c r="F68" s="817"/>
      <c r="G68" s="817"/>
      <c r="H68" s="817"/>
      <c r="I68" s="817"/>
      <c r="J68" s="817"/>
      <c r="K68" s="817"/>
      <c r="L68" s="817"/>
      <c r="M68" s="850">
        <f t="shared" si="10"/>
        <v>0</v>
      </c>
      <c r="N68" s="915"/>
      <c r="O68" s="850">
        <f t="shared" si="11"/>
        <v>0</v>
      </c>
      <c r="P68" s="819"/>
      <c r="Q68" s="791"/>
      <c r="R68" s="792"/>
    </row>
    <row r="69" spans="1:18" s="8" customFormat="1" ht="49.15" customHeight="1" x14ac:dyDescent="0.2">
      <c r="A69" s="250" t="s">
        <v>2575</v>
      </c>
      <c r="B69" s="246"/>
      <c r="C69" s="246" t="s">
        <v>322</v>
      </c>
      <c r="D69" s="776" t="s">
        <v>73</v>
      </c>
      <c r="E69" s="776"/>
      <c r="F69" s="823"/>
      <c r="G69" s="824"/>
      <c r="H69" s="825"/>
      <c r="I69" s="825"/>
      <c r="J69" s="823"/>
      <c r="K69" s="1567" t="s">
        <v>5154</v>
      </c>
      <c r="L69" s="1567">
        <f>17815000+2400000</f>
        <v>20215000</v>
      </c>
      <c r="M69" s="850">
        <f t="shared" si="10"/>
        <v>202.15</v>
      </c>
      <c r="N69" s="915">
        <v>1</v>
      </c>
      <c r="O69" s="850">
        <f t="shared" si="11"/>
        <v>202.15</v>
      </c>
      <c r="P69" s="1603" t="s">
        <v>5814</v>
      </c>
      <c r="Q69" s="791"/>
      <c r="R69" s="792"/>
    </row>
    <row r="70" spans="1:18" ht="89.25" x14ac:dyDescent="0.2">
      <c r="A70" s="360" t="s">
        <v>370</v>
      </c>
      <c r="B70" s="626" t="s">
        <v>3031</v>
      </c>
      <c r="C70" s="393" t="s">
        <v>371</v>
      </c>
      <c r="D70" s="375"/>
      <c r="E70" s="375"/>
      <c r="F70" s="845"/>
      <c r="G70" s="845"/>
      <c r="H70" s="2783">
        <f>SUM(H71:H80)</f>
        <v>3700</v>
      </c>
      <c r="I70" s="2783">
        <f>SUM(I71:I80)</f>
        <v>3126.8439499999995</v>
      </c>
      <c r="J70" s="845"/>
      <c r="K70" s="845"/>
      <c r="L70" s="845"/>
      <c r="M70" s="846"/>
      <c r="N70" s="1594"/>
      <c r="O70" s="848">
        <f>SUM(O71:O80)</f>
        <v>4431.96</v>
      </c>
      <c r="P70" s="379"/>
      <c r="Q70" s="379"/>
      <c r="R70" s="834">
        <f>SUM(R71:R80)</f>
        <v>0</v>
      </c>
    </row>
    <row r="71" spans="1:18" s="8" customFormat="1" ht="12.75" x14ac:dyDescent="0.2">
      <c r="A71" s="250" t="s">
        <v>372</v>
      </c>
      <c r="B71" s="246" t="s">
        <v>3038</v>
      </c>
      <c r="C71" s="246" t="s">
        <v>359</v>
      </c>
      <c r="D71" s="776" t="s">
        <v>73</v>
      </c>
      <c r="E71" s="776" t="s">
        <v>73</v>
      </c>
      <c r="F71" s="823"/>
      <c r="G71" s="824"/>
      <c r="H71" s="825"/>
      <c r="I71" s="825"/>
      <c r="J71" s="823"/>
      <c r="K71" s="823"/>
      <c r="L71" s="860"/>
      <c r="M71" s="850">
        <f>L71/100000</f>
        <v>0</v>
      </c>
      <c r="N71" s="915"/>
      <c r="O71" s="850">
        <f>M71*N71</f>
        <v>0</v>
      </c>
      <c r="P71" s="819"/>
      <c r="Q71" s="791"/>
      <c r="R71" s="792"/>
    </row>
    <row r="72" spans="1:18" s="8" customFormat="1" ht="12.75" x14ac:dyDescent="0.2">
      <c r="A72" s="250" t="s">
        <v>373</v>
      </c>
      <c r="B72" s="246" t="s">
        <v>3037</v>
      </c>
      <c r="C72" s="246" t="s">
        <v>320</v>
      </c>
      <c r="D72" s="776" t="s">
        <v>73</v>
      </c>
      <c r="E72" s="776" t="s">
        <v>73</v>
      </c>
      <c r="F72" s="823"/>
      <c r="G72" s="824"/>
      <c r="H72" s="825"/>
      <c r="I72" s="825"/>
      <c r="J72" s="823"/>
      <c r="K72" s="823"/>
      <c r="L72" s="860"/>
      <c r="M72" s="850">
        <f>L72/100000</f>
        <v>0</v>
      </c>
      <c r="N72" s="915"/>
      <c r="O72" s="850">
        <f>M72*N72</f>
        <v>0</v>
      </c>
      <c r="P72" s="819"/>
      <c r="Q72" s="791"/>
      <c r="R72" s="792"/>
    </row>
    <row r="73" spans="1:18" s="8" customFormat="1" ht="12.75" x14ac:dyDescent="0.2">
      <c r="A73" s="250" t="s">
        <v>374</v>
      </c>
      <c r="B73" s="246" t="s">
        <v>3032</v>
      </c>
      <c r="C73" s="246" t="s">
        <v>316</v>
      </c>
      <c r="D73" s="776" t="s">
        <v>73</v>
      </c>
      <c r="E73" s="776" t="s">
        <v>73</v>
      </c>
      <c r="F73" s="823"/>
      <c r="G73" s="824"/>
      <c r="H73" s="825"/>
      <c r="I73" s="2996">
        <v>133.45702</v>
      </c>
      <c r="J73" s="823"/>
      <c r="K73" s="823"/>
      <c r="L73" s="860"/>
      <c r="M73" s="850">
        <f t="shared" ref="M73:M80" si="12">L73/100000</f>
        <v>0</v>
      </c>
      <c r="N73" s="915"/>
      <c r="O73" s="850">
        <f>M73*N73</f>
        <v>0</v>
      </c>
      <c r="P73" s="819"/>
      <c r="Q73" s="791"/>
      <c r="R73" s="792"/>
    </row>
    <row r="74" spans="1:18" s="8" customFormat="1" ht="108" customHeight="1" x14ac:dyDescent="0.2">
      <c r="A74" s="250" t="s">
        <v>375</v>
      </c>
      <c r="B74" s="246" t="s">
        <v>3033</v>
      </c>
      <c r="C74" s="246" t="s">
        <v>317</v>
      </c>
      <c r="D74" s="776" t="s">
        <v>73</v>
      </c>
      <c r="E74" s="776" t="s">
        <v>73</v>
      </c>
      <c r="F74" s="823"/>
      <c r="G74" s="824"/>
      <c r="H74" s="825"/>
      <c r="I74" s="825"/>
      <c r="J74" s="823"/>
      <c r="K74" s="1567" t="s">
        <v>5148</v>
      </c>
      <c r="L74" s="1567">
        <v>3524500</v>
      </c>
      <c r="M74" s="850">
        <f t="shared" si="12"/>
        <v>35.244999999999997</v>
      </c>
      <c r="N74" s="915">
        <v>8</v>
      </c>
      <c r="O74" s="850">
        <f>M74*N74</f>
        <v>281.95999999999998</v>
      </c>
      <c r="P74" s="1598" t="s">
        <v>5179</v>
      </c>
      <c r="Q74" s="791"/>
      <c r="R74" s="792"/>
    </row>
    <row r="75" spans="1:18" s="8" customFormat="1" ht="70.900000000000006" customHeight="1" x14ac:dyDescent="0.2">
      <c r="A75" s="250" t="s">
        <v>376</v>
      </c>
      <c r="B75" s="246" t="s">
        <v>3034</v>
      </c>
      <c r="C75" s="246" t="s">
        <v>351</v>
      </c>
      <c r="D75" s="776" t="s">
        <v>73</v>
      </c>
      <c r="E75" s="776" t="s">
        <v>73</v>
      </c>
      <c r="F75" s="823"/>
      <c r="G75" s="824"/>
      <c r="H75" s="823">
        <v>3000</v>
      </c>
      <c r="I75" s="2996">
        <v>2658.4431599999998</v>
      </c>
      <c r="J75" s="823"/>
      <c r="K75" s="1567" t="s">
        <v>5148</v>
      </c>
      <c r="L75" s="1567">
        <v>150000</v>
      </c>
      <c r="M75" s="850">
        <f t="shared" si="12"/>
        <v>1.5</v>
      </c>
      <c r="N75" s="915">
        <v>2000</v>
      </c>
      <c r="O75" s="850">
        <f t="shared" ref="O75:O80" si="13">M75*N75</f>
        <v>3000</v>
      </c>
      <c r="P75" s="1598" t="s">
        <v>5180</v>
      </c>
      <c r="Q75" s="791"/>
      <c r="R75" s="792"/>
    </row>
    <row r="76" spans="1:18" s="8" customFormat="1" ht="102" x14ac:dyDescent="0.2">
      <c r="A76" s="250" t="s">
        <v>377</v>
      </c>
      <c r="B76" s="246" t="s">
        <v>3035</v>
      </c>
      <c r="C76" s="197" t="s">
        <v>4454</v>
      </c>
      <c r="D76" s="776" t="s">
        <v>73</v>
      </c>
      <c r="E76" s="776" t="s">
        <v>2647</v>
      </c>
      <c r="F76" s="817"/>
      <c r="G76" s="817"/>
      <c r="H76" s="823"/>
      <c r="I76" s="823"/>
      <c r="J76" s="817"/>
      <c r="K76" s="817"/>
      <c r="L76" s="817"/>
      <c r="M76" s="850">
        <f t="shared" si="12"/>
        <v>0</v>
      </c>
      <c r="N76" s="915"/>
      <c r="O76" s="850">
        <f t="shared" si="13"/>
        <v>0</v>
      </c>
      <c r="P76" s="819"/>
      <c r="Q76" s="277">
        <f>'RMNCH+A Abstract'!J176</f>
        <v>0</v>
      </c>
      <c r="R76" s="251">
        <f>'RMNCH+A Abstract'!K176</f>
        <v>0</v>
      </c>
    </row>
    <row r="77" spans="1:18" s="8" customFormat="1" ht="67.5" x14ac:dyDescent="0.2">
      <c r="A77" s="250" t="s">
        <v>378</v>
      </c>
      <c r="B77" s="246" t="s">
        <v>3039</v>
      </c>
      <c r="C77" s="246" t="s">
        <v>361</v>
      </c>
      <c r="D77" s="776" t="s">
        <v>73</v>
      </c>
      <c r="E77" s="776" t="s">
        <v>99</v>
      </c>
      <c r="F77" s="817"/>
      <c r="G77" s="817"/>
      <c r="H77" s="823"/>
      <c r="I77" s="2996">
        <v>51.006019999999999</v>
      </c>
      <c r="J77" s="817"/>
      <c r="K77" s="1567" t="s">
        <v>5148</v>
      </c>
      <c r="L77" s="1567">
        <v>10000000</v>
      </c>
      <c r="M77" s="850">
        <f t="shared" si="12"/>
        <v>100</v>
      </c>
      <c r="N77" s="1593">
        <v>8</v>
      </c>
      <c r="O77" s="850">
        <f t="shared" si="13"/>
        <v>800</v>
      </c>
      <c r="P77" s="1598" t="s">
        <v>5181</v>
      </c>
      <c r="Q77" s="277">
        <f>'RMNCH+A Abstract'!J455</f>
        <v>0</v>
      </c>
      <c r="R77" s="251">
        <f>'RMNCH+A Abstract'!K455</f>
        <v>0</v>
      </c>
    </row>
    <row r="78" spans="1:18" s="8" customFormat="1" ht="25.5" x14ac:dyDescent="0.2">
      <c r="A78" s="250" t="s">
        <v>379</v>
      </c>
      <c r="B78" s="246" t="s">
        <v>354</v>
      </c>
      <c r="C78" s="246" t="s">
        <v>355</v>
      </c>
      <c r="D78" s="776" t="s">
        <v>73</v>
      </c>
      <c r="E78" s="776" t="s">
        <v>73</v>
      </c>
      <c r="F78" s="817"/>
      <c r="G78" s="817"/>
      <c r="H78" s="823"/>
      <c r="I78" s="823"/>
      <c r="J78" s="817"/>
      <c r="K78" s="817"/>
      <c r="L78" s="817"/>
      <c r="M78" s="850">
        <f t="shared" si="12"/>
        <v>0</v>
      </c>
      <c r="N78" s="915"/>
      <c r="O78" s="850">
        <f>M78*N78</f>
        <v>0</v>
      </c>
      <c r="P78" s="819"/>
      <c r="Q78" s="791"/>
      <c r="R78" s="792"/>
    </row>
    <row r="79" spans="1:18" s="8" customFormat="1" ht="63" customHeight="1" x14ac:dyDescent="0.2">
      <c r="A79" s="250" t="s">
        <v>380</v>
      </c>
      <c r="B79" s="246" t="s">
        <v>3036</v>
      </c>
      <c r="C79" s="246" t="s">
        <v>321</v>
      </c>
      <c r="D79" s="776" t="s">
        <v>73</v>
      </c>
      <c r="E79" s="776" t="s">
        <v>73</v>
      </c>
      <c r="F79" s="823"/>
      <c r="G79" s="824"/>
      <c r="H79" s="823">
        <v>700</v>
      </c>
      <c r="I79" s="2996">
        <v>283.93774999999999</v>
      </c>
      <c r="J79" s="823"/>
      <c r="K79" s="1567" t="s">
        <v>5148</v>
      </c>
      <c r="L79" s="1567">
        <v>35000000</v>
      </c>
      <c r="M79" s="850">
        <f t="shared" si="12"/>
        <v>350</v>
      </c>
      <c r="N79" s="915">
        <v>1</v>
      </c>
      <c r="O79" s="850">
        <f t="shared" si="13"/>
        <v>350</v>
      </c>
      <c r="P79" s="1598" t="s">
        <v>5182</v>
      </c>
      <c r="Q79" s="791"/>
      <c r="R79" s="792"/>
    </row>
    <row r="80" spans="1:18" s="8" customFormat="1" ht="12.75" x14ac:dyDescent="0.2">
      <c r="A80" s="250" t="s">
        <v>381</v>
      </c>
      <c r="B80" s="246"/>
      <c r="C80" s="246" t="s">
        <v>322</v>
      </c>
      <c r="D80" s="776" t="s">
        <v>73</v>
      </c>
      <c r="E80" s="776" t="s">
        <v>73</v>
      </c>
      <c r="F80" s="823"/>
      <c r="G80" s="824"/>
      <c r="H80" s="823"/>
      <c r="I80" s="823"/>
      <c r="J80" s="823"/>
      <c r="K80" s="823"/>
      <c r="L80" s="860"/>
      <c r="M80" s="850">
        <f t="shared" si="12"/>
        <v>0</v>
      </c>
      <c r="N80" s="915"/>
      <c r="O80" s="850">
        <f t="shared" si="13"/>
        <v>0</v>
      </c>
      <c r="P80" s="819"/>
      <c r="Q80" s="791"/>
      <c r="R80" s="792"/>
    </row>
    <row r="81" spans="1:18" ht="51" x14ac:dyDescent="0.2">
      <c r="A81" s="240">
        <v>5.3</v>
      </c>
      <c r="B81" s="268"/>
      <c r="C81" s="241" t="s">
        <v>4898</v>
      </c>
      <c r="D81" s="242"/>
      <c r="E81" s="242"/>
      <c r="F81" s="690"/>
      <c r="G81" s="690"/>
      <c r="H81" s="2781">
        <f>SUM(H82:H99)</f>
        <v>3329.33</v>
      </c>
      <c r="I81" s="2781">
        <f>SUM(I82:I99)</f>
        <v>343.69870159999999</v>
      </c>
      <c r="J81" s="690"/>
      <c r="K81" s="690"/>
      <c r="L81" s="690"/>
      <c r="M81" s="256"/>
      <c r="N81" s="1596"/>
      <c r="O81" s="258">
        <f>SUM(O82:O99)</f>
        <v>1136.8</v>
      </c>
      <c r="P81" s="244"/>
      <c r="Q81" s="244"/>
      <c r="R81" s="243">
        <f>SUM(R82:R99)</f>
        <v>0</v>
      </c>
    </row>
    <row r="82" spans="1:18" s="8" customFormat="1" ht="12.75" x14ac:dyDescent="0.2">
      <c r="A82" s="250" t="s">
        <v>382</v>
      </c>
      <c r="B82" s="246" t="s">
        <v>383</v>
      </c>
      <c r="C82" s="246" t="s">
        <v>384</v>
      </c>
      <c r="D82" s="776" t="s">
        <v>73</v>
      </c>
      <c r="E82" s="776" t="s">
        <v>73</v>
      </c>
      <c r="F82" s="823"/>
      <c r="G82" s="824"/>
      <c r="H82" s="825">
        <v>1747.45</v>
      </c>
      <c r="I82" s="825"/>
      <c r="J82" s="823"/>
      <c r="K82" s="823"/>
      <c r="L82" s="823"/>
      <c r="M82" s="850">
        <f t="shared" ref="M82:M87" si="14">L82/100000</f>
        <v>0</v>
      </c>
      <c r="N82" s="915"/>
      <c r="O82" s="850">
        <f t="shared" ref="O82:O87" si="15">M82*N82</f>
        <v>0</v>
      </c>
      <c r="P82" s="1520"/>
      <c r="Q82" s="791"/>
      <c r="R82" s="792"/>
    </row>
    <row r="83" spans="1:18" s="8" customFormat="1" ht="25.5" x14ac:dyDescent="0.2">
      <c r="A83" s="250" t="s">
        <v>385</v>
      </c>
      <c r="B83" s="250" t="s">
        <v>251</v>
      </c>
      <c r="C83" s="250" t="s">
        <v>386</v>
      </c>
      <c r="D83" s="776" t="s">
        <v>73</v>
      </c>
      <c r="E83" s="776" t="s">
        <v>2860</v>
      </c>
      <c r="F83" s="823"/>
      <c r="G83" s="824"/>
      <c r="H83" s="825"/>
      <c r="I83" s="825"/>
      <c r="J83" s="823"/>
      <c r="K83" s="823"/>
      <c r="L83" s="823"/>
      <c r="M83" s="850">
        <f t="shared" si="14"/>
        <v>0</v>
      </c>
      <c r="N83" s="915"/>
      <c r="O83" s="850">
        <f t="shared" si="15"/>
        <v>0</v>
      </c>
      <c r="P83" s="827"/>
      <c r="Q83" s="277">
        <f>'ASHA Abstract'!J76</f>
        <v>0</v>
      </c>
      <c r="R83" s="251">
        <f>'ASHA Abstract'!K76</f>
        <v>0</v>
      </c>
    </row>
    <row r="84" spans="1:18" s="8" customFormat="1" ht="51" x14ac:dyDescent="0.2">
      <c r="A84" s="250" t="s">
        <v>387</v>
      </c>
      <c r="B84" s="246" t="s">
        <v>388</v>
      </c>
      <c r="C84" s="114" t="s">
        <v>4200</v>
      </c>
      <c r="D84" s="776" t="s">
        <v>73</v>
      </c>
      <c r="E84" s="776" t="s">
        <v>3158</v>
      </c>
      <c r="F84" s="823"/>
      <c r="G84" s="824"/>
      <c r="H84" s="825"/>
      <c r="I84" s="825"/>
      <c r="J84" s="823"/>
      <c r="K84" s="823"/>
      <c r="L84" s="823"/>
      <c r="M84" s="850">
        <f t="shared" si="14"/>
        <v>0</v>
      </c>
      <c r="N84" s="915"/>
      <c r="O84" s="850">
        <f t="shared" si="15"/>
        <v>0</v>
      </c>
      <c r="P84" s="827"/>
      <c r="Q84" s="277">
        <f>'Blood services &amp; Disorders Abs.'!J25</f>
        <v>0</v>
      </c>
      <c r="R84" s="381">
        <f>'Blood services &amp; Disorders Abs.'!K25</f>
        <v>0</v>
      </c>
    </row>
    <row r="85" spans="1:18" s="8" customFormat="1" ht="25.5" x14ac:dyDescent="0.2">
      <c r="A85" s="250" t="s">
        <v>389</v>
      </c>
      <c r="B85" s="246" t="s">
        <v>390</v>
      </c>
      <c r="C85" s="246" t="s">
        <v>391</v>
      </c>
      <c r="D85" s="776" t="s">
        <v>73</v>
      </c>
      <c r="E85" s="776" t="s">
        <v>4119</v>
      </c>
      <c r="F85" s="817"/>
      <c r="G85" s="817"/>
      <c r="H85" s="817">
        <v>205.58</v>
      </c>
      <c r="I85" s="817"/>
      <c r="J85" s="817"/>
      <c r="K85" s="817"/>
      <c r="L85" s="817"/>
      <c r="M85" s="850">
        <f t="shared" si="14"/>
        <v>0</v>
      </c>
      <c r="N85" s="915"/>
      <c r="O85" s="850">
        <f t="shared" si="15"/>
        <v>0</v>
      </c>
      <c r="P85" s="819"/>
      <c r="Q85" s="791"/>
      <c r="R85" s="792"/>
    </row>
    <row r="86" spans="1:18" s="8" customFormat="1" ht="38.25" x14ac:dyDescent="0.2">
      <c r="A86" s="250" t="s">
        <v>392</v>
      </c>
      <c r="B86" s="246" t="s">
        <v>393</v>
      </c>
      <c r="C86" s="246" t="s">
        <v>394</v>
      </c>
      <c r="D86" s="776" t="s">
        <v>73</v>
      </c>
      <c r="E86" s="776" t="s">
        <v>73</v>
      </c>
      <c r="F86" s="817"/>
      <c r="G86" s="817"/>
      <c r="H86" s="817"/>
      <c r="I86" s="817"/>
      <c r="J86" s="817"/>
      <c r="K86" s="817"/>
      <c r="L86" s="817"/>
      <c r="M86" s="850">
        <f t="shared" si="14"/>
        <v>0</v>
      </c>
      <c r="N86" s="915"/>
      <c r="O86" s="850">
        <f t="shared" si="15"/>
        <v>0</v>
      </c>
      <c r="P86" s="819"/>
      <c r="Q86" s="791"/>
      <c r="R86" s="792"/>
    </row>
    <row r="87" spans="1:18" s="8" customFormat="1" ht="141.6" customHeight="1" x14ac:dyDescent="0.2">
      <c r="A87" s="250" t="s">
        <v>395</v>
      </c>
      <c r="B87" s="246" t="s">
        <v>396</v>
      </c>
      <c r="C87" s="246" t="s">
        <v>397</v>
      </c>
      <c r="D87" s="776" t="s">
        <v>73</v>
      </c>
      <c r="E87" s="776" t="s">
        <v>73</v>
      </c>
      <c r="F87" s="817"/>
      <c r="G87" s="817"/>
      <c r="H87" s="817">
        <v>931.8</v>
      </c>
      <c r="I87" s="2996">
        <v>122.6321816</v>
      </c>
      <c r="J87" s="817"/>
      <c r="K87" s="1567" t="s">
        <v>5148</v>
      </c>
      <c r="L87" s="1567">
        <v>93180000</v>
      </c>
      <c r="M87" s="850">
        <f t="shared" si="14"/>
        <v>931.8</v>
      </c>
      <c r="N87" s="915">
        <v>1</v>
      </c>
      <c r="O87" s="850">
        <f t="shared" si="15"/>
        <v>931.8</v>
      </c>
      <c r="P87" s="1604" t="s">
        <v>5183</v>
      </c>
      <c r="Q87" s="791"/>
      <c r="R87" s="792"/>
    </row>
    <row r="88" spans="1:18" s="8" customFormat="1" ht="38.25" x14ac:dyDescent="0.2">
      <c r="A88" s="250" t="s">
        <v>398</v>
      </c>
      <c r="B88" s="250"/>
      <c r="C88" s="250" t="s">
        <v>3047</v>
      </c>
      <c r="D88" s="776" t="s">
        <v>93</v>
      </c>
      <c r="E88" s="776" t="s">
        <v>134</v>
      </c>
      <c r="F88" s="817"/>
      <c r="G88" s="817"/>
      <c r="H88" s="817"/>
      <c r="I88" s="817"/>
      <c r="J88" s="817"/>
      <c r="K88" s="817"/>
      <c r="L88" s="817"/>
      <c r="M88" s="861">
        <f>L88/100000</f>
        <v>0</v>
      </c>
      <c r="N88" s="915"/>
      <c r="O88" s="861">
        <f>N88*M88</f>
        <v>0</v>
      </c>
      <c r="P88" s="862"/>
      <c r="Q88" s="863">
        <f>'RMNCH+A Abstract'!J178</f>
        <v>0</v>
      </c>
      <c r="R88" s="861">
        <f>'RMNCH+A Abstract'!K178</f>
        <v>0</v>
      </c>
    </row>
    <row r="89" spans="1:18" s="8" customFormat="1" ht="51" x14ac:dyDescent="0.2">
      <c r="A89" s="250" t="s">
        <v>401</v>
      </c>
      <c r="B89" s="246" t="s">
        <v>399</v>
      </c>
      <c r="C89" s="246" t="s">
        <v>3040</v>
      </c>
      <c r="D89" s="776" t="s">
        <v>73</v>
      </c>
      <c r="E89" s="776" t="s">
        <v>400</v>
      </c>
      <c r="F89" s="817"/>
      <c r="G89" s="817"/>
      <c r="H89" s="817">
        <v>67.5</v>
      </c>
      <c r="I89" s="817"/>
      <c r="J89" s="817"/>
      <c r="K89" s="817"/>
      <c r="L89" s="817"/>
      <c r="M89" s="850">
        <f t="shared" ref="M89:M96" si="16">L89/100000</f>
        <v>0</v>
      </c>
      <c r="N89" s="915"/>
      <c r="O89" s="850">
        <f t="shared" ref="O89:O96" si="17">M89*N89</f>
        <v>0</v>
      </c>
      <c r="P89" s="819"/>
      <c r="Q89" s="277">
        <f>'Burns &amp; Injury Abstract'!J8</f>
        <v>0</v>
      </c>
      <c r="R89" s="251">
        <f>'Burns &amp; Injury Abstract'!K8</f>
        <v>0</v>
      </c>
    </row>
    <row r="90" spans="1:18" s="8" customFormat="1" ht="12.75" x14ac:dyDescent="0.2">
      <c r="A90" s="250" t="s">
        <v>404</v>
      </c>
      <c r="B90" s="250" t="s">
        <v>402</v>
      </c>
      <c r="C90" s="250" t="s">
        <v>403</v>
      </c>
      <c r="D90" s="776" t="s">
        <v>93</v>
      </c>
      <c r="E90" s="776" t="s">
        <v>212</v>
      </c>
      <c r="F90" s="817"/>
      <c r="G90" s="817"/>
      <c r="H90" s="817"/>
      <c r="I90" s="2996">
        <v>4.7452300000000003</v>
      </c>
      <c r="J90" s="817"/>
      <c r="K90" s="817"/>
      <c r="L90" s="817"/>
      <c r="M90" s="850">
        <f t="shared" si="16"/>
        <v>0</v>
      </c>
      <c r="N90" s="915"/>
      <c r="O90" s="850">
        <f t="shared" si="17"/>
        <v>0</v>
      </c>
      <c r="P90" s="819"/>
      <c r="Q90" s="277">
        <f>'RMNCH+A Abstract'!J527</f>
        <v>0</v>
      </c>
      <c r="R90" s="251">
        <f>'RMNCH+A Abstract'!K527</f>
        <v>0</v>
      </c>
    </row>
    <row r="91" spans="1:18" s="8" customFormat="1" ht="25.5" x14ac:dyDescent="0.2">
      <c r="A91" s="250" t="s">
        <v>407</v>
      </c>
      <c r="B91" s="250" t="s">
        <v>405</v>
      </c>
      <c r="C91" s="250" t="s">
        <v>406</v>
      </c>
      <c r="D91" s="776" t="s">
        <v>93</v>
      </c>
      <c r="E91" s="776" t="s">
        <v>215</v>
      </c>
      <c r="F91" s="817"/>
      <c r="G91" s="817"/>
      <c r="H91" s="817"/>
      <c r="I91" s="817"/>
      <c r="J91" s="817"/>
      <c r="K91" s="817"/>
      <c r="L91" s="817"/>
      <c r="M91" s="850">
        <f t="shared" si="16"/>
        <v>0</v>
      </c>
      <c r="N91" s="915"/>
      <c r="O91" s="850">
        <f t="shared" si="17"/>
        <v>0</v>
      </c>
      <c r="P91" s="819"/>
      <c r="Q91" s="277">
        <f>'NIDDCP Abstract'!J8</f>
        <v>0</v>
      </c>
      <c r="R91" s="251">
        <f>'NIDDCP Abstract'!K8</f>
        <v>0</v>
      </c>
    </row>
    <row r="92" spans="1:18" s="8" customFormat="1" ht="38.25" x14ac:dyDescent="0.2">
      <c r="A92" s="250" t="s">
        <v>410</v>
      </c>
      <c r="B92" s="277" t="s">
        <v>408</v>
      </c>
      <c r="C92" s="277" t="s">
        <v>409</v>
      </c>
      <c r="D92" s="776" t="s">
        <v>116</v>
      </c>
      <c r="E92" s="776" t="s">
        <v>117</v>
      </c>
      <c r="F92" s="823"/>
      <c r="G92" s="824"/>
      <c r="H92" s="825">
        <v>30</v>
      </c>
      <c r="I92" s="2996">
        <v>13.28726</v>
      </c>
      <c r="J92" s="823"/>
      <c r="K92" s="823"/>
      <c r="L92" s="823"/>
      <c r="M92" s="850">
        <f t="shared" si="16"/>
        <v>0</v>
      </c>
      <c r="N92" s="915"/>
      <c r="O92" s="850">
        <f t="shared" si="17"/>
        <v>0</v>
      </c>
      <c r="P92" s="827"/>
      <c r="Q92" s="277">
        <f>'NVBDCP Abstract'!J37</f>
        <v>0</v>
      </c>
      <c r="R92" s="251">
        <f>'NVBDCP Abstract'!K37</f>
        <v>0</v>
      </c>
    </row>
    <row r="93" spans="1:18" s="8" customFormat="1" ht="12.75" x14ac:dyDescent="0.2">
      <c r="A93" s="250" t="s">
        <v>413</v>
      </c>
      <c r="B93" s="277" t="s">
        <v>411</v>
      </c>
      <c r="C93" s="277" t="s">
        <v>412</v>
      </c>
      <c r="D93" s="776" t="s">
        <v>116</v>
      </c>
      <c r="E93" s="776" t="s">
        <v>117</v>
      </c>
      <c r="F93" s="817"/>
      <c r="G93" s="817"/>
      <c r="H93" s="817"/>
      <c r="I93" s="817"/>
      <c r="J93" s="817"/>
      <c r="K93" s="817"/>
      <c r="L93" s="817"/>
      <c r="M93" s="850">
        <f t="shared" si="16"/>
        <v>0</v>
      </c>
      <c r="N93" s="915"/>
      <c r="O93" s="850">
        <f t="shared" si="17"/>
        <v>0</v>
      </c>
      <c r="P93" s="819"/>
      <c r="Q93" s="277">
        <f>'NVBDCP Abstract'!J38</f>
        <v>0</v>
      </c>
      <c r="R93" s="251">
        <f>'NVBDCP Abstract'!K38</f>
        <v>0</v>
      </c>
    </row>
    <row r="94" spans="1:18" s="8" customFormat="1" ht="25.5" x14ac:dyDescent="0.2">
      <c r="A94" s="250" t="s">
        <v>414</v>
      </c>
      <c r="B94" s="277" t="s">
        <v>2250</v>
      </c>
      <c r="C94" s="277" t="s">
        <v>2251</v>
      </c>
      <c r="D94" s="776" t="s">
        <v>116</v>
      </c>
      <c r="E94" s="776" t="s">
        <v>117</v>
      </c>
      <c r="F94" s="817"/>
      <c r="G94" s="817"/>
      <c r="H94" s="817"/>
      <c r="I94" s="817"/>
      <c r="J94" s="817"/>
      <c r="K94" s="817"/>
      <c r="L94" s="817"/>
      <c r="M94" s="850">
        <f t="shared" si="16"/>
        <v>0</v>
      </c>
      <c r="N94" s="915"/>
      <c r="O94" s="850">
        <f t="shared" si="17"/>
        <v>0</v>
      </c>
      <c r="P94" s="819"/>
      <c r="Q94" s="277">
        <f>'NVBDCP Abstract'!J39</f>
        <v>0</v>
      </c>
      <c r="R94" s="251">
        <f>'NVBDCP Abstract'!K39</f>
        <v>0</v>
      </c>
    </row>
    <row r="95" spans="1:18" s="8" customFormat="1" ht="127.5" x14ac:dyDescent="0.2">
      <c r="A95" s="250" t="s">
        <v>417</v>
      </c>
      <c r="B95" s="277" t="s">
        <v>415</v>
      </c>
      <c r="C95" s="277" t="s">
        <v>3041</v>
      </c>
      <c r="D95" s="776" t="s">
        <v>116</v>
      </c>
      <c r="E95" s="776" t="s">
        <v>416</v>
      </c>
      <c r="F95" s="823"/>
      <c r="G95" s="824"/>
      <c r="H95" s="825">
        <v>347</v>
      </c>
      <c r="I95" s="2996">
        <v>23.147189999999998</v>
      </c>
      <c r="J95" s="853"/>
      <c r="K95" s="823" t="s">
        <v>5675</v>
      </c>
      <c r="L95" s="823">
        <v>13000000</v>
      </c>
      <c r="M95" s="850">
        <f t="shared" si="16"/>
        <v>130</v>
      </c>
      <c r="N95" s="915">
        <v>1</v>
      </c>
      <c r="O95" s="850">
        <f t="shared" si="17"/>
        <v>130</v>
      </c>
      <c r="P95" s="827" t="s">
        <v>5676</v>
      </c>
      <c r="Q95" s="277">
        <f>'RNTCP Abstract'!J31</f>
        <v>0</v>
      </c>
      <c r="R95" s="251">
        <f>'RNTCP Abstract'!K31</f>
        <v>0</v>
      </c>
    </row>
    <row r="96" spans="1:18" s="8" customFormat="1" ht="89.25" x14ac:dyDescent="0.2">
      <c r="A96" s="250" t="s">
        <v>419</v>
      </c>
      <c r="B96" s="250" t="s">
        <v>418</v>
      </c>
      <c r="C96" s="250" t="s">
        <v>4455</v>
      </c>
      <c r="D96" s="776" t="s">
        <v>88</v>
      </c>
      <c r="E96" s="776" t="s">
        <v>154</v>
      </c>
      <c r="F96" s="817"/>
      <c r="G96" s="817"/>
      <c r="H96" s="817"/>
      <c r="I96" s="817"/>
      <c r="J96" s="817"/>
      <c r="K96" s="817"/>
      <c r="L96" s="817"/>
      <c r="M96" s="850">
        <f t="shared" si="16"/>
        <v>0</v>
      </c>
      <c r="N96" s="915"/>
      <c r="O96" s="850">
        <f t="shared" si="17"/>
        <v>0</v>
      </c>
      <c r="P96" s="819"/>
      <c r="Q96" s="277">
        <f>'NMHP Abstract'!J16</f>
        <v>0</v>
      </c>
      <c r="R96" s="251">
        <f>'NMHP Abstract'!K16</f>
        <v>0</v>
      </c>
    </row>
    <row r="97" spans="1:18" s="8" customFormat="1" ht="114.75" x14ac:dyDescent="0.2">
      <c r="A97" s="250" t="s">
        <v>2252</v>
      </c>
      <c r="B97" s="864" t="s">
        <v>420</v>
      </c>
      <c r="C97" s="1132" t="s">
        <v>4844</v>
      </c>
      <c r="D97" s="865" t="s">
        <v>88</v>
      </c>
      <c r="E97" s="866" t="s">
        <v>421</v>
      </c>
      <c r="F97" s="214"/>
      <c r="G97" s="214"/>
      <c r="H97" s="214"/>
      <c r="I97" s="2996">
        <v>179.88684000000001</v>
      </c>
      <c r="J97" s="214"/>
      <c r="K97" s="867"/>
      <c r="L97" s="868"/>
      <c r="M97" s="861">
        <f>L97/100000</f>
        <v>0</v>
      </c>
      <c r="N97" s="1597"/>
      <c r="O97" s="861">
        <f>N97*M97</f>
        <v>0</v>
      </c>
      <c r="P97" s="862"/>
      <c r="Q97" s="863">
        <f>'NPHCE Abstract'!J11</f>
        <v>0</v>
      </c>
      <c r="R97" s="861">
        <f>'NPHCE Abstract'!K11</f>
        <v>0</v>
      </c>
    </row>
    <row r="98" spans="1:18" s="8" customFormat="1" ht="25.5" x14ac:dyDescent="0.2">
      <c r="A98" s="250" t="s">
        <v>2658</v>
      </c>
      <c r="B98" s="277" t="s">
        <v>1790</v>
      </c>
      <c r="C98" s="277" t="s">
        <v>2253</v>
      </c>
      <c r="D98" s="776" t="s">
        <v>88</v>
      </c>
      <c r="E98" s="776" t="s">
        <v>437</v>
      </c>
      <c r="F98" s="817"/>
      <c r="G98" s="817"/>
      <c r="H98" s="817"/>
      <c r="I98" s="817"/>
      <c r="J98" s="817"/>
      <c r="K98" s="817"/>
      <c r="L98" s="817">
        <v>1500000</v>
      </c>
      <c r="M98" s="850">
        <f>L98/100000</f>
        <v>15</v>
      </c>
      <c r="N98" s="915">
        <v>5</v>
      </c>
      <c r="O98" s="850">
        <f>M98*N98</f>
        <v>75</v>
      </c>
      <c r="P98" s="103" t="s">
        <v>5700</v>
      </c>
      <c r="Q98" s="277">
        <f>'NPCDCS Abstract'!J23</f>
        <v>0</v>
      </c>
      <c r="R98" s="251">
        <f>'NPCDCS Abstract'!K23</f>
        <v>0</v>
      </c>
    </row>
    <row r="99" spans="1:18" s="8" customFormat="1" ht="25.5" x14ac:dyDescent="0.2">
      <c r="A99" s="250" t="s">
        <v>2659</v>
      </c>
      <c r="B99" s="250"/>
      <c r="C99" s="250" t="s">
        <v>1366</v>
      </c>
      <c r="D99" s="776" t="s">
        <v>73</v>
      </c>
      <c r="E99" s="776"/>
      <c r="F99" s="817"/>
      <c r="G99" s="817"/>
      <c r="H99" s="817"/>
      <c r="I99" s="817"/>
      <c r="J99" s="817"/>
      <c r="K99" s="817"/>
      <c r="L99" s="817"/>
      <c r="M99" s="861">
        <f>L99/100000</f>
        <v>0</v>
      </c>
      <c r="N99" s="851"/>
      <c r="O99" s="850">
        <f>M99*N99</f>
        <v>0</v>
      </c>
      <c r="P99" s="819"/>
      <c r="Q99" s="869"/>
      <c r="R99" s="870"/>
    </row>
  </sheetData>
  <sheetProtection password="FD7E" sheet="1" objects="1" scenarios="1" formatCells="0" formatColumns="0" formatRows="0" autoFilter="0"/>
  <autoFilter ref="A5:R99"/>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54" right="0.23622047244094491" top="0.39370078740157483" bottom="0.35433070866141736" header="0.15748031496062992" footer="0.23622047244094491"/>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T275"/>
  <sheetViews>
    <sheetView zoomScale="90" zoomScaleNormal="90" workbookViewId="0">
      <pane xSplit="3" ySplit="6" topLeftCell="D100" activePane="bottomRight" state="frozen"/>
      <selection activeCell="J16" sqref="J16"/>
      <selection pane="topRight" activeCell="J16" sqref="J16"/>
      <selection pane="bottomLeft" activeCell="J16" sqref="J16"/>
      <selection pane="bottomRight" activeCell="O108" sqref="O108"/>
    </sheetView>
  </sheetViews>
  <sheetFormatPr defaultColWidth="66.85546875" defaultRowHeight="11.25" x14ac:dyDescent="0.2"/>
  <cols>
    <col min="1" max="1" width="12.140625" style="37" customWidth="1"/>
    <col min="2" max="2" width="15" style="37" hidden="1" customWidth="1"/>
    <col min="3" max="3" width="25.28515625" style="37" customWidth="1"/>
    <col min="4" max="4" width="7.28515625" style="142" hidden="1" customWidth="1"/>
    <col min="5" max="5" width="12.28515625" style="143" hidden="1" customWidth="1"/>
    <col min="6" max="6" width="12.140625" style="38" hidden="1" customWidth="1"/>
    <col min="7" max="7" width="16.140625" style="38" hidden="1" customWidth="1"/>
    <col min="8" max="8" width="12" style="38" hidden="1" customWidth="1"/>
    <col min="9" max="9" width="14.28515625" style="38" hidden="1" customWidth="1"/>
    <col min="10" max="10" width="14" style="38" hidden="1" customWidth="1"/>
    <col min="11" max="11" width="11.5703125" style="37" customWidth="1"/>
    <col min="12" max="12" width="13.85546875" style="37" customWidth="1"/>
    <col min="13" max="13" width="13.85546875" style="92" customWidth="1"/>
    <col min="14" max="14" width="12.7109375" style="37" customWidth="1"/>
    <col min="15" max="15" width="11.85546875" style="92" bestFit="1" customWidth="1"/>
    <col min="16" max="16" width="51.28515625" style="145" customWidth="1"/>
    <col min="17" max="17" width="35.28515625" style="145" customWidth="1"/>
    <col min="18" max="18" width="12.85546875" style="92" customWidth="1"/>
    <col min="19" max="19" width="24.42578125" style="37" customWidth="1"/>
    <col min="20" max="20" width="25.5703125" style="37" customWidth="1"/>
    <col min="21" max="16384" width="66.85546875" style="37"/>
  </cols>
  <sheetData>
    <row r="1" spans="1:20" s="36" customFormat="1" ht="13.5" customHeight="1" x14ac:dyDescent="0.2">
      <c r="A1" s="3224" t="s">
        <v>1684</v>
      </c>
      <c r="B1" s="3225"/>
      <c r="C1" s="3226"/>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50" customFormat="1" ht="14.25" x14ac:dyDescent="0.2">
      <c r="A2" s="1040" t="str">
        <f>HYPERLINK("#Index!B8", "Index Pg")</f>
        <v>Index Pg</v>
      </c>
      <c r="B2" s="138"/>
      <c r="C2" s="530" t="str">
        <f>HYPERLINK("#'Budget Summary II'!A3:B5", "Budget Summary II")</f>
        <v>Budget Summary II</v>
      </c>
      <c r="D2" s="1107"/>
      <c r="E2" s="1108" t="s">
        <v>5065</v>
      </c>
      <c r="F2" s="1109">
        <f>R34+R35+R49+R107+R133+R170+R190+R191+R199+R200+R268+R269</f>
        <v>0</v>
      </c>
      <c r="G2" s="1109">
        <f>R6-(F2+SUM(H2:T2))</f>
        <v>0</v>
      </c>
      <c r="H2" s="1109">
        <f>R125+R252+R253</f>
        <v>0</v>
      </c>
      <c r="I2" s="1109">
        <f>R64+R65+R134</f>
        <v>0</v>
      </c>
      <c r="J2" s="1109">
        <f>R67+R68+R112+R113+R114+R115+R116+R139+R214+R215+R216+R217</f>
        <v>0</v>
      </c>
      <c r="K2" s="1109">
        <f>R70+R118+R119+R120+R220+R221</f>
        <v>0</v>
      </c>
      <c r="L2" s="1109">
        <f>R72+R135+R223+R224+R225+R272+R273+R274</f>
        <v>0</v>
      </c>
      <c r="M2" s="1109">
        <f>R255+R256+R257+R258</f>
        <v>0</v>
      </c>
      <c r="N2" s="1109">
        <f>R74+R75+R76+R77+R78+R136</f>
        <v>0</v>
      </c>
      <c r="O2" s="1109">
        <f>R80</f>
        <v>0</v>
      </c>
      <c r="P2" s="1267">
        <f>R82+R83+R84+R85+R86+R122</f>
        <v>0</v>
      </c>
      <c r="Q2" s="1267">
        <f>R89+R90+R91</f>
        <v>0</v>
      </c>
      <c r="R2" s="1267">
        <f>R93+R94+R95+R96+R97</f>
        <v>0</v>
      </c>
      <c r="S2" s="1268">
        <f>R99+R100+R246+R247</f>
        <v>0</v>
      </c>
    </row>
    <row r="3" spans="1:20" s="150" customFormat="1" ht="14.25" x14ac:dyDescent="0.2">
      <c r="A3" s="1040"/>
      <c r="B3" s="138"/>
      <c r="C3" s="530"/>
      <c r="D3" s="1107"/>
      <c r="E3" s="1108" t="s">
        <v>5066</v>
      </c>
      <c r="F3" s="1109">
        <f>O34+O35+O49+O107+O133+O170+O190+O191+O199+O200+O268+O269</f>
        <v>991.19376</v>
      </c>
      <c r="G3" s="1109">
        <f>O6-(F3+SUM(H3:T3))</f>
        <v>46842.253627125931</v>
      </c>
      <c r="H3" s="1109">
        <f>O125+O252+O253</f>
        <v>2783.9700000000003</v>
      </c>
      <c r="I3" s="1109">
        <f>O64+O65+O134</f>
        <v>0</v>
      </c>
      <c r="J3" s="1109">
        <f>O67+O68+O112+O113+O114+O115+O116+O139+O214+O215+O216+O217</f>
        <v>163.5</v>
      </c>
      <c r="K3" s="1109">
        <f>O70+O118+O119+O120++O220+O221</f>
        <v>30.2</v>
      </c>
      <c r="L3" s="1109">
        <f>O72+O135+O223+O224+O225+O272+O273+O274</f>
        <v>3362.35</v>
      </c>
      <c r="M3" s="1109">
        <f>O255+O256+O257+O258</f>
        <v>0</v>
      </c>
      <c r="N3" s="1109">
        <f>O74+O75+O76+O77+O78+O136</f>
        <v>45</v>
      </c>
      <c r="O3" s="1109">
        <f>O80</f>
        <v>0</v>
      </c>
      <c r="P3" s="1267">
        <f>O82+O83+O84+O85+O86+O122</f>
        <v>110</v>
      </c>
      <c r="Q3" s="1267">
        <f>O89+O90+O91</f>
        <v>0</v>
      </c>
      <c r="R3" s="1267">
        <f>O93+O94+O95+O96+O97</f>
        <v>1535.75</v>
      </c>
      <c r="S3" s="1268">
        <f>O99+O100+O246+O247</f>
        <v>0</v>
      </c>
    </row>
    <row r="4" spans="1:20" s="168"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80" customFormat="1" ht="51" x14ac:dyDescent="0.2">
      <c r="A5" s="3204"/>
      <c r="B5" s="3204"/>
      <c r="C5" s="3204"/>
      <c r="D5" s="3204"/>
      <c r="E5" s="3204"/>
      <c r="F5" s="171" t="s">
        <v>4189</v>
      </c>
      <c r="G5" s="171" t="s">
        <v>4132</v>
      </c>
      <c r="H5" s="171" t="s">
        <v>4191</v>
      </c>
      <c r="I5" s="171" t="s">
        <v>4133</v>
      </c>
      <c r="J5" s="172" t="s">
        <v>2722</v>
      </c>
      <c r="K5" s="3204"/>
      <c r="L5" s="542" t="s">
        <v>62</v>
      </c>
      <c r="M5" s="543" t="s">
        <v>63</v>
      </c>
      <c r="N5" s="542" t="s">
        <v>64</v>
      </c>
      <c r="O5" s="543" t="s">
        <v>65</v>
      </c>
      <c r="P5" s="3204"/>
      <c r="Q5" s="3204"/>
      <c r="R5" s="3218"/>
    </row>
    <row r="6" spans="1:20" s="22" customFormat="1" ht="12.75" x14ac:dyDescent="0.2">
      <c r="A6" s="175">
        <v>6</v>
      </c>
      <c r="B6" s="175"/>
      <c r="C6" s="175" t="s">
        <v>19</v>
      </c>
      <c r="D6" s="176"/>
      <c r="E6" s="176"/>
      <c r="F6" s="1413"/>
      <c r="G6" s="1413"/>
      <c r="H6" s="2784">
        <f>H7+H141+H263+H265+H271</f>
        <v>57194.06</v>
      </c>
      <c r="I6" s="2784">
        <f>I7+I141+I263+I265+I271</f>
        <v>25468.262213000002</v>
      </c>
      <c r="J6" s="1413"/>
      <c r="K6" s="1413"/>
      <c r="L6" s="1413"/>
      <c r="M6" s="1414"/>
      <c r="N6" s="1413"/>
      <c r="O6" s="1414">
        <f>O7+O141+O263+O265+O271</f>
        <v>55864.217387125929</v>
      </c>
      <c r="P6" s="1413"/>
      <c r="Q6" s="1415"/>
      <c r="R6" s="1414">
        <f>R7+R141+R263+R265+R271</f>
        <v>0</v>
      </c>
    </row>
    <row r="7" spans="1:20" s="36" customFormat="1" ht="25.5" x14ac:dyDescent="0.2">
      <c r="A7" s="180">
        <v>6.1</v>
      </c>
      <c r="B7" s="314" t="s">
        <v>1685</v>
      </c>
      <c r="C7" s="180" t="s">
        <v>1686</v>
      </c>
      <c r="D7" s="767"/>
      <c r="E7" s="767"/>
      <c r="F7" s="351"/>
      <c r="G7" s="351"/>
      <c r="H7" s="391">
        <f>H8+H105+H131</f>
        <v>11000.439999999999</v>
      </c>
      <c r="I7" s="391">
        <f>I8+I105+I131</f>
        <v>1604.54438</v>
      </c>
      <c r="J7" s="351"/>
      <c r="K7" s="351"/>
      <c r="L7" s="351"/>
      <c r="M7" s="389"/>
      <c r="N7" s="636"/>
      <c r="O7" s="389">
        <f>O8+O105+O131</f>
        <v>17703.207700000003</v>
      </c>
      <c r="P7" s="351"/>
      <c r="Q7" s="351"/>
      <c r="R7" s="389">
        <f>R8+R105+R131</f>
        <v>0</v>
      </c>
    </row>
    <row r="8" spans="1:20" ht="25.5" x14ac:dyDescent="0.2">
      <c r="A8" s="321" t="s">
        <v>1687</v>
      </c>
      <c r="B8" s="285"/>
      <c r="C8" s="286" t="s">
        <v>1688</v>
      </c>
      <c r="D8" s="768"/>
      <c r="E8" s="768"/>
      <c r="F8" s="637"/>
      <c r="G8" s="637"/>
      <c r="H8" s="359">
        <f>H9+H14+H19+H26+H29+H36+H42+H45+H48+H51+H54+H57+H60+H63+H66+H69+H71+H79+H81+H88+H92+H98+H101+H73+H33</f>
        <v>7741.13</v>
      </c>
      <c r="I8" s="359">
        <f>I9+I14+I19+I26+I29+I36+I42+I45+I48+I51+I54+I57+I60+I63+I66+I69+I71+I79+I81+I88+I92+I98+I101+I73+I33</f>
        <v>772.65695000000005</v>
      </c>
      <c r="J8" s="637"/>
      <c r="K8" s="637"/>
      <c r="L8" s="637"/>
      <c r="M8" s="357"/>
      <c r="N8" s="637"/>
      <c r="O8" s="357">
        <f>O9+O14+O19+O26+O29+O36+O42+O45+O48+O51+O54+O57+O60+O63+O66+O69+O71+O79+O81+O88+O92+O98+O101+O73+O33</f>
        <v>11312.119700000001</v>
      </c>
      <c r="P8" s="355"/>
      <c r="Q8" s="355"/>
      <c r="R8" s="357">
        <f>R9+R14+R19+R26+R29+R36+R42+R45+R48+R51+R54+R57+R60+R63+R66+R69+R71+R79+R81+R88+R92+R98+R101+R73+R33</f>
        <v>0</v>
      </c>
    </row>
    <row r="9" spans="1:20" ht="38.25" x14ac:dyDescent="0.2">
      <c r="A9" s="655" t="s">
        <v>1689</v>
      </c>
      <c r="B9" s="872" t="s">
        <v>1690</v>
      </c>
      <c r="C9" s="655" t="s">
        <v>1691</v>
      </c>
      <c r="D9" s="873"/>
      <c r="E9" s="873"/>
      <c r="F9" s="640"/>
      <c r="G9" s="640"/>
      <c r="H9" s="464">
        <f>SUM(H10:H13)</f>
        <v>3540.4</v>
      </c>
      <c r="I9" s="464">
        <f>SUM(I10:I13)</f>
        <v>505.93013000000002</v>
      </c>
      <c r="J9" s="640"/>
      <c r="K9" s="640"/>
      <c r="L9" s="640"/>
      <c r="M9" s="463"/>
      <c r="N9" s="640"/>
      <c r="O9" s="463">
        <f>SUM(O10:O13)</f>
        <v>3943.88</v>
      </c>
      <c r="P9" s="394"/>
      <c r="Q9" s="394"/>
      <c r="R9" s="463">
        <f>SUM(R10:R13)</f>
        <v>0</v>
      </c>
    </row>
    <row r="10" spans="1:20" ht="79.5" x14ac:dyDescent="0.2">
      <c r="A10" s="874" t="s">
        <v>4577</v>
      </c>
      <c r="B10" s="187" t="s">
        <v>2243</v>
      </c>
      <c r="C10" s="187" t="s">
        <v>1692</v>
      </c>
      <c r="D10" s="865" t="s">
        <v>73</v>
      </c>
      <c r="E10" s="866" t="s">
        <v>121</v>
      </c>
      <c r="F10" s="889"/>
      <c r="G10" s="889"/>
      <c r="H10" s="889">
        <v>60</v>
      </c>
      <c r="I10" s="889">
        <f>59.17+0.13+0.12+400</f>
        <v>459.42</v>
      </c>
      <c r="J10" s="889"/>
      <c r="K10" s="566"/>
      <c r="L10" s="890">
        <v>3000</v>
      </c>
      <c r="M10" s="1416">
        <f>L10/100000</f>
        <v>0.03</v>
      </c>
      <c r="N10" s="890">
        <v>2000</v>
      </c>
      <c r="O10" s="1416">
        <f>N10*M10</f>
        <v>60</v>
      </c>
      <c r="P10" s="1555" t="s">
        <v>5115</v>
      </c>
      <c r="Q10" s="864">
        <f>'RMNCH+A Abstract'!J39</f>
        <v>0</v>
      </c>
      <c r="R10" s="1416">
        <f>'RMNCH+A Abstract'!K39</f>
        <v>0</v>
      </c>
    </row>
    <row r="11" spans="1:20" ht="202.5" x14ac:dyDescent="0.2">
      <c r="A11" s="874" t="s">
        <v>4578</v>
      </c>
      <c r="B11" s="874"/>
      <c r="C11" s="187" t="s">
        <v>2637</v>
      </c>
      <c r="D11" s="865" t="s">
        <v>73</v>
      </c>
      <c r="E11" s="866" t="s">
        <v>121</v>
      </c>
      <c r="F11" s="889"/>
      <c r="G11" s="889"/>
      <c r="H11" s="889">
        <v>809</v>
      </c>
      <c r="I11" s="2986">
        <v>6.3664300000000003</v>
      </c>
      <c r="J11" s="889"/>
      <c r="K11" s="890"/>
      <c r="L11" s="2966">
        <f>210000000+1650000</f>
        <v>211650000</v>
      </c>
      <c r="M11" s="1416">
        <f>L11/100000</f>
        <v>2116.5</v>
      </c>
      <c r="N11" s="890">
        <v>1</v>
      </c>
      <c r="O11" s="1416">
        <f>N11*M11</f>
        <v>2116.5</v>
      </c>
      <c r="P11" s="1556" t="s">
        <v>5116</v>
      </c>
      <c r="Q11" s="864">
        <f>'RMNCH+A Abstract'!J40</f>
        <v>0</v>
      </c>
      <c r="R11" s="1416">
        <f>'RMNCH+A Abstract'!K40</f>
        <v>0</v>
      </c>
    </row>
    <row r="12" spans="1:20" ht="132" x14ac:dyDescent="0.2">
      <c r="A12" s="874" t="s">
        <v>4579</v>
      </c>
      <c r="B12" s="187"/>
      <c r="C12" s="187" t="s">
        <v>2579</v>
      </c>
      <c r="D12" s="865" t="s">
        <v>73</v>
      </c>
      <c r="E12" s="866" t="s">
        <v>121</v>
      </c>
      <c r="F12" s="889"/>
      <c r="G12" s="889"/>
      <c r="H12" s="889">
        <v>425</v>
      </c>
      <c r="I12" s="2986">
        <v>23.793430000000001</v>
      </c>
      <c r="J12" s="889"/>
      <c r="K12" s="890"/>
      <c r="L12" s="1557">
        <v>90000000</v>
      </c>
      <c r="M12" s="1416">
        <f>L12/100000</f>
        <v>900</v>
      </c>
      <c r="N12" s="890">
        <v>1</v>
      </c>
      <c r="O12" s="1416">
        <f>N12*M12</f>
        <v>900</v>
      </c>
      <c r="P12" s="1558" t="s">
        <v>5117</v>
      </c>
      <c r="Q12" s="864">
        <f>'RMNCH+A Abstract'!J41</f>
        <v>0</v>
      </c>
      <c r="R12" s="1416">
        <f>'RMNCH+A Abstract'!K41</f>
        <v>0</v>
      </c>
    </row>
    <row r="13" spans="1:20" ht="409.5" x14ac:dyDescent="0.2">
      <c r="A13" s="874" t="s">
        <v>4580</v>
      </c>
      <c r="B13" s="187" t="s">
        <v>1693</v>
      </c>
      <c r="C13" s="187" t="s">
        <v>1694</v>
      </c>
      <c r="D13" s="865" t="s">
        <v>73</v>
      </c>
      <c r="E13" s="866" t="s">
        <v>121</v>
      </c>
      <c r="F13" s="890"/>
      <c r="G13" s="1417"/>
      <c r="H13" s="888">
        <f>1846.4+400</f>
        <v>2246.4</v>
      </c>
      <c r="I13" s="888">
        <f>7.28027+9.07</f>
        <v>16.350270000000002</v>
      </c>
      <c r="J13" s="1418"/>
      <c r="K13" s="1369"/>
      <c r="L13" s="1557">
        <f>18000000+10250000+1000000+50000000+7488000</f>
        <v>86738000</v>
      </c>
      <c r="M13" s="1416">
        <f>L13/100000</f>
        <v>867.38</v>
      </c>
      <c r="N13" s="890">
        <v>1</v>
      </c>
      <c r="O13" s="1421">
        <f>N13*M13</f>
        <v>867.38</v>
      </c>
      <c r="P13" s="2967" t="s">
        <v>6008</v>
      </c>
      <c r="Q13" s="864">
        <f>'RMNCH+A Abstract'!J42</f>
        <v>0</v>
      </c>
      <c r="R13" s="1416">
        <f>'RMNCH+A Abstract'!K42</f>
        <v>0</v>
      </c>
    </row>
    <row r="14" spans="1:20" ht="38.25" x14ac:dyDescent="0.2">
      <c r="A14" s="655" t="s">
        <v>1695</v>
      </c>
      <c r="B14" s="872" t="s">
        <v>1696</v>
      </c>
      <c r="C14" s="655" t="s">
        <v>1697</v>
      </c>
      <c r="D14" s="873"/>
      <c r="E14" s="873"/>
      <c r="F14" s="640"/>
      <c r="G14" s="640"/>
      <c r="H14" s="464">
        <f>SUM(H15:H18)</f>
        <v>1096.71</v>
      </c>
      <c r="I14" s="464">
        <f>SUM(I15:I18)</f>
        <v>119.67198</v>
      </c>
      <c r="J14" s="640"/>
      <c r="K14" s="640"/>
      <c r="L14" s="640"/>
      <c r="M14" s="463"/>
      <c r="N14" s="640"/>
      <c r="O14" s="463">
        <f>SUM(O15:O18)</f>
        <v>2244.6197000000002</v>
      </c>
      <c r="P14" s="394"/>
      <c r="Q14" s="394"/>
      <c r="R14" s="463">
        <f>SUM(R15:R18)</f>
        <v>0</v>
      </c>
    </row>
    <row r="15" spans="1:20" ht="181.9" customHeight="1" x14ac:dyDescent="0.2">
      <c r="A15" s="874" t="s">
        <v>4581</v>
      </c>
      <c r="B15" s="187" t="s">
        <v>1698</v>
      </c>
      <c r="C15" s="197" t="s">
        <v>3596</v>
      </c>
      <c r="D15" s="865" t="s">
        <v>73</v>
      </c>
      <c r="E15" s="866" t="s">
        <v>134</v>
      </c>
      <c r="F15" s="1909">
        <v>4733490</v>
      </c>
      <c r="G15" s="1909"/>
      <c r="H15" s="1909">
        <v>189.34</v>
      </c>
      <c r="I15" s="2987">
        <v>58.048659999999998</v>
      </c>
      <c r="J15" s="1909"/>
      <c r="K15" s="1909" t="s">
        <v>5496</v>
      </c>
      <c r="L15" s="1910">
        <v>1495000</v>
      </c>
      <c r="M15" s="1416">
        <f>L15/100000</f>
        <v>14.95</v>
      </c>
      <c r="N15" s="890">
        <v>30</v>
      </c>
      <c r="O15" s="1416">
        <f>N15*M15</f>
        <v>448.5</v>
      </c>
      <c r="P15" s="1911" t="s">
        <v>5893</v>
      </c>
      <c r="Q15" s="864">
        <f>'RMNCH+A Abstract'!J183</f>
        <v>0</v>
      </c>
      <c r="R15" s="1416">
        <f>'RMNCH+A Abstract'!K183</f>
        <v>0</v>
      </c>
    </row>
    <row r="16" spans="1:20" s="1183" customFormat="1" ht="76.5" x14ac:dyDescent="0.2">
      <c r="A16" s="1180" t="s">
        <v>4582</v>
      </c>
      <c r="B16" s="1054" t="s">
        <v>1699</v>
      </c>
      <c r="C16" s="1318" t="s">
        <v>4980</v>
      </c>
      <c r="D16" s="1182" t="s">
        <v>73</v>
      </c>
      <c r="E16" s="895" t="s">
        <v>134</v>
      </c>
      <c r="F16" s="1419"/>
      <c r="G16" s="1419"/>
      <c r="H16" s="889"/>
      <c r="I16" s="2986">
        <v>56.033320000000003</v>
      </c>
      <c r="J16" s="1419"/>
      <c r="K16" s="1419"/>
      <c r="L16" s="1420"/>
      <c r="M16" s="1421">
        <f>L16/100000</f>
        <v>0</v>
      </c>
      <c r="N16" s="1420"/>
      <c r="O16" s="1421">
        <f>N16*M16</f>
        <v>0</v>
      </c>
      <c r="P16" s="1422"/>
      <c r="Q16" s="1423">
        <f>'RMNCH+A Abstract'!J184</f>
        <v>0</v>
      </c>
      <c r="R16" s="1421">
        <f>'RMNCH+A Abstract'!K184</f>
        <v>0</v>
      </c>
    </row>
    <row r="17" spans="1:18" s="1183" customFormat="1" ht="156.6" customHeight="1" x14ac:dyDescent="0.2">
      <c r="A17" s="1180" t="s">
        <v>4981</v>
      </c>
      <c r="B17" s="1054"/>
      <c r="C17" s="1318" t="s">
        <v>4982</v>
      </c>
      <c r="D17" s="1182" t="s">
        <v>73</v>
      </c>
      <c r="E17" s="895" t="s">
        <v>134</v>
      </c>
      <c r="F17" s="1909"/>
      <c r="G17" s="1419"/>
      <c r="H17" s="1419"/>
      <c r="I17" s="1909"/>
      <c r="J17" s="1419"/>
      <c r="K17" s="1419" t="s">
        <v>5611</v>
      </c>
      <c r="L17" s="1420">
        <v>470054</v>
      </c>
      <c r="M17" s="1421">
        <f>L17/100000</f>
        <v>4.7005400000000002</v>
      </c>
      <c r="N17" s="1420">
        <v>55</v>
      </c>
      <c r="O17" s="1421">
        <f>N17*M17</f>
        <v>258.52969999999999</v>
      </c>
      <c r="P17" s="1422" t="s">
        <v>5894</v>
      </c>
      <c r="Q17" s="1423">
        <f>'RMNCH+A Abstract'!J185</f>
        <v>0</v>
      </c>
      <c r="R17" s="1421">
        <f>'RMNCH+A Abstract'!K185</f>
        <v>0</v>
      </c>
    </row>
    <row r="18" spans="1:18" s="1183" customFormat="1" ht="152.44999999999999" customHeight="1" x14ac:dyDescent="0.2">
      <c r="A18" s="1180" t="s">
        <v>4983</v>
      </c>
      <c r="B18" s="1054" t="s">
        <v>1699</v>
      </c>
      <c r="C18" s="1181" t="s">
        <v>4984</v>
      </c>
      <c r="D18" s="1182" t="s">
        <v>73</v>
      </c>
      <c r="E18" s="895" t="s">
        <v>134</v>
      </c>
      <c r="F18" s="1419"/>
      <c r="G18" s="1419"/>
      <c r="H18" s="1419">
        <v>907.37</v>
      </c>
      <c r="I18" s="889">
        <v>5.59</v>
      </c>
      <c r="J18" s="1419"/>
      <c r="K18" s="1419" t="s">
        <v>5496</v>
      </c>
      <c r="L18" s="2966">
        <f>149619000+4140000</f>
        <v>153759000</v>
      </c>
      <c r="M18" s="1421">
        <f>L18/100000</f>
        <v>1537.59</v>
      </c>
      <c r="N18" s="1420">
        <v>1</v>
      </c>
      <c r="O18" s="1421">
        <f>N18*M18</f>
        <v>1537.59</v>
      </c>
      <c r="P18" s="2968" t="s">
        <v>5895</v>
      </c>
      <c r="Q18" s="1423">
        <f>'RMNCH+A Abstract'!J186</f>
        <v>0</v>
      </c>
      <c r="R18" s="1421">
        <f>'RMNCH+A Abstract'!K186</f>
        <v>0</v>
      </c>
    </row>
    <row r="19" spans="1:18" ht="38.25" x14ac:dyDescent="0.2">
      <c r="A19" s="655" t="s">
        <v>1700</v>
      </c>
      <c r="B19" s="872" t="s">
        <v>1701</v>
      </c>
      <c r="C19" s="655" t="s">
        <v>1702</v>
      </c>
      <c r="D19" s="873"/>
      <c r="E19" s="873"/>
      <c r="F19" s="640"/>
      <c r="G19" s="640"/>
      <c r="H19" s="464">
        <f>SUM(H20:H25)</f>
        <v>0</v>
      </c>
      <c r="I19" s="464">
        <f>SUM(I20:I25)</f>
        <v>0</v>
      </c>
      <c r="J19" s="640"/>
      <c r="K19" s="640"/>
      <c r="L19" s="640"/>
      <c r="M19" s="463"/>
      <c r="N19" s="640"/>
      <c r="O19" s="463">
        <f>SUM(O20:O25)</f>
        <v>16.11</v>
      </c>
      <c r="P19" s="394"/>
      <c r="Q19" s="394"/>
      <c r="R19" s="463">
        <f>SUM(R20:R25)</f>
        <v>0</v>
      </c>
    </row>
    <row r="20" spans="1:18" ht="12.75" x14ac:dyDescent="0.2">
      <c r="A20" s="874" t="s">
        <v>4583</v>
      </c>
      <c r="B20" s="187" t="s">
        <v>1703</v>
      </c>
      <c r="C20" s="187" t="s">
        <v>1704</v>
      </c>
      <c r="D20" s="865" t="s">
        <v>73</v>
      </c>
      <c r="E20" s="866" t="s">
        <v>94</v>
      </c>
      <c r="F20" s="889"/>
      <c r="G20" s="1424"/>
      <c r="H20" s="888"/>
      <c r="I20" s="888"/>
      <c r="J20" s="889"/>
      <c r="K20" s="1557"/>
      <c r="L20" s="1557"/>
      <c r="M20" s="1416">
        <f t="shared" ref="M20:M25" si="0">L20/100000</f>
        <v>0</v>
      </c>
      <c r="N20" s="1557"/>
      <c r="O20" s="1416">
        <f t="shared" ref="O20:O25" si="1">N20*M20</f>
        <v>0</v>
      </c>
      <c r="P20" s="2305"/>
      <c r="Q20" s="864">
        <f>'RMNCH+A Abstract'!J288</f>
        <v>0</v>
      </c>
      <c r="R20" s="1416">
        <f>'RMNCH+A Abstract'!K288</f>
        <v>0</v>
      </c>
    </row>
    <row r="21" spans="1:18" ht="33.75" x14ac:dyDescent="0.2">
      <c r="A21" s="874" t="s">
        <v>4584</v>
      </c>
      <c r="B21" s="187" t="s">
        <v>1705</v>
      </c>
      <c r="C21" s="187" t="s">
        <v>1706</v>
      </c>
      <c r="D21" s="865" t="s">
        <v>73</v>
      </c>
      <c r="E21" s="866" t="s">
        <v>94</v>
      </c>
      <c r="F21" s="889"/>
      <c r="G21" s="1424"/>
      <c r="H21" s="888"/>
      <c r="I21" s="888"/>
      <c r="J21" s="889"/>
      <c r="K21" s="1557" t="s">
        <v>5314</v>
      </c>
      <c r="L21" s="1557">
        <v>3000</v>
      </c>
      <c r="M21" s="1416">
        <f t="shared" si="0"/>
        <v>0.03</v>
      </c>
      <c r="N21" s="1557">
        <v>282</v>
      </c>
      <c r="O21" s="1416">
        <f t="shared" si="1"/>
        <v>8.4599999999999991</v>
      </c>
      <c r="P21" s="2305" t="s">
        <v>5315</v>
      </c>
      <c r="Q21" s="864">
        <f>'RMNCH+A Abstract'!J289</f>
        <v>0</v>
      </c>
      <c r="R21" s="1416">
        <f>'RMNCH+A Abstract'!K289</f>
        <v>0</v>
      </c>
    </row>
    <row r="22" spans="1:18" ht="33.75" x14ac:dyDescent="0.2">
      <c r="A22" s="874" t="s">
        <v>4585</v>
      </c>
      <c r="B22" s="187" t="s">
        <v>1707</v>
      </c>
      <c r="C22" s="187" t="s">
        <v>1708</v>
      </c>
      <c r="D22" s="865" t="s">
        <v>73</v>
      </c>
      <c r="E22" s="866" t="s">
        <v>94</v>
      </c>
      <c r="F22" s="889"/>
      <c r="G22" s="1426"/>
      <c r="H22" s="888"/>
      <c r="I22" s="888"/>
      <c r="J22" s="889"/>
      <c r="K22" s="1557" t="s">
        <v>5314</v>
      </c>
      <c r="L22" s="1557">
        <v>3000</v>
      </c>
      <c r="M22" s="1416">
        <f t="shared" si="0"/>
        <v>0.03</v>
      </c>
      <c r="N22" s="1557">
        <v>255</v>
      </c>
      <c r="O22" s="1416">
        <f t="shared" si="1"/>
        <v>7.6499999999999995</v>
      </c>
      <c r="P22" s="2305" t="s">
        <v>5316</v>
      </c>
      <c r="Q22" s="864">
        <f>'RMNCH+A Abstract'!J290</f>
        <v>0</v>
      </c>
      <c r="R22" s="1416">
        <f>'RMNCH+A Abstract'!K290</f>
        <v>0</v>
      </c>
    </row>
    <row r="23" spans="1:18" ht="12.75" x14ac:dyDescent="0.2">
      <c r="A23" s="874" t="s">
        <v>4586</v>
      </c>
      <c r="B23" s="187" t="s">
        <v>1709</v>
      </c>
      <c r="C23" s="187" t="s">
        <v>1710</v>
      </c>
      <c r="D23" s="865" t="s">
        <v>73</v>
      </c>
      <c r="E23" s="866" t="s">
        <v>94</v>
      </c>
      <c r="F23" s="889"/>
      <c r="G23" s="1424"/>
      <c r="H23" s="888"/>
      <c r="I23" s="888"/>
      <c r="J23" s="1427"/>
      <c r="K23" s="566"/>
      <c r="L23" s="1417"/>
      <c r="M23" s="1416">
        <f t="shared" si="0"/>
        <v>0</v>
      </c>
      <c r="N23" s="1425"/>
      <c r="O23" s="1416">
        <f t="shared" si="1"/>
        <v>0</v>
      </c>
      <c r="P23" s="2966" t="s">
        <v>5317</v>
      </c>
      <c r="Q23" s="864">
        <f>'RMNCH+A Abstract'!J291</f>
        <v>0</v>
      </c>
      <c r="R23" s="1416">
        <f>'RMNCH+A Abstract'!K291</f>
        <v>0</v>
      </c>
    </row>
    <row r="24" spans="1:18" ht="12.75" x14ac:dyDescent="0.2">
      <c r="A24" s="874" t="s">
        <v>4587</v>
      </c>
      <c r="B24" s="187" t="s">
        <v>1711</v>
      </c>
      <c r="C24" s="187" t="s">
        <v>1712</v>
      </c>
      <c r="D24" s="865" t="s">
        <v>73</v>
      </c>
      <c r="E24" s="866" t="s">
        <v>94</v>
      </c>
      <c r="F24" s="889"/>
      <c r="G24" s="1424"/>
      <c r="H24" s="888"/>
      <c r="I24" s="888"/>
      <c r="J24" s="889"/>
      <c r="K24" s="566"/>
      <c r="L24" s="1417"/>
      <c r="M24" s="1416">
        <f t="shared" si="0"/>
        <v>0</v>
      </c>
      <c r="N24" s="1425"/>
      <c r="O24" s="1416">
        <f t="shared" si="1"/>
        <v>0</v>
      </c>
      <c r="P24" s="867"/>
      <c r="Q24" s="864">
        <f>'RMNCH+A Abstract'!J292</f>
        <v>0</v>
      </c>
      <c r="R24" s="1416">
        <f>'RMNCH+A Abstract'!K292</f>
        <v>0</v>
      </c>
    </row>
    <row r="25" spans="1:18" ht="25.5" x14ac:dyDescent="0.2">
      <c r="A25" s="874" t="s">
        <v>4588</v>
      </c>
      <c r="B25" s="187" t="s">
        <v>1714</v>
      </c>
      <c r="C25" s="187" t="s">
        <v>1694</v>
      </c>
      <c r="D25" s="865" t="s">
        <v>73</v>
      </c>
      <c r="E25" s="866" t="s">
        <v>94</v>
      </c>
      <c r="F25" s="889"/>
      <c r="G25" s="1424"/>
      <c r="H25" s="888"/>
      <c r="I25" s="888"/>
      <c r="J25" s="889"/>
      <c r="K25" s="890"/>
      <c r="L25" s="1417"/>
      <c r="M25" s="1416">
        <f t="shared" si="0"/>
        <v>0</v>
      </c>
      <c r="N25" s="1425"/>
      <c r="O25" s="1416">
        <f t="shared" si="1"/>
        <v>0</v>
      </c>
      <c r="P25" s="867"/>
      <c r="Q25" s="864">
        <f>'RMNCH+A Abstract'!J293</f>
        <v>0</v>
      </c>
      <c r="R25" s="1416">
        <f>'RMNCH+A Abstract'!K293</f>
        <v>0</v>
      </c>
    </row>
    <row r="26" spans="1:18" ht="38.25" x14ac:dyDescent="0.2">
      <c r="A26" s="655" t="s">
        <v>1715</v>
      </c>
      <c r="B26" s="872" t="s">
        <v>1716</v>
      </c>
      <c r="C26" s="655" t="s">
        <v>1717</v>
      </c>
      <c r="D26" s="873"/>
      <c r="E26" s="877"/>
      <c r="F26" s="640"/>
      <c r="G26" s="640"/>
      <c r="H26" s="464">
        <f>SUM(H27:H28)</f>
        <v>26.4</v>
      </c>
      <c r="I26" s="464">
        <f>SUM(I27:I28)</f>
        <v>0</v>
      </c>
      <c r="J26" s="640"/>
      <c r="K26" s="640"/>
      <c r="L26" s="640"/>
      <c r="M26" s="463"/>
      <c r="N26" s="640"/>
      <c r="O26" s="463">
        <f>SUM(O27:O28)</f>
        <v>0</v>
      </c>
      <c r="P26" s="394"/>
      <c r="Q26" s="394"/>
      <c r="R26" s="463">
        <f>SUM(R27:R28)</f>
        <v>0</v>
      </c>
    </row>
    <row r="27" spans="1:18" ht="12.75" x14ac:dyDescent="0.2">
      <c r="A27" s="874" t="s">
        <v>4589</v>
      </c>
      <c r="B27" s="187" t="s">
        <v>1718</v>
      </c>
      <c r="C27" s="187" t="s">
        <v>4456</v>
      </c>
      <c r="D27" s="865" t="s">
        <v>73</v>
      </c>
      <c r="E27" s="866" t="s">
        <v>199</v>
      </c>
      <c r="F27" s="889"/>
      <c r="G27" s="889"/>
      <c r="H27" s="889">
        <v>26.4</v>
      </c>
      <c r="I27" s="889"/>
      <c r="J27" s="889"/>
      <c r="K27" s="890"/>
      <c r="L27" s="890"/>
      <c r="M27" s="1416">
        <f>L27/100000</f>
        <v>0</v>
      </c>
      <c r="N27" s="890"/>
      <c r="O27" s="1416">
        <f>N27*M27</f>
        <v>0</v>
      </c>
      <c r="P27" s="867"/>
      <c r="Q27" s="864">
        <f>'RMNCH+A Abstract'!J392</f>
        <v>0</v>
      </c>
      <c r="R27" s="1416">
        <f>'RMNCH+A Abstract'!K392</f>
        <v>0</v>
      </c>
    </row>
    <row r="28" spans="1:18" ht="25.5" x14ac:dyDescent="0.2">
      <c r="A28" s="874" t="s">
        <v>4590</v>
      </c>
      <c r="B28" s="187" t="s">
        <v>1719</v>
      </c>
      <c r="C28" s="187" t="s">
        <v>1694</v>
      </c>
      <c r="D28" s="865" t="s">
        <v>73</v>
      </c>
      <c r="E28" s="866" t="s">
        <v>199</v>
      </c>
      <c r="F28" s="889"/>
      <c r="G28" s="889"/>
      <c r="H28" s="889"/>
      <c r="I28" s="889"/>
      <c r="J28" s="889"/>
      <c r="K28" s="889"/>
      <c r="L28" s="890"/>
      <c r="M28" s="1416">
        <f>L28/100000</f>
        <v>0</v>
      </c>
      <c r="N28" s="890"/>
      <c r="O28" s="1416">
        <f>N28*M28</f>
        <v>0</v>
      </c>
      <c r="P28" s="343"/>
      <c r="Q28" s="864">
        <f>'RMNCH+A Abstract'!J393</f>
        <v>0</v>
      </c>
      <c r="R28" s="1416">
        <f>'RMNCH+A Abstract'!K393</f>
        <v>0</v>
      </c>
    </row>
    <row r="29" spans="1:18" ht="38.25" x14ac:dyDescent="0.2">
      <c r="A29" s="655" t="s">
        <v>1720</v>
      </c>
      <c r="B29" s="872" t="s">
        <v>1721</v>
      </c>
      <c r="C29" s="655" t="s">
        <v>1722</v>
      </c>
      <c r="D29" s="873"/>
      <c r="E29" s="873"/>
      <c r="F29" s="640"/>
      <c r="G29" s="640"/>
      <c r="H29" s="464">
        <f>SUM(H30:H32)</f>
        <v>870</v>
      </c>
      <c r="I29" s="464">
        <f>SUM(I30:I32)</f>
        <v>2.56</v>
      </c>
      <c r="J29" s="640"/>
      <c r="K29" s="640"/>
      <c r="L29" s="640"/>
      <c r="M29" s="463"/>
      <c r="N29" s="640"/>
      <c r="O29" s="463">
        <f>SUM(O30:O32)</f>
        <v>1515</v>
      </c>
      <c r="P29" s="394"/>
      <c r="Q29" s="394"/>
      <c r="R29" s="463">
        <f>SUM(R30:R32)</f>
        <v>0</v>
      </c>
    </row>
    <row r="30" spans="1:18" ht="25.5" x14ac:dyDescent="0.2">
      <c r="A30" s="874" t="s">
        <v>4591</v>
      </c>
      <c r="B30" s="187" t="s">
        <v>1723</v>
      </c>
      <c r="C30" s="778" t="s">
        <v>1724</v>
      </c>
      <c r="D30" s="865" t="s">
        <v>73</v>
      </c>
      <c r="E30" s="866" t="s">
        <v>99</v>
      </c>
      <c r="F30" s="889">
        <v>1</v>
      </c>
      <c r="G30" s="1425">
        <v>0</v>
      </c>
      <c r="H30" s="888">
        <v>415</v>
      </c>
      <c r="I30" s="888">
        <v>0</v>
      </c>
      <c r="J30" s="889"/>
      <c r="K30" s="1944" t="s">
        <v>5646</v>
      </c>
      <c r="L30" s="890">
        <v>20000</v>
      </c>
      <c r="M30" s="1416">
        <f>L30/100000</f>
        <v>0.2</v>
      </c>
      <c r="N30" s="890">
        <v>700</v>
      </c>
      <c r="O30" s="1416">
        <f>N30*M30</f>
        <v>140</v>
      </c>
      <c r="P30" s="1942" t="s">
        <v>5648</v>
      </c>
      <c r="Q30" s="864">
        <f>'RMNCH+A Abstract'!J460</f>
        <v>0</v>
      </c>
      <c r="R30" s="1416">
        <f>'RMNCH+A Abstract'!K460</f>
        <v>0</v>
      </c>
    </row>
    <row r="31" spans="1:18" ht="25.5" x14ac:dyDescent="0.2">
      <c r="A31" s="874" t="s">
        <v>4592</v>
      </c>
      <c r="B31" s="187" t="s">
        <v>1725</v>
      </c>
      <c r="C31" s="778" t="s">
        <v>1726</v>
      </c>
      <c r="D31" s="865" t="s">
        <v>73</v>
      </c>
      <c r="E31" s="866" t="s">
        <v>99</v>
      </c>
      <c r="F31" s="889">
        <v>102</v>
      </c>
      <c r="G31" s="1425"/>
      <c r="H31" s="888">
        <v>455</v>
      </c>
      <c r="I31" s="888">
        <v>2.56</v>
      </c>
      <c r="J31" s="1427"/>
      <c r="K31" s="1945" t="s">
        <v>5647</v>
      </c>
      <c r="L31" s="890">
        <v>3500000</v>
      </c>
      <c r="M31" s="1416">
        <f>L31/100000</f>
        <v>35</v>
      </c>
      <c r="N31" s="890">
        <v>20</v>
      </c>
      <c r="O31" s="1416">
        <f>N31*M31</f>
        <v>700</v>
      </c>
      <c r="P31" s="1942" t="s">
        <v>5649</v>
      </c>
      <c r="Q31" s="864">
        <f>'RMNCH+A Abstract'!J461</f>
        <v>0</v>
      </c>
      <c r="R31" s="1416">
        <f>'RMNCH+A Abstract'!K461</f>
        <v>0</v>
      </c>
    </row>
    <row r="32" spans="1:18" ht="25.5" x14ac:dyDescent="0.2">
      <c r="A32" s="874" t="s">
        <v>4593</v>
      </c>
      <c r="B32" s="187"/>
      <c r="C32" s="187" t="s">
        <v>1694</v>
      </c>
      <c r="D32" s="865" t="s">
        <v>73</v>
      </c>
      <c r="E32" s="866" t="s">
        <v>99</v>
      </c>
      <c r="F32" s="889"/>
      <c r="G32" s="889"/>
      <c r="H32" s="889"/>
      <c r="I32" s="889"/>
      <c r="J32" s="889"/>
      <c r="K32" s="880" t="s">
        <v>5638</v>
      </c>
      <c r="L32" s="890">
        <v>45000</v>
      </c>
      <c r="M32" s="1416">
        <f>L32/100000</f>
        <v>0.45</v>
      </c>
      <c r="N32" s="890">
        <v>1500</v>
      </c>
      <c r="O32" s="1416">
        <f>N32*M32</f>
        <v>675</v>
      </c>
      <c r="P32" s="1943" t="s">
        <v>5650</v>
      </c>
      <c r="Q32" s="864">
        <f>'RMNCH+A Abstract'!J462</f>
        <v>0</v>
      </c>
      <c r="R32" s="1416">
        <f>'RMNCH+A Abstract'!K462</f>
        <v>0</v>
      </c>
    </row>
    <row r="33" spans="1:18" ht="38.25" x14ac:dyDescent="0.2">
      <c r="A33" s="655" t="s">
        <v>1731</v>
      </c>
      <c r="B33" s="655"/>
      <c r="C33" s="655" t="s">
        <v>2756</v>
      </c>
      <c r="D33" s="741"/>
      <c r="E33" s="741"/>
      <c r="F33" s="640"/>
      <c r="G33" s="640"/>
      <c r="H33" s="464">
        <f>H34+H35</f>
        <v>0</v>
      </c>
      <c r="I33" s="464">
        <f>I34+I35</f>
        <v>0</v>
      </c>
      <c r="J33" s="640"/>
      <c r="K33" s="640"/>
      <c r="L33" s="640"/>
      <c r="M33" s="463"/>
      <c r="N33" s="640"/>
      <c r="O33" s="463">
        <f>O34+O35</f>
        <v>0.5</v>
      </c>
      <c r="P33" s="394"/>
      <c r="Q33" s="394"/>
      <c r="R33" s="463">
        <f>R34+R35</f>
        <v>0</v>
      </c>
    </row>
    <row r="34" spans="1:18" ht="33.75" x14ac:dyDescent="0.2">
      <c r="A34" s="874" t="s">
        <v>4594</v>
      </c>
      <c r="B34" s="187"/>
      <c r="C34" s="187" t="s">
        <v>2569</v>
      </c>
      <c r="D34" s="865" t="s">
        <v>93</v>
      </c>
      <c r="E34" s="866" t="s">
        <v>215</v>
      </c>
      <c r="F34" s="109"/>
      <c r="G34" s="109"/>
      <c r="H34" s="109"/>
      <c r="I34" s="109"/>
      <c r="J34" s="109"/>
      <c r="K34" s="2969" t="s">
        <v>5539</v>
      </c>
      <c r="L34" s="2970">
        <v>50000</v>
      </c>
      <c r="M34" s="1416">
        <f>L34/100000</f>
        <v>0.5</v>
      </c>
      <c r="N34" s="890">
        <v>1</v>
      </c>
      <c r="O34" s="1416">
        <f>N34*M34</f>
        <v>0.5</v>
      </c>
      <c r="P34" s="1867" t="s">
        <v>5540</v>
      </c>
      <c r="Q34" s="864">
        <f>'NIDDCP Abstract'!J13</f>
        <v>0</v>
      </c>
      <c r="R34" s="1416">
        <f>'NIDDCP Abstract'!K13</f>
        <v>0</v>
      </c>
    </row>
    <row r="35" spans="1:18" ht="25.5" x14ac:dyDescent="0.2">
      <c r="A35" s="874" t="s">
        <v>4595</v>
      </c>
      <c r="B35" s="187"/>
      <c r="C35" s="187" t="s">
        <v>1694</v>
      </c>
      <c r="D35" s="865" t="s">
        <v>93</v>
      </c>
      <c r="E35" s="866" t="s">
        <v>215</v>
      </c>
      <c r="F35" s="109"/>
      <c r="G35" s="109"/>
      <c r="H35" s="109"/>
      <c r="I35" s="109"/>
      <c r="J35" s="109"/>
      <c r="K35" s="890"/>
      <c r="L35" s="890"/>
      <c r="M35" s="1416">
        <f>L35/100000</f>
        <v>0</v>
      </c>
      <c r="N35" s="890"/>
      <c r="O35" s="1416">
        <f>N35*M35</f>
        <v>0</v>
      </c>
      <c r="P35" s="880"/>
      <c r="Q35" s="864">
        <f>'NIDDCP Abstract'!J14</f>
        <v>0</v>
      </c>
      <c r="R35" s="1416">
        <f>'NIDDCP Abstract'!K14</f>
        <v>0</v>
      </c>
    </row>
    <row r="36" spans="1:18" ht="38.25" x14ac:dyDescent="0.2">
      <c r="A36" s="655" t="s">
        <v>1735</v>
      </c>
      <c r="B36" s="872" t="s">
        <v>1732</v>
      </c>
      <c r="C36" s="655" t="s">
        <v>2646</v>
      </c>
      <c r="D36" s="873"/>
      <c r="E36" s="873"/>
      <c r="F36" s="640"/>
      <c r="G36" s="640"/>
      <c r="H36" s="464">
        <f>SUM(H37:H41)</f>
        <v>0</v>
      </c>
      <c r="I36" s="464">
        <f>SUM(I37:I41)</f>
        <v>0</v>
      </c>
      <c r="J36" s="640"/>
      <c r="K36" s="640"/>
      <c r="L36" s="640"/>
      <c r="M36" s="463"/>
      <c r="N36" s="640"/>
      <c r="O36" s="463">
        <f>SUM(O37:O41)</f>
        <v>0</v>
      </c>
      <c r="P36" s="394"/>
      <c r="Q36" s="394"/>
      <c r="R36" s="463">
        <f>SUM(R37:R41)</f>
        <v>0</v>
      </c>
    </row>
    <row r="37" spans="1:18" ht="38.25" x14ac:dyDescent="0.2">
      <c r="A37" s="874" t="s">
        <v>4596</v>
      </c>
      <c r="B37" s="187" t="s">
        <v>1733</v>
      </c>
      <c r="C37" s="200" t="s">
        <v>1734</v>
      </c>
      <c r="D37" s="865" t="s">
        <v>73</v>
      </c>
      <c r="E37" s="866" t="s">
        <v>2865</v>
      </c>
      <c r="F37" s="775"/>
      <c r="G37" s="775"/>
      <c r="H37" s="775"/>
      <c r="I37" s="775"/>
      <c r="J37" s="775"/>
      <c r="K37" s="890"/>
      <c r="L37" s="890"/>
      <c r="M37" s="1416">
        <f>L37/100000</f>
        <v>0</v>
      </c>
      <c r="N37" s="890"/>
      <c r="O37" s="1416">
        <f>N37*M37</f>
        <v>0</v>
      </c>
      <c r="P37" s="880"/>
      <c r="Q37" s="1428"/>
      <c r="R37" s="1429"/>
    </row>
    <row r="38" spans="1:18" ht="25.5" x14ac:dyDescent="0.2">
      <c r="A38" s="874" t="s">
        <v>4597</v>
      </c>
      <c r="B38" s="187" t="s">
        <v>1732</v>
      </c>
      <c r="C38" s="187" t="s">
        <v>4457</v>
      </c>
      <c r="D38" s="865" t="s">
        <v>73</v>
      </c>
      <c r="E38" s="866" t="s">
        <v>765</v>
      </c>
      <c r="F38" s="775"/>
      <c r="G38" s="775"/>
      <c r="H38" s="775"/>
      <c r="I38" s="775"/>
      <c r="J38" s="775"/>
      <c r="K38" s="890"/>
      <c r="L38" s="890"/>
      <c r="M38" s="1416">
        <f>L38/100000</f>
        <v>0</v>
      </c>
      <c r="N38" s="890"/>
      <c r="O38" s="1416">
        <f>N38*M38</f>
        <v>0</v>
      </c>
      <c r="P38" s="880"/>
      <c r="Q38" s="1428"/>
      <c r="R38" s="1429"/>
    </row>
    <row r="39" spans="1:18" ht="25.5" x14ac:dyDescent="0.2">
      <c r="A39" s="874" t="s">
        <v>4598</v>
      </c>
      <c r="B39" s="187" t="s">
        <v>3052</v>
      </c>
      <c r="C39" s="187" t="s">
        <v>4458</v>
      </c>
      <c r="D39" s="865" t="s">
        <v>73</v>
      </c>
      <c r="E39" s="866" t="s">
        <v>121</v>
      </c>
      <c r="F39" s="109"/>
      <c r="G39" s="109"/>
      <c r="H39" s="109"/>
      <c r="I39" s="109"/>
      <c r="J39" s="109"/>
      <c r="K39" s="890"/>
      <c r="L39" s="890"/>
      <c r="M39" s="1416">
        <f>L39/100000</f>
        <v>0</v>
      </c>
      <c r="N39" s="890"/>
      <c r="O39" s="1416">
        <f>N39*M39</f>
        <v>0</v>
      </c>
      <c r="P39" s="880"/>
      <c r="Q39" s="864">
        <f>'RMNCH+A Abstract'!J44</f>
        <v>0</v>
      </c>
      <c r="R39" s="1416">
        <f>'RMNCH+A Abstract'!K44</f>
        <v>0</v>
      </c>
    </row>
    <row r="40" spans="1:18" ht="25.5" x14ac:dyDescent="0.2">
      <c r="A40" s="874" t="s">
        <v>4599</v>
      </c>
      <c r="B40" s="187" t="s">
        <v>3053</v>
      </c>
      <c r="C40" s="187" t="s">
        <v>2643</v>
      </c>
      <c r="D40" s="865" t="s">
        <v>73</v>
      </c>
      <c r="E40" s="866" t="s">
        <v>121</v>
      </c>
      <c r="F40" s="109"/>
      <c r="G40" s="109"/>
      <c r="H40" s="109"/>
      <c r="I40" s="109"/>
      <c r="J40" s="109"/>
      <c r="K40" s="890"/>
      <c r="L40" s="890"/>
      <c r="M40" s="1416">
        <f>L40/100000</f>
        <v>0</v>
      </c>
      <c r="N40" s="890"/>
      <c r="O40" s="1416">
        <f>N40*M40</f>
        <v>0</v>
      </c>
      <c r="P40" s="880"/>
      <c r="Q40" s="864">
        <f>'RMNCH+A Abstract'!J45</f>
        <v>0</v>
      </c>
      <c r="R40" s="1416">
        <f>'RMNCH+A Abstract'!K45</f>
        <v>0</v>
      </c>
    </row>
    <row r="41" spans="1:18" ht="25.5" x14ac:dyDescent="0.2">
      <c r="A41" s="874" t="s">
        <v>4600</v>
      </c>
      <c r="B41" s="187"/>
      <c r="C41" s="187" t="s">
        <v>1694</v>
      </c>
      <c r="D41" s="865" t="s">
        <v>73</v>
      </c>
      <c r="E41" s="866" t="s">
        <v>765</v>
      </c>
      <c r="F41" s="109"/>
      <c r="G41" s="109"/>
      <c r="H41" s="109"/>
      <c r="I41" s="109"/>
      <c r="J41" s="109"/>
      <c r="K41" s="890"/>
      <c r="L41" s="890"/>
      <c r="M41" s="1416">
        <f>L41/100000</f>
        <v>0</v>
      </c>
      <c r="N41" s="890"/>
      <c r="O41" s="1416">
        <f>N41*M41</f>
        <v>0</v>
      </c>
      <c r="P41" s="880"/>
      <c r="Q41" s="1428"/>
      <c r="R41" s="1429"/>
    </row>
    <row r="42" spans="1:18" ht="38.25" x14ac:dyDescent="0.2">
      <c r="A42" s="655" t="s">
        <v>1738</v>
      </c>
      <c r="B42" s="872" t="s">
        <v>1736</v>
      </c>
      <c r="C42" s="655" t="s">
        <v>1737</v>
      </c>
      <c r="D42" s="873"/>
      <c r="E42" s="873"/>
      <c r="F42" s="640"/>
      <c r="G42" s="640"/>
      <c r="H42" s="464">
        <f>SUM(H43:H44)</f>
        <v>0</v>
      </c>
      <c r="I42" s="464">
        <f>SUM(I43:I44)</f>
        <v>0</v>
      </c>
      <c r="J42" s="640"/>
      <c r="K42" s="640"/>
      <c r="L42" s="640"/>
      <c r="M42" s="463"/>
      <c r="N42" s="640"/>
      <c r="O42" s="463">
        <f>SUM(O43:O44)</f>
        <v>0</v>
      </c>
      <c r="P42" s="394"/>
      <c r="Q42" s="394"/>
      <c r="R42" s="463">
        <f>SUM(R43:R44)</f>
        <v>0</v>
      </c>
    </row>
    <row r="43" spans="1:18" ht="25.5" x14ac:dyDescent="0.2">
      <c r="A43" s="874" t="s">
        <v>4601</v>
      </c>
      <c r="B43" s="187"/>
      <c r="C43" s="868"/>
      <c r="D43" s="865" t="s">
        <v>73</v>
      </c>
      <c r="E43" s="866" t="s">
        <v>3061</v>
      </c>
      <c r="F43" s="109"/>
      <c r="G43" s="109"/>
      <c r="H43" s="109"/>
      <c r="I43" s="109"/>
      <c r="J43" s="109"/>
      <c r="K43" s="890"/>
      <c r="L43" s="890"/>
      <c r="M43" s="1416">
        <f>L43/100000</f>
        <v>0</v>
      </c>
      <c r="N43" s="890"/>
      <c r="O43" s="1416">
        <f>N43*M43</f>
        <v>0</v>
      </c>
      <c r="P43" s="880"/>
      <c r="Q43" s="864">
        <f>'AYUSH Abstract'!J10</f>
        <v>0</v>
      </c>
      <c r="R43" s="1416">
        <f>'AYUSH Abstract'!K10</f>
        <v>0</v>
      </c>
    </row>
    <row r="44" spans="1:18" ht="25.5" x14ac:dyDescent="0.2">
      <c r="A44" s="874" t="s">
        <v>4602</v>
      </c>
      <c r="B44" s="187"/>
      <c r="C44" s="868"/>
      <c r="D44" s="865" t="s">
        <v>73</v>
      </c>
      <c r="E44" s="866" t="s">
        <v>3061</v>
      </c>
      <c r="F44" s="109"/>
      <c r="G44" s="109"/>
      <c r="H44" s="109"/>
      <c r="I44" s="109"/>
      <c r="J44" s="109"/>
      <c r="K44" s="890"/>
      <c r="L44" s="890"/>
      <c r="M44" s="1416">
        <f>L44/100000</f>
        <v>0</v>
      </c>
      <c r="N44" s="890"/>
      <c r="O44" s="1416">
        <f>N44*M44</f>
        <v>0</v>
      </c>
      <c r="P44" s="880"/>
      <c r="Q44" s="864">
        <f>'AYUSH Abstract'!J11</f>
        <v>0</v>
      </c>
      <c r="R44" s="1416">
        <f>'AYUSH Abstract'!K11</f>
        <v>0</v>
      </c>
    </row>
    <row r="45" spans="1:18" ht="38.25" x14ac:dyDescent="0.2">
      <c r="A45" s="655" t="s">
        <v>1741</v>
      </c>
      <c r="B45" s="872" t="s">
        <v>1739</v>
      </c>
      <c r="C45" s="655" t="s">
        <v>1740</v>
      </c>
      <c r="D45" s="873"/>
      <c r="E45" s="873"/>
      <c r="F45" s="640"/>
      <c r="G45" s="640"/>
      <c r="H45" s="464">
        <f>SUM(H46:H47)</f>
        <v>945.98</v>
      </c>
      <c r="I45" s="464">
        <f>SUM(I46:I47)</f>
        <v>0</v>
      </c>
      <c r="J45" s="640"/>
      <c r="K45" s="640"/>
      <c r="L45" s="640"/>
      <c r="M45" s="463"/>
      <c r="N45" s="640"/>
      <c r="O45" s="463">
        <f>SUM(O46:O47)</f>
        <v>364</v>
      </c>
      <c r="P45" s="394"/>
      <c r="Q45" s="394"/>
      <c r="R45" s="463">
        <f>SUM(R46:R47)</f>
        <v>0</v>
      </c>
    </row>
    <row r="46" spans="1:18" ht="153" x14ac:dyDescent="0.2">
      <c r="A46" s="874" t="s">
        <v>4603</v>
      </c>
      <c r="B46" s="187"/>
      <c r="C46" s="878" t="s">
        <v>4459</v>
      </c>
      <c r="D46" s="865" t="s">
        <v>73</v>
      </c>
      <c r="E46" s="866" t="s">
        <v>1468</v>
      </c>
      <c r="F46" s="109"/>
      <c r="G46" s="124"/>
      <c r="H46" s="888">
        <v>521.34</v>
      </c>
      <c r="I46" s="888"/>
      <c r="J46" s="109"/>
      <c r="K46" s="889"/>
      <c r="L46" s="890">
        <v>400000</v>
      </c>
      <c r="M46" s="1416">
        <f>L46/100000</f>
        <v>4</v>
      </c>
      <c r="N46" s="890">
        <v>76</v>
      </c>
      <c r="O46" s="1416">
        <f>N46*M46</f>
        <v>304</v>
      </c>
      <c r="P46" s="867" t="s">
        <v>5784</v>
      </c>
      <c r="Q46" s="864">
        <f>'Blood services &amp; Disorders Abs.'!J30</f>
        <v>0</v>
      </c>
      <c r="R46" s="1416">
        <f>'Blood services &amp; Disorders Abs.'!K30</f>
        <v>0</v>
      </c>
    </row>
    <row r="47" spans="1:18" ht="76.5" x14ac:dyDescent="0.2">
      <c r="A47" s="874" t="s">
        <v>4604</v>
      </c>
      <c r="B47" s="187"/>
      <c r="C47" s="878" t="s">
        <v>4460</v>
      </c>
      <c r="D47" s="865" t="s">
        <v>73</v>
      </c>
      <c r="E47" s="866" t="s">
        <v>1468</v>
      </c>
      <c r="F47" s="109"/>
      <c r="G47" s="124"/>
      <c r="H47" s="888">
        <v>424.64</v>
      </c>
      <c r="I47" s="888"/>
      <c r="J47" s="109"/>
      <c r="K47" s="889"/>
      <c r="L47" s="890">
        <v>500000</v>
      </c>
      <c r="M47" s="1416">
        <f>L47/100000</f>
        <v>5</v>
      </c>
      <c r="N47" s="890">
        <v>12</v>
      </c>
      <c r="O47" s="1416">
        <f>N47*M47</f>
        <v>60</v>
      </c>
      <c r="P47" s="867" t="s">
        <v>5785</v>
      </c>
      <c r="Q47" s="864">
        <f>'Blood services &amp; Disorders Abs.'!J31</f>
        <v>0</v>
      </c>
      <c r="R47" s="1416">
        <f>'Blood services &amp; Disorders Abs.'!K31</f>
        <v>0</v>
      </c>
    </row>
    <row r="48" spans="1:18" ht="25.5" x14ac:dyDescent="0.2">
      <c r="A48" s="655" t="s">
        <v>1746</v>
      </c>
      <c r="B48" s="872" t="s">
        <v>1742</v>
      </c>
      <c r="C48" s="655" t="s">
        <v>1743</v>
      </c>
      <c r="D48" s="873"/>
      <c r="E48" s="873"/>
      <c r="F48" s="640"/>
      <c r="G48" s="640"/>
      <c r="H48" s="464">
        <f>SUM(H49:H50)</f>
        <v>0</v>
      </c>
      <c r="I48" s="640"/>
      <c r="J48" s="640"/>
      <c r="K48" s="640"/>
      <c r="L48" s="640"/>
      <c r="M48" s="463"/>
      <c r="N48" s="640"/>
      <c r="O48" s="463">
        <f>SUM(O49:O50)</f>
        <v>0</v>
      </c>
      <c r="P48" s="394"/>
      <c r="Q48" s="394"/>
      <c r="R48" s="463">
        <f>SUM(R49:R50)</f>
        <v>0</v>
      </c>
    </row>
    <row r="49" spans="1:18" ht="12.75" x14ac:dyDescent="0.2">
      <c r="A49" s="874" t="s">
        <v>4605</v>
      </c>
      <c r="B49" s="187" t="s">
        <v>1744</v>
      </c>
      <c r="C49" s="187" t="s">
        <v>1745</v>
      </c>
      <c r="D49" s="865" t="s">
        <v>93</v>
      </c>
      <c r="E49" s="866" t="s">
        <v>3054</v>
      </c>
      <c r="F49" s="109"/>
      <c r="G49" s="109"/>
      <c r="H49" s="888"/>
      <c r="I49" s="888"/>
      <c r="J49" s="775"/>
      <c r="K49" s="566"/>
      <c r="L49" s="890"/>
      <c r="M49" s="1416">
        <f>L49/100000</f>
        <v>0</v>
      </c>
      <c r="N49" s="890"/>
      <c r="O49" s="1416">
        <f>N49*M49</f>
        <v>0</v>
      </c>
      <c r="P49" s="384"/>
      <c r="Q49" s="864">
        <f>'RMNCH+A Abstract'!J531</f>
        <v>0</v>
      </c>
      <c r="R49" s="1416">
        <f>'RMNCH+A Abstract'!K531</f>
        <v>0</v>
      </c>
    </row>
    <row r="50" spans="1:18" ht="25.5" x14ac:dyDescent="0.2">
      <c r="A50" s="874" t="s">
        <v>4606</v>
      </c>
      <c r="B50" s="187" t="s">
        <v>1719</v>
      </c>
      <c r="C50" s="187" t="s">
        <v>1694</v>
      </c>
      <c r="D50" s="865" t="s">
        <v>73</v>
      </c>
      <c r="E50" s="866" t="s">
        <v>73</v>
      </c>
      <c r="F50" s="109"/>
      <c r="G50" s="109"/>
      <c r="H50" s="109"/>
      <c r="I50" s="109"/>
      <c r="J50" s="109"/>
      <c r="K50" s="890"/>
      <c r="L50" s="890"/>
      <c r="M50" s="1416">
        <f>L50/100000</f>
        <v>0</v>
      </c>
      <c r="N50" s="890"/>
      <c r="O50" s="1416">
        <f>N50*M50</f>
        <v>0</v>
      </c>
      <c r="P50" s="880"/>
      <c r="Q50" s="1428" t="s">
        <v>5098</v>
      </c>
      <c r="R50" s="1429"/>
    </row>
    <row r="51" spans="1:18" ht="38.25" x14ac:dyDescent="0.2">
      <c r="A51" s="655" t="s">
        <v>1749</v>
      </c>
      <c r="B51" s="872" t="s">
        <v>1747</v>
      </c>
      <c r="C51" s="655" t="s">
        <v>1748</v>
      </c>
      <c r="D51" s="873"/>
      <c r="E51" s="873"/>
      <c r="F51" s="640"/>
      <c r="G51" s="640"/>
      <c r="H51" s="464">
        <f>SUM(H52:H53)</f>
        <v>0</v>
      </c>
      <c r="I51" s="640"/>
      <c r="J51" s="640"/>
      <c r="K51" s="640"/>
      <c r="L51" s="640"/>
      <c r="M51" s="463"/>
      <c r="N51" s="640"/>
      <c r="O51" s="463">
        <f>SUM(O52:O53)</f>
        <v>0</v>
      </c>
      <c r="P51" s="394"/>
      <c r="Q51" s="394"/>
      <c r="R51" s="463">
        <f>SUM(R52:R53)</f>
        <v>0</v>
      </c>
    </row>
    <row r="52" spans="1:18" ht="12.75" x14ac:dyDescent="0.2">
      <c r="A52" s="874" t="s">
        <v>4607</v>
      </c>
      <c r="B52" s="187"/>
      <c r="C52" s="200"/>
      <c r="D52" s="865" t="s">
        <v>73</v>
      </c>
      <c r="E52" s="866" t="s">
        <v>1049</v>
      </c>
      <c r="F52" s="109"/>
      <c r="G52" s="109"/>
      <c r="H52" s="109"/>
      <c r="I52" s="109"/>
      <c r="J52" s="109"/>
      <c r="K52" s="890"/>
      <c r="L52" s="890"/>
      <c r="M52" s="1416">
        <f>L52/100000</f>
        <v>0</v>
      </c>
      <c r="N52" s="890"/>
      <c r="O52" s="1416">
        <f>N52*M52</f>
        <v>0</v>
      </c>
      <c r="P52" s="867"/>
      <c r="Q52" s="864">
        <f>'NPPCD Abstract'!J10</f>
        <v>0</v>
      </c>
      <c r="R52" s="1416">
        <f>'NPPCD Abstract'!K10</f>
        <v>0</v>
      </c>
    </row>
    <row r="53" spans="1:18" ht="12.75" x14ac:dyDescent="0.2">
      <c r="A53" s="874" t="s">
        <v>4608</v>
      </c>
      <c r="B53" s="187"/>
      <c r="C53" s="200"/>
      <c r="D53" s="865" t="s">
        <v>73</v>
      </c>
      <c r="E53" s="866" t="s">
        <v>1049</v>
      </c>
      <c r="F53" s="109"/>
      <c r="G53" s="109"/>
      <c r="H53" s="109"/>
      <c r="I53" s="109"/>
      <c r="J53" s="109"/>
      <c r="K53" s="890"/>
      <c r="L53" s="890"/>
      <c r="M53" s="1416">
        <f>L53/100000</f>
        <v>0</v>
      </c>
      <c r="N53" s="890"/>
      <c r="O53" s="1416">
        <f>N53*M53</f>
        <v>0</v>
      </c>
      <c r="P53" s="867"/>
      <c r="Q53" s="864">
        <f>'NPPCD Abstract'!J11</f>
        <v>0</v>
      </c>
      <c r="R53" s="1416">
        <f>'NPPCD Abstract'!K11</f>
        <v>0</v>
      </c>
    </row>
    <row r="54" spans="1:18" ht="38.25" x14ac:dyDescent="0.2">
      <c r="A54" s="655" t="s">
        <v>1752</v>
      </c>
      <c r="B54" s="872"/>
      <c r="C54" s="655" t="s">
        <v>1750</v>
      </c>
      <c r="D54" s="873"/>
      <c r="E54" s="873"/>
      <c r="F54" s="640"/>
      <c r="G54" s="640"/>
      <c r="H54" s="464">
        <f>SUM(H55:H56)</f>
        <v>306.74</v>
      </c>
      <c r="I54" s="464">
        <f>SUM(I55:I56)</f>
        <v>8.6046499999999995</v>
      </c>
      <c r="J54" s="640"/>
      <c r="K54" s="640"/>
      <c r="L54" s="640"/>
      <c r="M54" s="463"/>
      <c r="N54" s="640"/>
      <c r="O54" s="463">
        <f>SUM(O55:O56)</f>
        <v>504</v>
      </c>
      <c r="P54" s="394"/>
      <c r="Q54" s="394"/>
      <c r="R54" s="463">
        <f>SUM(R55:R56)</f>
        <v>0</v>
      </c>
    </row>
    <row r="55" spans="1:18" ht="204" x14ac:dyDescent="0.2">
      <c r="A55" s="874" t="s">
        <v>4609</v>
      </c>
      <c r="B55" s="187" t="s">
        <v>325</v>
      </c>
      <c r="C55" s="187" t="s">
        <v>1751</v>
      </c>
      <c r="D55" s="865" t="s">
        <v>73</v>
      </c>
      <c r="E55" s="866" t="s">
        <v>327</v>
      </c>
      <c r="F55" s="109"/>
      <c r="G55" s="109"/>
      <c r="H55" s="109">
        <f>23.47+178.74+104.53</f>
        <v>306.74</v>
      </c>
      <c r="I55" s="467">
        <v>8.6046499999999995</v>
      </c>
      <c r="J55" s="109"/>
      <c r="K55" s="566" t="s">
        <v>5815</v>
      </c>
      <c r="L55" s="868">
        <v>45600000</v>
      </c>
      <c r="M55" s="1416">
        <f>L55/100000</f>
        <v>456</v>
      </c>
      <c r="N55" s="890">
        <v>1</v>
      </c>
      <c r="O55" s="1416">
        <f>N55*M55</f>
        <v>456</v>
      </c>
      <c r="P55" s="1422" t="s">
        <v>5851</v>
      </c>
      <c r="Q55" s="864">
        <f>'NOHP Abstract'!J15</f>
        <v>0</v>
      </c>
      <c r="R55" s="1416">
        <f>'NOHP Abstract'!K15</f>
        <v>0</v>
      </c>
    </row>
    <row r="56" spans="1:18" ht="102" x14ac:dyDescent="0.2">
      <c r="A56" s="874" t="s">
        <v>4610</v>
      </c>
      <c r="B56" s="187"/>
      <c r="C56" s="187" t="s">
        <v>1694</v>
      </c>
      <c r="D56" s="865" t="s">
        <v>73</v>
      </c>
      <c r="E56" s="866" t="s">
        <v>327</v>
      </c>
      <c r="F56" s="109"/>
      <c r="G56" s="109"/>
      <c r="H56" s="109"/>
      <c r="I56" s="109"/>
      <c r="J56" s="109"/>
      <c r="K56" s="566" t="s">
        <v>5815</v>
      </c>
      <c r="L56" s="868">
        <v>1200000</v>
      </c>
      <c r="M56" s="1416">
        <f>L56/100000</f>
        <v>12</v>
      </c>
      <c r="N56" s="890">
        <v>4</v>
      </c>
      <c r="O56" s="1416">
        <f>N56*M56</f>
        <v>48</v>
      </c>
      <c r="P56" s="1422" t="s">
        <v>5852</v>
      </c>
      <c r="Q56" s="864">
        <f>'NOHP Abstract'!J16</f>
        <v>0</v>
      </c>
      <c r="R56" s="1416">
        <f>'NOHP Abstract'!K16</f>
        <v>0</v>
      </c>
    </row>
    <row r="57" spans="1:18" ht="38.25" x14ac:dyDescent="0.2">
      <c r="A57" s="655" t="s">
        <v>1755</v>
      </c>
      <c r="B57" s="872"/>
      <c r="C57" s="655" t="s">
        <v>1753</v>
      </c>
      <c r="D57" s="873"/>
      <c r="E57" s="873"/>
      <c r="F57" s="640"/>
      <c r="G57" s="640"/>
      <c r="H57" s="464">
        <f>H58+H59</f>
        <v>76.5</v>
      </c>
      <c r="I57" s="464">
        <f>I58+I59</f>
        <v>0</v>
      </c>
      <c r="J57" s="640"/>
      <c r="K57" s="640"/>
      <c r="L57" s="640"/>
      <c r="M57" s="463"/>
      <c r="N57" s="640"/>
      <c r="O57" s="463">
        <f>O58+O59</f>
        <v>0</v>
      </c>
      <c r="P57" s="394"/>
      <c r="Q57" s="394"/>
      <c r="R57" s="463">
        <f>R58+R59</f>
        <v>0</v>
      </c>
    </row>
    <row r="58" spans="1:18" ht="12.75" x14ac:dyDescent="0.2">
      <c r="A58" s="874" t="s">
        <v>4611</v>
      </c>
      <c r="B58" s="187" t="s">
        <v>328</v>
      </c>
      <c r="C58" s="187" t="s">
        <v>1754</v>
      </c>
      <c r="D58" s="865" t="s">
        <v>73</v>
      </c>
      <c r="E58" s="866" t="s">
        <v>330</v>
      </c>
      <c r="F58" s="109"/>
      <c r="G58" s="109"/>
      <c r="H58" s="109">
        <v>76.5</v>
      </c>
      <c r="I58" s="109"/>
      <c r="J58" s="109"/>
      <c r="K58" s="566"/>
      <c r="L58" s="890"/>
      <c r="M58" s="1416">
        <f>L58/100000</f>
        <v>0</v>
      </c>
      <c r="N58" s="890"/>
      <c r="O58" s="1416">
        <f>N58*M58</f>
        <v>0</v>
      </c>
      <c r="P58" s="343"/>
      <c r="Q58" s="864">
        <f>'NPPC Abstract'!J19</f>
        <v>0</v>
      </c>
      <c r="R58" s="1416">
        <f>'NPPC Abstract'!K19</f>
        <v>0</v>
      </c>
    </row>
    <row r="59" spans="1:18" ht="25.5" x14ac:dyDescent="0.2">
      <c r="A59" s="874" t="s">
        <v>4612</v>
      </c>
      <c r="B59" s="187"/>
      <c r="C59" s="187" t="s">
        <v>1694</v>
      </c>
      <c r="D59" s="865" t="s">
        <v>73</v>
      </c>
      <c r="E59" s="866" t="s">
        <v>330</v>
      </c>
      <c r="F59" s="109"/>
      <c r="G59" s="109"/>
      <c r="H59" s="109"/>
      <c r="I59" s="109"/>
      <c r="J59" s="109"/>
      <c r="K59" s="566"/>
      <c r="L59" s="890"/>
      <c r="M59" s="1416">
        <f>L59/100000</f>
        <v>0</v>
      </c>
      <c r="N59" s="890"/>
      <c r="O59" s="1416">
        <f>N59*M59</f>
        <v>0</v>
      </c>
      <c r="P59" s="880"/>
      <c r="Q59" s="864">
        <f>'NPPC Abstract'!J20</f>
        <v>0</v>
      </c>
      <c r="R59" s="1416">
        <f>'NPPC Abstract'!K20</f>
        <v>0</v>
      </c>
    </row>
    <row r="60" spans="1:18" ht="38.25" x14ac:dyDescent="0.2">
      <c r="A60" s="655" t="s">
        <v>1759</v>
      </c>
      <c r="B60" s="872"/>
      <c r="C60" s="655" t="s">
        <v>1756</v>
      </c>
      <c r="D60" s="873"/>
      <c r="E60" s="873"/>
      <c r="F60" s="640"/>
      <c r="G60" s="640"/>
      <c r="H60" s="464">
        <f>H61+H62</f>
        <v>0</v>
      </c>
      <c r="I60" s="464">
        <f>I61+I62</f>
        <v>0</v>
      </c>
      <c r="J60" s="640"/>
      <c r="K60" s="640"/>
      <c r="L60" s="640"/>
      <c r="M60" s="463"/>
      <c r="N60" s="640"/>
      <c r="O60" s="463">
        <f>O61+O62</f>
        <v>0</v>
      </c>
      <c r="P60" s="394"/>
      <c r="Q60" s="394"/>
      <c r="R60" s="463">
        <f>R61+R62</f>
        <v>0</v>
      </c>
    </row>
    <row r="61" spans="1:18" ht="25.5" x14ac:dyDescent="0.2">
      <c r="A61" s="874" t="s">
        <v>4613</v>
      </c>
      <c r="B61" s="187" t="s">
        <v>1757</v>
      </c>
      <c r="C61" s="187" t="s">
        <v>1686</v>
      </c>
      <c r="D61" s="865" t="s">
        <v>73</v>
      </c>
      <c r="E61" s="866" t="s">
        <v>1758</v>
      </c>
      <c r="F61" s="109"/>
      <c r="G61" s="109"/>
      <c r="H61" s="109"/>
      <c r="I61" s="109"/>
      <c r="J61" s="109"/>
      <c r="K61" s="566"/>
      <c r="L61" s="890"/>
      <c r="M61" s="1416">
        <f>L61/100000</f>
        <v>0</v>
      </c>
      <c r="N61" s="890"/>
      <c r="O61" s="1416">
        <f>N61*M61</f>
        <v>0</v>
      </c>
      <c r="P61" s="880"/>
      <c r="Q61" s="864">
        <f>'Burns &amp; Injury Abstract'!J13</f>
        <v>0</v>
      </c>
      <c r="R61" s="1416">
        <f>'Burns &amp; Injury Abstract'!K13</f>
        <v>0</v>
      </c>
    </row>
    <row r="62" spans="1:18" ht="25.5" x14ac:dyDescent="0.2">
      <c r="A62" s="874" t="s">
        <v>4614</v>
      </c>
      <c r="B62" s="187"/>
      <c r="C62" s="187" t="s">
        <v>1694</v>
      </c>
      <c r="D62" s="865" t="s">
        <v>73</v>
      </c>
      <c r="E62" s="866" t="s">
        <v>1758</v>
      </c>
      <c r="F62" s="109"/>
      <c r="G62" s="109"/>
      <c r="H62" s="109"/>
      <c r="I62" s="109"/>
      <c r="J62" s="109"/>
      <c r="K62" s="566"/>
      <c r="L62" s="890"/>
      <c r="M62" s="1416">
        <f>L62/100000</f>
        <v>0</v>
      </c>
      <c r="N62" s="890"/>
      <c r="O62" s="1416">
        <f>N62*M62</f>
        <v>0</v>
      </c>
      <c r="P62" s="880"/>
      <c r="Q62" s="864">
        <f>'Burns &amp; Injury Abstract'!J14</f>
        <v>0</v>
      </c>
      <c r="R62" s="1416">
        <f>'Burns &amp; Injury Abstract'!K14</f>
        <v>0</v>
      </c>
    </row>
    <row r="63" spans="1:18" ht="38.25" x14ac:dyDescent="0.2">
      <c r="A63" s="655" t="s">
        <v>1763</v>
      </c>
      <c r="B63" s="872"/>
      <c r="C63" s="655" t="s">
        <v>1760</v>
      </c>
      <c r="D63" s="873"/>
      <c r="E63" s="873"/>
      <c r="F63" s="640"/>
      <c r="G63" s="640"/>
      <c r="H63" s="464">
        <f>SUM(H64:H65)</f>
        <v>0</v>
      </c>
      <c r="I63" s="464">
        <f>SUM(I64:I65)</f>
        <v>0</v>
      </c>
      <c r="J63" s="640"/>
      <c r="K63" s="640"/>
      <c r="L63" s="640"/>
      <c r="M63" s="463"/>
      <c r="N63" s="640"/>
      <c r="O63" s="463">
        <f>SUM(O64:O65)</f>
        <v>0</v>
      </c>
      <c r="P63" s="394"/>
      <c r="Q63" s="394"/>
      <c r="R63" s="463">
        <f>SUM(R64:R65)</f>
        <v>0</v>
      </c>
    </row>
    <row r="64" spans="1:18" ht="63.75" x14ac:dyDescent="0.2">
      <c r="A64" s="874" t="s">
        <v>4615</v>
      </c>
      <c r="B64" s="879" t="s">
        <v>1761</v>
      </c>
      <c r="C64" s="879" t="s">
        <v>1762</v>
      </c>
      <c r="D64" s="865" t="s">
        <v>116</v>
      </c>
      <c r="E64" s="866" t="s">
        <v>305</v>
      </c>
      <c r="F64" s="109"/>
      <c r="G64" s="109"/>
      <c r="H64" s="109"/>
      <c r="I64" s="109"/>
      <c r="J64" s="109"/>
      <c r="K64" s="890"/>
      <c r="L64" s="890"/>
      <c r="M64" s="1416">
        <f>L64/100000</f>
        <v>0</v>
      </c>
      <c r="N64" s="890"/>
      <c r="O64" s="1416">
        <f>N64*M64</f>
        <v>0</v>
      </c>
      <c r="P64" s="867"/>
      <c r="Q64" s="864">
        <f>'IDSP Abstract'!J14</f>
        <v>0</v>
      </c>
      <c r="R64" s="1416">
        <f>'IDSP Abstract'!K14</f>
        <v>0</v>
      </c>
    </row>
    <row r="65" spans="1:18" ht="25.5" x14ac:dyDescent="0.2">
      <c r="A65" s="874" t="s">
        <v>4616</v>
      </c>
      <c r="B65" s="187"/>
      <c r="C65" s="187" t="s">
        <v>1694</v>
      </c>
      <c r="D65" s="865" t="s">
        <v>116</v>
      </c>
      <c r="E65" s="866" t="s">
        <v>305</v>
      </c>
      <c r="F65" s="109"/>
      <c r="G65" s="109"/>
      <c r="H65" s="109"/>
      <c r="I65" s="109"/>
      <c r="J65" s="109"/>
      <c r="K65" s="890"/>
      <c r="L65" s="890"/>
      <c r="M65" s="1416">
        <f>L65/100000</f>
        <v>0</v>
      </c>
      <c r="N65" s="890"/>
      <c r="O65" s="1416">
        <f>N65*M65</f>
        <v>0</v>
      </c>
      <c r="P65" s="880"/>
      <c r="Q65" s="864">
        <f>'IDSP Abstract'!J15</f>
        <v>0</v>
      </c>
      <c r="R65" s="1416">
        <f>'IDSP Abstract'!K15</f>
        <v>0</v>
      </c>
    </row>
    <row r="66" spans="1:18" ht="38.25" x14ac:dyDescent="0.2">
      <c r="A66" s="655" t="s">
        <v>1766</v>
      </c>
      <c r="B66" s="872"/>
      <c r="C66" s="655" t="s">
        <v>1764</v>
      </c>
      <c r="D66" s="873"/>
      <c r="E66" s="873"/>
      <c r="F66" s="640"/>
      <c r="G66" s="640"/>
      <c r="H66" s="464">
        <f>SUM(H67:H68)</f>
        <v>53.91</v>
      </c>
      <c r="I66" s="464">
        <f>SUM(I67:I68)</f>
        <v>0</v>
      </c>
      <c r="J66" s="640"/>
      <c r="K66" s="640"/>
      <c r="L66" s="640"/>
      <c r="M66" s="463"/>
      <c r="N66" s="640"/>
      <c r="O66" s="463">
        <f>SUM(O67:O68)</f>
        <v>158.5</v>
      </c>
      <c r="P66" s="394"/>
      <c r="Q66" s="394"/>
      <c r="R66" s="463">
        <f>SUM(R67:R68)</f>
        <v>0</v>
      </c>
    </row>
    <row r="67" spans="1:18" ht="38.25" x14ac:dyDescent="0.2">
      <c r="A67" s="874" t="s">
        <v>4617</v>
      </c>
      <c r="B67" s="879" t="s">
        <v>1765</v>
      </c>
      <c r="C67" s="879" t="s">
        <v>4461</v>
      </c>
      <c r="D67" s="865" t="s">
        <v>116</v>
      </c>
      <c r="E67" s="866" t="s">
        <v>1646</v>
      </c>
      <c r="F67" s="109"/>
      <c r="G67" s="109"/>
      <c r="H67" s="109"/>
      <c r="I67" s="109"/>
      <c r="J67" s="109"/>
      <c r="K67" s="890"/>
      <c r="L67" s="890"/>
      <c r="M67" s="1416">
        <f>L67/100000</f>
        <v>0</v>
      </c>
      <c r="N67" s="890"/>
      <c r="O67" s="1416">
        <f>N67*M67</f>
        <v>0</v>
      </c>
      <c r="P67" s="867"/>
      <c r="Q67" s="864">
        <f>'NVBDCP Abstract'!J44</f>
        <v>0</v>
      </c>
      <c r="R67" s="1416">
        <f>'NVBDCP Abstract'!K44</f>
        <v>0</v>
      </c>
    </row>
    <row r="68" spans="1:18" ht="114.75" x14ac:dyDescent="0.2">
      <c r="A68" s="874" t="s">
        <v>4618</v>
      </c>
      <c r="B68" s="187"/>
      <c r="C68" s="187" t="s">
        <v>1694</v>
      </c>
      <c r="D68" s="865" t="s">
        <v>116</v>
      </c>
      <c r="E68" s="866" t="s">
        <v>1646</v>
      </c>
      <c r="F68" s="109"/>
      <c r="G68" s="109"/>
      <c r="H68" s="109">
        <v>53.91</v>
      </c>
      <c r="I68" s="109"/>
      <c r="J68" s="109"/>
      <c r="K68" s="1831" t="s">
        <v>5455</v>
      </c>
      <c r="L68" s="1832">
        <v>7925</v>
      </c>
      <c r="M68" s="1833">
        <f>L68/100000</f>
        <v>7.9250000000000001E-2</v>
      </c>
      <c r="N68" s="1834">
        <v>2000</v>
      </c>
      <c r="O68" s="1833">
        <f>N68*M68</f>
        <v>158.5</v>
      </c>
      <c r="P68" s="1422" t="s">
        <v>5456</v>
      </c>
      <c r="Q68" s="864">
        <f>'NVBDCP Abstract'!J45</f>
        <v>0</v>
      </c>
      <c r="R68" s="1416">
        <f>'NVBDCP Abstract'!K45</f>
        <v>0</v>
      </c>
    </row>
    <row r="69" spans="1:18" ht="38.25" x14ac:dyDescent="0.2">
      <c r="A69" s="655" t="s">
        <v>1768</v>
      </c>
      <c r="B69" s="872"/>
      <c r="C69" s="655" t="s">
        <v>1767</v>
      </c>
      <c r="D69" s="873"/>
      <c r="E69" s="873"/>
      <c r="F69" s="640"/>
      <c r="G69" s="640"/>
      <c r="H69" s="464">
        <f>H70</f>
        <v>0</v>
      </c>
      <c r="I69" s="464">
        <f>I70</f>
        <v>0</v>
      </c>
      <c r="J69" s="640"/>
      <c r="K69" s="640"/>
      <c r="L69" s="640"/>
      <c r="M69" s="463"/>
      <c r="N69" s="640"/>
      <c r="O69" s="463">
        <f>O70</f>
        <v>0.51</v>
      </c>
      <c r="P69" s="394"/>
      <c r="Q69" s="394"/>
      <c r="R69" s="463">
        <f>R70</f>
        <v>0</v>
      </c>
    </row>
    <row r="70" spans="1:18" ht="25.5" x14ac:dyDescent="0.2">
      <c r="A70" s="874" t="s">
        <v>4619</v>
      </c>
      <c r="B70" s="863" t="s">
        <v>1650</v>
      </c>
      <c r="C70" s="879" t="s">
        <v>1754</v>
      </c>
      <c r="D70" s="865" t="s">
        <v>116</v>
      </c>
      <c r="E70" s="866" t="s">
        <v>150</v>
      </c>
      <c r="F70" s="109"/>
      <c r="G70" s="109"/>
      <c r="H70" s="109"/>
      <c r="I70" s="109"/>
      <c r="J70" s="109"/>
      <c r="K70" s="867" t="s">
        <v>5726</v>
      </c>
      <c r="L70" s="890">
        <v>1000</v>
      </c>
      <c r="M70" s="1416">
        <f>L70/100000</f>
        <v>0.01</v>
      </c>
      <c r="N70" s="890">
        <v>51</v>
      </c>
      <c r="O70" s="1416">
        <f>N70*M70</f>
        <v>0.51</v>
      </c>
      <c r="P70" s="880" t="s">
        <v>5727</v>
      </c>
      <c r="Q70" s="864">
        <f>'NLEP Abstract'!J23</f>
        <v>0</v>
      </c>
      <c r="R70" s="1416">
        <f>'NLEP Abstract'!K23</f>
        <v>0</v>
      </c>
    </row>
    <row r="71" spans="1:18" ht="38.25" x14ac:dyDescent="0.2">
      <c r="A71" s="655" t="s">
        <v>1771</v>
      </c>
      <c r="B71" s="872"/>
      <c r="C71" s="655" t="s">
        <v>1769</v>
      </c>
      <c r="D71" s="873"/>
      <c r="E71" s="873"/>
      <c r="F71" s="640"/>
      <c r="G71" s="640"/>
      <c r="H71" s="464">
        <f>H72</f>
        <v>38.81</v>
      </c>
      <c r="I71" s="464">
        <f>I72</f>
        <v>105.38831</v>
      </c>
      <c r="J71" s="640"/>
      <c r="K71" s="640"/>
      <c r="L71" s="640"/>
      <c r="M71" s="463"/>
      <c r="N71" s="640"/>
      <c r="O71" s="463">
        <f>O72</f>
        <v>874.25</v>
      </c>
      <c r="P71" s="394"/>
      <c r="Q71" s="394"/>
      <c r="R71" s="463">
        <f>R72</f>
        <v>0</v>
      </c>
    </row>
    <row r="72" spans="1:18" ht="280.5" x14ac:dyDescent="0.2">
      <c r="A72" s="874" t="s">
        <v>4620</v>
      </c>
      <c r="B72" s="187" t="s">
        <v>1770</v>
      </c>
      <c r="C72" s="187" t="s">
        <v>1686</v>
      </c>
      <c r="D72" s="865" t="s">
        <v>116</v>
      </c>
      <c r="E72" s="866" t="s">
        <v>416</v>
      </c>
      <c r="F72" s="109"/>
      <c r="G72" s="109"/>
      <c r="H72" s="109">
        <v>38.81</v>
      </c>
      <c r="I72" s="467">
        <f>18.77831+86.61</f>
        <v>105.38831</v>
      </c>
      <c r="J72" s="109"/>
      <c r="K72" s="1955" t="s">
        <v>19</v>
      </c>
      <c r="L72" s="1430">
        <v>87425000</v>
      </c>
      <c r="M72" s="1431">
        <f>L72/100000</f>
        <v>874.25</v>
      </c>
      <c r="N72" s="1430">
        <v>1</v>
      </c>
      <c r="O72" s="1431">
        <f>N72*M72</f>
        <v>874.25</v>
      </c>
      <c r="P72" s="1956" t="s">
        <v>5977</v>
      </c>
      <c r="Q72" s="864">
        <f>'RNTCP Abstract'!J36</f>
        <v>0</v>
      </c>
      <c r="R72" s="1416">
        <f>'RNTCP Abstract'!K36</f>
        <v>0</v>
      </c>
    </row>
    <row r="73" spans="1:18" ht="38.25" x14ac:dyDescent="0.2">
      <c r="A73" s="655" t="s">
        <v>1774</v>
      </c>
      <c r="B73" s="872"/>
      <c r="C73" s="655" t="s">
        <v>3044</v>
      </c>
      <c r="D73" s="873"/>
      <c r="E73" s="873"/>
      <c r="F73" s="640"/>
      <c r="G73" s="640"/>
      <c r="H73" s="464">
        <f>SUM(H74:H78)</f>
        <v>165</v>
      </c>
      <c r="I73" s="464">
        <f>SUM(I74:I78)</f>
        <v>3.75</v>
      </c>
      <c r="J73" s="640"/>
      <c r="K73" s="640"/>
      <c r="L73" s="640"/>
      <c r="M73" s="463"/>
      <c r="N73" s="640"/>
      <c r="O73" s="463">
        <f>SUM(O74:O78)</f>
        <v>45</v>
      </c>
      <c r="P73" s="394"/>
      <c r="Q73" s="394"/>
      <c r="R73" s="463">
        <f>SUM(R74:R78)</f>
        <v>0</v>
      </c>
    </row>
    <row r="74" spans="1:18" ht="25.5" x14ac:dyDescent="0.2">
      <c r="A74" s="874" t="s">
        <v>4621</v>
      </c>
      <c r="B74" s="296" t="s">
        <v>335</v>
      </c>
      <c r="C74" s="296" t="s">
        <v>336</v>
      </c>
      <c r="D74" s="776" t="s">
        <v>88</v>
      </c>
      <c r="E74" s="776" t="s">
        <v>89</v>
      </c>
      <c r="F74" s="109"/>
      <c r="G74" s="109"/>
      <c r="H74" s="109">
        <v>40</v>
      </c>
      <c r="I74" s="109">
        <v>3.75</v>
      </c>
      <c r="J74" s="109"/>
      <c r="K74" s="889"/>
      <c r="L74" s="890">
        <v>4000000</v>
      </c>
      <c r="M74" s="1416">
        <f>L74/100000</f>
        <v>40</v>
      </c>
      <c r="N74" s="890">
        <v>1</v>
      </c>
      <c r="O74" s="1416">
        <f>N74*M74</f>
        <v>40</v>
      </c>
      <c r="P74" s="867" t="s">
        <v>5369</v>
      </c>
      <c r="Q74" s="864">
        <f>'NPCB Abstract'!J25</f>
        <v>0</v>
      </c>
      <c r="R74" s="1416">
        <f>'NPCB Abstract'!K25</f>
        <v>0</v>
      </c>
    </row>
    <row r="75" spans="1:18" ht="25.5" x14ac:dyDescent="0.2">
      <c r="A75" s="874" t="s">
        <v>4622</v>
      </c>
      <c r="B75" s="296" t="s">
        <v>337</v>
      </c>
      <c r="C75" s="296" t="s">
        <v>338</v>
      </c>
      <c r="D75" s="776" t="s">
        <v>88</v>
      </c>
      <c r="E75" s="776" t="s">
        <v>89</v>
      </c>
      <c r="F75" s="109"/>
      <c r="G75" s="109"/>
      <c r="H75" s="109"/>
      <c r="I75" s="109"/>
      <c r="J75" s="109"/>
      <c r="K75" s="889"/>
      <c r="L75" s="890"/>
      <c r="M75" s="1416">
        <f>L75/100000</f>
        <v>0</v>
      </c>
      <c r="N75" s="890"/>
      <c r="O75" s="1416">
        <f>N75*M75</f>
        <v>0</v>
      </c>
      <c r="P75" s="867"/>
      <c r="Q75" s="864">
        <f>'NPCB Abstract'!J26</f>
        <v>0</v>
      </c>
      <c r="R75" s="1416">
        <f>'NPCB Abstract'!K26</f>
        <v>0</v>
      </c>
    </row>
    <row r="76" spans="1:18" ht="25.5" x14ac:dyDescent="0.2">
      <c r="A76" s="874" t="s">
        <v>4623</v>
      </c>
      <c r="B76" s="296" t="s">
        <v>339</v>
      </c>
      <c r="C76" s="296" t="s">
        <v>4901</v>
      </c>
      <c r="D76" s="776" t="s">
        <v>88</v>
      </c>
      <c r="E76" s="776" t="s">
        <v>89</v>
      </c>
      <c r="F76" s="109"/>
      <c r="G76" s="109"/>
      <c r="H76" s="109">
        <v>5</v>
      </c>
      <c r="I76" s="109"/>
      <c r="J76" s="507"/>
      <c r="K76" s="889"/>
      <c r="L76" s="890">
        <v>100000</v>
      </c>
      <c r="M76" s="1416">
        <f>L76/100000</f>
        <v>1</v>
      </c>
      <c r="N76" s="890">
        <v>5</v>
      </c>
      <c r="O76" s="1416">
        <f>N76*M76</f>
        <v>5</v>
      </c>
      <c r="P76" s="1742" t="s">
        <v>5370</v>
      </c>
      <c r="Q76" s="864">
        <f>'NPCB Abstract'!J27</f>
        <v>0</v>
      </c>
      <c r="R76" s="1416">
        <f>'NPCB Abstract'!K27</f>
        <v>0</v>
      </c>
    </row>
    <row r="77" spans="1:18" ht="25.5" x14ac:dyDescent="0.2">
      <c r="A77" s="874" t="s">
        <v>4624</v>
      </c>
      <c r="B77" s="296" t="s">
        <v>340</v>
      </c>
      <c r="C77" s="296" t="s">
        <v>4902</v>
      </c>
      <c r="D77" s="776" t="s">
        <v>88</v>
      </c>
      <c r="E77" s="776" t="s">
        <v>89</v>
      </c>
      <c r="F77" s="109"/>
      <c r="G77" s="109"/>
      <c r="H77" s="109">
        <v>120</v>
      </c>
      <c r="I77" s="109"/>
      <c r="J77" s="507"/>
      <c r="K77" s="889"/>
      <c r="L77" s="890"/>
      <c r="M77" s="1416">
        <f>L77/100000</f>
        <v>0</v>
      </c>
      <c r="N77" s="890"/>
      <c r="O77" s="1416">
        <f>N77*M77</f>
        <v>0</v>
      </c>
      <c r="P77" s="867"/>
      <c r="Q77" s="864">
        <f>'NPCB Abstract'!J28</f>
        <v>0</v>
      </c>
      <c r="R77" s="1416">
        <f>'NPCB Abstract'!K28</f>
        <v>0</v>
      </c>
    </row>
    <row r="78" spans="1:18" ht="25.5" x14ac:dyDescent="0.2">
      <c r="A78" s="874" t="s">
        <v>4625</v>
      </c>
      <c r="B78" s="296" t="s">
        <v>341</v>
      </c>
      <c r="C78" s="296" t="s">
        <v>4903</v>
      </c>
      <c r="D78" s="776" t="s">
        <v>88</v>
      </c>
      <c r="E78" s="776" t="s">
        <v>89</v>
      </c>
      <c r="F78" s="109"/>
      <c r="G78" s="109"/>
      <c r="H78" s="109"/>
      <c r="I78" s="109"/>
      <c r="J78" s="109"/>
      <c r="K78" s="889"/>
      <c r="L78" s="890"/>
      <c r="M78" s="1416">
        <f>L78/100000</f>
        <v>0</v>
      </c>
      <c r="N78" s="890"/>
      <c r="O78" s="1416">
        <f>N78*M78</f>
        <v>0</v>
      </c>
      <c r="P78" s="867"/>
      <c r="Q78" s="864">
        <f>'NPCB Abstract'!J29</f>
        <v>0</v>
      </c>
      <c r="R78" s="1416">
        <f>'NPCB Abstract'!K29</f>
        <v>0</v>
      </c>
    </row>
    <row r="79" spans="1:18" ht="38.25" x14ac:dyDescent="0.2">
      <c r="A79" s="655" t="s">
        <v>1782</v>
      </c>
      <c r="B79" s="872"/>
      <c r="C79" s="655" t="s">
        <v>1772</v>
      </c>
      <c r="D79" s="873"/>
      <c r="E79" s="873"/>
      <c r="F79" s="640"/>
      <c r="G79" s="640"/>
      <c r="H79" s="464">
        <f>H80</f>
        <v>1.5</v>
      </c>
      <c r="I79" s="464">
        <f>I80</f>
        <v>0</v>
      </c>
      <c r="J79" s="640"/>
      <c r="K79" s="640"/>
      <c r="L79" s="640"/>
      <c r="M79" s="463"/>
      <c r="N79" s="640"/>
      <c r="O79" s="463">
        <f>O80</f>
        <v>0</v>
      </c>
      <c r="P79" s="394"/>
      <c r="Q79" s="394"/>
      <c r="R79" s="463">
        <f>R80</f>
        <v>0</v>
      </c>
    </row>
    <row r="80" spans="1:18" ht="12.75" x14ac:dyDescent="0.2">
      <c r="A80" s="874" t="s">
        <v>4626</v>
      </c>
      <c r="B80" s="863" t="s">
        <v>1773</v>
      </c>
      <c r="C80" s="879" t="s">
        <v>1754</v>
      </c>
      <c r="D80" s="865" t="s">
        <v>88</v>
      </c>
      <c r="E80" s="866" t="s">
        <v>154</v>
      </c>
      <c r="F80" s="109"/>
      <c r="G80" s="109"/>
      <c r="H80" s="888">
        <v>1.5</v>
      </c>
      <c r="I80" s="888"/>
      <c r="J80" s="507"/>
      <c r="K80" s="890"/>
      <c r="L80" s="890"/>
      <c r="M80" s="1416">
        <f>L80/100000</f>
        <v>0</v>
      </c>
      <c r="N80" s="890"/>
      <c r="O80" s="1416">
        <f>N80*M80</f>
        <v>0</v>
      </c>
      <c r="P80" s="867"/>
      <c r="Q80" s="864">
        <f>'NMHP Abstract'!J21</f>
        <v>0</v>
      </c>
      <c r="R80" s="1416">
        <f>'NMHP Abstract'!K21</f>
        <v>0</v>
      </c>
    </row>
    <row r="81" spans="1:18" ht="38.25" x14ac:dyDescent="0.2">
      <c r="A81" s="655" t="s">
        <v>1788</v>
      </c>
      <c r="B81" s="872" t="s">
        <v>1775</v>
      </c>
      <c r="C81" s="655" t="s">
        <v>1776</v>
      </c>
      <c r="D81" s="873"/>
      <c r="E81" s="873"/>
      <c r="F81" s="640"/>
      <c r="G81" s="640"/>
      <c r="H81" s="464">
        <f>SUM(H82:H87)</f>
        <v>45</v>
      </c>
      <c r="I81" s="464">
        <f>SUM(I82:I87)</f>
        <v>8.6932799999999997</v>
      </c>
      <c r="J81" s="640"/>
      <c r="K81" s="640"/>
      <c r="L81" s="640"/>
      <c r="M81" s="463"/>
      <c r="N81" s="640"/>
      <c r="O81" s="463">
        <f>SUM(O82:O87)</f>
        <v>110</v>
      </c>
      <c r="P81" s="394"/>
      <c r="Q81" s="394"/>
      <c r="R81" s="463">
        <f>SUM(R82:R87)</f>
        <v>0</v>
      </c>
    </row>
    <row r="82" spans="1:18" ht="51" x14ac:dyDescent="0.2">
      <c r="A82" s="874" t="s">
        <v>4627</v>
      </c>
      <c r="B82" s="879" t="s">
        <v>1777</v>
      </c>
      <c r="C82" s="879" t="s">
        <v>4845</v>
      </c>
      <c r="D82" s="865" t="s">
        <v>88</v>
      </c>
      <c r="E82" s="866" t="s">
        <v>421</v>
      </c>
      <c r="F82" s="109"/>
      <c r="G82" s="109"/>
      <c r="H82" s="109"/>
      <c r="I82" s="109"/>
      <c r="J82" s="109"/>
      <c r="K82" s="890"/>
      <c r="L82" s="890"/>
      <c r="M82" s="1416">
        <f>L82/100000</f>
        <v>0</v>
      </c>
      <c r="N82" s="890"/>
      <c r="O82" s="1416">
        <f>N82*M82</f>
        <v>0</v>
      </c>
      <c r="P82" s="880"/>
      <c r="Q82" s="864">
        <f>'NPHCE Abstract'!J16</f>
        <v>0</v>
      </c>
      <c r="R82" s="1416">
        <f>'NPHCE Abstract'!K16</f>
        <v>0</v>
      </c>
    </row>
    <row r="83" spans="1:18" ht="38.25" x14ac:dyDescent="0.2">
      <c r="A83" s="874" t="s">
        <v>4628</v>
      </c>
      <c r="B83" s="863" t="s">
        <v>1778</v>
      </c>
      <c r="C83" s="879" t="s">
        <v>4846</v>
      </c>
      <c r="D83" s="865" t="s">
        <v>88</v>
      </c>
      <c r="E83" s="866" t="s">
        <v>421</v>
      </c>
      <c r="F83" s="109"/>
      <c r="G83" s="109"/>
      <c r="H83" s="109"/>
      <c r="I83" s="109"/>
      <c r="J83" s="109"/>
      <c r="K83" s="890"/>
      <c r="L83" s="890"/>
      <c r="M83" s="1416">
        <f>L83/100000</f>
        <v>0</v>
      </c>
      <c r="N83" s="890"/>
      <c r="O83" s="1416">
        <f>N83*M83</f>
        <v>0</v>
      </c>
      <c r="P83" s="880"/>
      <c r="Q83" s="864">
        <f>'NPHCE Abstract'!J17</f>
        <v>0</v>
      </c>
      <c r="R83" s="1416">
        <f>'NPHCE Abstract'!K17</f>
        <v>0</v>
      </c>
    </row>
    <row r="84" spans="1:18" ht="76.5" x14ac:dyDescent="0.2">
      <c r="A84" s="874" t="s">
        <v>4629</v>
      </c>
      <c r="B84" s="863" t="s">
        <v>1779</v>
      </c>
      <c r="C84" s="879" t="s">
        <v>3048</v>
      </c>
      <c r="D84" s="865" t="s">
        <v>88</v>
      </c>
      <c r="E84" s="866" t="s">
        <v>421</v>
      </c>
      <c r="F84" s="109"/>
      <c r="G84" s="109"/>
      <c r="H84" s="109">
        <v>45</v>
      </c>
      <c r="I84" s="467">
        <v>8.6932799999999997</v>
      </c>
      <c r="J84" s="109"/>
      <c r="K84" s="889" t="s">
        <v>5757</v>
      </c>
      <c r="L84" s="890">
        <v>500000</v>
      </c>
      <c r="M84" s="1416">
        <f>L84/100000</f>
        <v>5</v>
      </c>
      <c r="N84" s="890">
        <v>22</v>
      </c>
      <c r="O84" s="1416">
        <f>N84*M84</f>
        <v>110</v>
      </c>
      <c r="P84" s="343" t="s">
        <v>5758</v>
      </c>
      <c r="Q84" s="864">
        <f>'NPHCE Abstract'!J18</f>
        <v>0</v>
      </c>
      <c r="R84" s="1416">
        <f>'NPHCE Abstract'!K18</f>
        <v>0</v>
      </c>
    </row>
    <row r="85" spans="1:18" ht="38.25" x14ac:dyDescent="0.2">
      <c r="A85" s="874" t="s">
        <v>4630</v>
      </c>
      <c r="B85" s="874" t="s">
        <v>1780</v>
      </c>
      <c r="C85" s="879" t="s">
        <v>3049</v>
      </c>
      <c r="D85" s="865" t="s">
        <v>88</v>
      </c>
      <c r="E85" s="866" t="s">
        <v>421</v>
      </c>
      <c r="F85" s="109"/>
      <c r="G85" s="109"/>
      <c r="H85" s="109"/>
      <c r="I85" s="109"/>
      <c r="J85" s="109"/>
      <c r="K85" s="890"/>
      <c r="L85" s="890"/>
      <c r="M85" s="1416">
        <f>L85/100000</f>
        <v>0</v>
      </c>
      <c r="N85" s="890"/>
      <c r="O85" s="1416">
        <f>N85*M85</f>
        <v>0</v>
      </c>
      <c r="P85" s="880"/>
      <c r="Q85" s="864">
        <f>'NPHCE Abstract'!J19</f>
        <v>0</v>
      </c>
      <c r="R85" s="1416">
        <f>'NPHCE Abstract'!K19</f>
        <v>0</v>
      </c>
    </row>
    <row r="86" spans="1:18" ht="38.25" x14ac:dyDescent="0.2">
      <c r="A86" s="874" t="s">
        <v>4631</v>
      </c>
      <c r="B86" s="874" t="s">
        <v>1781</v>
      </c>
      <c r="C86" s="879" t="s">
        <v>3050</v>
      </c>
      <c r="D86" s="865" t="s">
        <v>88</v>
      </c>
      <c r="E86" s="866" t="s">
        <v>421</v>
      </c>
      <c r="F86" s="109"/>
      <c r="G86" s="109"/>
      <c r="H86" s="109"/>
      <c r="I86" s="109"/>
      <c r="J86" s="109"/>
      <c r="K86" s="890"/>
      <c r="L86" s="890"/>
      <c r="M86" s="1416">
        <f>L86/100000</f>
        <v>0</v>
      </c>
      <c r="N86" s="890"/>
      <c r="O86" s="1416">
        <f>N86*M86</f>
        <v>0</v>
      </c>
      <c r="P86" s="880"/>
      <c r="Q86" s="864">
        <f>'NPHCE Abstract'!J20</f>
        <v>0</v>
      </c>
      <c r="R86" s="1416">
        <f>'NPHCE Abstract'!K20</f>
        <v>0</v>
      </c>
    </row>
    <row r="87" spans="1:18" ht="25.5" x14ac:dyDescent="0.2">
      <c r="A87" s="1162" t="s">
        <v>4632</v>
      </c>
      <c r="B87" s="1163"/>
      <c r="C87" s="1163" t="s">
        <v>1694</v>
      </c>
      <c r="D87" s="1164" t="s">
        <v>88</v>
      </c>
      <c r="E87" s="1165" t="s">
        <v>421</v>
      </c>
      <c r="F87" s="109"/>
      <c r="G87" s="109"/>
      <c r="H87" s="109"/>
      <c r="I87" s="109"/>
      <c r="J87" s="109"/>
      <c r="K87" s="1450"/>
      <c r="L87" s="1450"/>
      <c r="M87" s="1451"/>
      <c r="N87" s="1450"/>
      <c r="O87" s="1451"/>
      <c r="P87" s="1524" t="s">
        <v>4860</v>
      </c>
      <c r="Q87" s="1453"/>
      <c r="R87" s="1451"/>
    </row>
    <row r="88" spans="1:18" ht="38.25" x14ac:dyDescent="0.2">
      <c r="A88" s="655" t="s">
        <v>1797</v>
      </c>
      <c r="B88" s="872"/>
      <c r="C88" s="655" t="s">
        <v>1783</v>
      </c>
      <c r="D88" s="873"/>
      <c r="E88" s="873"/>
      <c r="F88" s="640"/>
      <c r="G88" s="640"/>
      <c r="H88" s="464">
        <f>SUM(H89:H91)</f>
        <v>15.38</v>
      </c>
      <c r="I88" s="464">
        <f>SUM(I89:I91)</f>
        <v>8.0028500000000005</v>
      </c>
      <c r="J88" s="640"/>
      <c r="K88" s="640"/>
      <c r="L88" s="640"/>
      <c r="M88" s="463"/>
      <c r="N88" s="640"/>
      <c r="O88" s="463">
        <f>SUM(O89:O91)</f>
        <v>0</v>
      </c>
      <c r="P88" s="394"/>
      <c r="Q88" s="394"/>
      <c r="R88" s="463">
        <f>SUM(R89:R91)</f>
        <v>0</v>
      </c>
    </row>
    <row r="89" spans="1:18" ht="12.75" x14ac:dyDescent="0.2">
      <c r="A89" s="874" t="s">
        <v>4633</v>
      </c>
      <c r="B89" s="874" t="s">
        <v>1784</v>
      </c>
      <c r="C89" s="874" t="s">
        <v>1785</v>
      </c>
      <c r="D89" s="865" t="s">
        <v>88</v>
      </c>
      <c r="E89" s="866" t="s">
        <v>156</v>
      </c>
      <c r="F89" s="109"/>
      <c r="G89" s="109"/>
      <c r="H89" s="109"/>
      <c r="I89" s="109"/>
      <c r="J89" s="109"/>
      <c r="K89" s="890"/>
      <c r="L89" s="890"/>
      <c r="M89" s="1416">
        <f>L89/100000</f>
        <v>0</v>
      </c>
      <c r="N89" s="890"/>
      <c r="O89" s="1416">
        <f>N89*M89</f>
        <v>0</v>
      </c>
      <c r="P89" s="880"/>
      <c r="Q89" s="864">
        <f>'NTCP Abstract'!J25</f>
        <v>0</v>
      </c>
      <c r="R89" s="1416">
        <f>'NTCP Abstract'!K25</f>
        <v>0</v>
      </c>
    </row>
    <row r="90" spans="1:18" ht="12.75" x14ac:dyDescent="0.2">
      <c r="A90" s="874" t="s">
        <v>4634</v>
      </c>
      <c r="B90" s="863" t="s">
        <v>1786</v>
      </c>
      <c r="C90" s="874" t="s">
        <v>1787</v>
      </c>
      <c r="D90" s="865" t="s">
        <v>88</v>
      </c>
      <c r="E90" s="866" t="s">
        <v>156</v>
      </c>
      <c r="F90" s="109"/>
      <c r="G90" s="109"/>
      <c r="H90" s="109">
        <v>0.38</v>
      </c>
      <c r="I90" s="467">
        <v>2.478E-2</v>
      </c>
      <c r="J90" s="109"/>
      <c r="K90" s="890"/>
      <c r="L90" s="890"/>
      <c r="M90" s="1416">
        <f>L90/100000</f>
        <v>0</v>
      </c>
      <c r="N90" s="890"/>
      <c r="O90" s="1416">
        <f>N90*M90</f>
        <v>0</v>
      </c>
      <c r="P90" s="880"/>
      <c r="Q90" s="864">
        <f>'NTCP Abstract'!J26</f>
        <v>0</v>
      </c>
      <c r="R90" s="1416">
        <f>'NTCP Abstract'!K26</f>
        <v>0</v>
      </c>
    </row>
    <row r="91" spans="1:18" ht="25.5" x14ac:dyDescent="0.2">
      <c r="A91" s="874" t="s">
        <v>4635</v>
      </c>
      <c r="B91" s="187"/>
      <c r="C91" s="187" t="s">
        <v>1694</v>
      </c>
      <c r="D91" s="865" t="s">
        <v>88</v>
      </c>
      <c r="E91" s="866" t="s">
        <v>156</v>
      </c>
      <c r="F91" s="109"/>
      <c r="G91" s="109"/>
      <c r="H91" s="109">
        <v>15</v>
      </c>
      <c r="I91" s="467">
        <v>7.9780699999999998</v>
      </c>
      <c r="J91" s="109"/>
      <c r="K91" s="890"/>
      <c r="L91" s="890"/>
      <c r="M91" s="1416">
        <f>L91/100000</f>
        <v>0</v>
      </c>
      <c r="N91" s="890"/>
      <c r="O91" s="1416">
        <f>N91*M91</f>
        <v>0</v>
      </c>
      <c r="P91" s="880"/>
      <c r="Q91" s="864">
        <f>'NTCP Abstract'!J27</f>
        <v>0</v>
      </c>
      <c r="R91" s="1416">
        <f>'NTCP Abstract'!K27</f>
        <v>0</v>
      </c>
    </row>
    <row r="92" spans="1:18" ht="38.25" x14ac:dyDescent="0.2">
      <c r="A92" s="655" t="s">
        <v>2561</v>
      </c>
      <c r="B92" s="872"/>
      <c r="C92" s="655" t="s">
        <v>1789</v>
      </c>
      <c r="D92" s="873"/>
      <c r="E92" s="873"/>
      <c r="F92" s="640"/>
      <c r="G92" s="640"/>
      <c r="H92" s="464">
        <f>SUM(H93:H97)</f>
        <v>6.8</v>
      </c>
      <c r="I92" s="464">
        <f>SUM(I93:I97)</f>
        <v>1.23359</v>
      </c>
      <c r="J92" s="640"/>
      <c r="K92" s="640"/>
      <c r="L92" s="640"/>
      <c r="M92" s="463"/>
      <c r="N92" s="640"/>
      <c r="O92" s="463">
        <f>SUM(O93:O97)</f>
        <v>1535.75</v>
      </c>
      <c r="P92" s="394"/>
      <c r="Q92" s="394"/>
      <c r="R92" s="463">
        <f>SUM(R93:R97)</f>
        <v>0</v>
      </c>
    </row>
    <row r="93" spans="1:18" ht="38.25" x14ac:dyDescent="0.2">
      <c r="A93" s="874" t="s">
        <v>4636</v>
      </c>
      <c r="B93" s="863" t="s">
        <v>1790</v>
      </c>
      <c r="C93" s="879" t="s">
        <v>1791</v>
      </c>
      <c r="D93" s="865" t="s">
        <v>88</v>
      </c>
      <c r="E93" s="866" t="s">
        <v>437</v>
      </c>
      <c r="F93" s="109"/>
      <c r="G93" s="109"/>
      <c r="H93" s="109"/>
      <c r="I93" s="109"/>
      <c r="J93" s="109"/>
      <c r="K93" s="867"/>
      <c r="L93" s="867">
        <v>3000000</v>
      </c>
      <c r="M93" s="1416">
        <f>L93/100000</f>
        <v>30</v>
      </c>
      <c r="N93" s="890">
        <v>5</v>
      </c>
      <c r="O93" s="1416">
        <f>N93*M93</f>
        <v>150</v>
      </c>
      <c r="P93" s="867" t="s">
        <v>5701</v>
      </c>
      <c r="Q93" s="864">
        <f>'NPCDCS Abstract'!J28</f>
        <v>0</v>
      </c>
      <c r="R93" s="1416">
        <f>'NPCDCS Abstract'!K28</f>
        <v>0</v>
      </c>
    </row>
    <row r="94" spans="1:18" ht="25.5" x14ac:dyDescent="0.2">
      <c r="A94" s="874" t="s">
        <v>4637</v>
      </c>
      <c r="B94" s="863" t="s">
        <v>1792</v>
      </c>
      <c r="C94" s="879" t="s">
        <v>3051</v>
      </c>
      <c r="D94" s="865" t="s">
        <v>88</v>
      </c>
      <c r="E94" s="866" t="s">
        <v>437</v>
      </c>
      <c r="F94" s="109"/>
      <c r="G94" s="109"/>
      <c r="H94" s="109"/>
      <c r="I94" s="109"/>
      <c r="J94" s="109"/>
      <c r="K94" s="880"/>
      <c r="L94" s="867">
        <v>170000</v>
      </c>
      <c r="M94" s="1416">
        <f>L94/100000</f>
        <v>1.7</v>
      </c>
      <c r="N94" s="890">
        <v>7</v>
      </c>
      <c r="O94" s="1416">
        <f>N94*M94</f>
        <v>11.9</v>
      </c>
      <c r="P94" s="2059" t="s">
        <v>5702</v>
      </c>
      <c r="Q94" s="864">
        <f>'NPCDCS Abstract'!J29</f>
        <v>0</v>
      </c>
      <c r="R94" s="1416">
        <f>'NPCDCS Abstract'!K29</f>
        <v>0</v>
      </c>
    </row>
    <row r="95" spans="1:18" ht="38.25" x14ac:dyDescent="0.2">
      <c r="A95" s="874" t="s">
        <v>4638</v>
      </c>
      <c r="B95" s="863" t="s">
        <v>1793</v>
      </c>
      <c r="C95" s="879" t="s">
        <v>1794</v>
      </c>
      <c r="D95" s="865" t="s">
        <v>88</v>
      </c>
      <c r="E95" s="866" t="s">
        <v>437</v>
      </c>
      <c r="F95" s="109"/>
      <c r="G95" s="109"/>
      <c r="H95" s="109">
        <v>6.8</v>
      </c>
      <c r="I95" s="467">
        <v>1.23359</v>
      </c>
      <c r="J95" s="109"/>
      <c r="K95" s="867"/>
      <c r="L95" s="867">
        <v>7000</v>
      </c>
      <c r="M95" s="1416">
        <f>L95/100000</f>
        <v>7.0000000000000007E-2</v>
      </c>
      <c r="N95" s="890">
        <v>255</v>
      </c>
      <c r="O95" s="1416">
        <f>N95*M95</f>
        <v>17.850000000000001</v>
      </c>
      <c r="P95" s="867" t="s">
        <v>5703</v>
      </c>
      <c r="Q95" s="864">
        <f>'NPCDCS Abstract'!J30</f>
        <v>0</v>
      </c>
      <c r="R95" s="1416">
        <f>'NPCDCS Abstract'!K30</f>
        <v>0</v>
      </c>
    </row>
    <row r="96" spans="1:18" ht="51" x14ac:dyDescent="0.2">
      <c r="A96" s="874" t="s">
        <v>4639</v>
      </c>
      <c r="B96" s="863" t="s">
        <v>1795</v>
      </c>
      <c r="C96" s="879" t="s">
        <v>1796</v>
      </c>
      <c r="D96" s="865" t="s">
        <v>88</v>
      </c>
      <c r="E96" s="866" t="s">
        <v>437</v>
      </c>
      <c r="F96" s="109"/>
      <c r="G96" s="109"/>
      <c r="H96" s="109"/>
      <c r="I96" s="109"/>
      <c r="J96" s="109"/>
      <c r="K96" s="867"/>
      <c r="L96" s="867">
        <v>600000</v>
      </c>
      <c r="M96" s="1416">
        <f>L96/100000</f>
        <v>6</v>
      </c>
      <c r="N96" s="890">
        <v>226</v>
      </c>
      <c r="O96" s="1416">
        <f>N96*M96</f>
        <v>1356</v>
      </c>
      <c r="P96" s="2060" t="s">
        <v>5704</v>
      </c>
      <c r="Q96" s="864">
        <f>'NPCDCS Abstract'!J31</f>
        <v>0</v>
      </c>
      <c r="R96" s="1416">
        <f>'NPCDCS Abstract'!K31</f>
        <v>0</v>
      </c>
    </row>
    <row r="97" spans="1:18" ht="25.5" x14ac:dyDescent="0.2">
      <c r="A97" s="874" t="s">
        <v>4640</v>
      </c>
      <c r="B97" s="863"/>
      <c r="C97" s="187" t="s">
        <v>1694</v>
      </c>
      <c r="D97" s="865" t="s">
        <v>88</v>
      </c>
      <c r="E97" s="866" t="s">
        <v>437</v>
      </c>
      <c r="F97" s="109"/>
      <c r="G97" s="109"/>
      <c r="H97" s="109"/>
      <c r="I97" s="109"/>
      <c r="J97" s="109"/>
      <c r="K97" s="867"/>
      <c r="L97" s="867"/>
      <c r="M97" s="1416">
        <f>L97/100000</f>
        <v>0</v>
      </c>
      <c r="N97" s="890"/>
      <c r="O97" s="1416">
        <f>N97*M97</f>
        <v>0</v>
      </c>
      <c r="P97" s="867"/>
      <c r="Q97" s="864">
        <f>'NPCDCS Abstract'!J32</f>
        <v>0</v>
      </c>
      <c r="R97" s="1416">
        <f>'NPCDCS Abstract'!K32</f>
        <v>0</v>
      </c>
    </row>
    <row r="98" spans="1:18" ht="51" x14ac:dyDescent="0.2">
      <c r="A98" s="655" t="s">
        <v>2757</v>
      </c>
      <c r="B98" s="872" t="s">
        <v>1428</v>
      </c>
      <c r="C98" s="655" t="s">
        <v>2560</v>
      </c>
      <c r="D98" s="873"/>
      <c r="E98" s="873"/>
      <c r="F98" s="640"/>
      <c r="G98" s="640"/>
      <c r="H98" s="464">
        <f>SUM(H99:H100)</f>
        <v>0</v>
      </c>
      <c r="I98" s="464">
        <f>SUM(I99:I100)</f>
        <v>0</v>
      </c>
      <c r="J98" s="640"/>
      <c r="K98" s="640"/>
      <c r="L98" s="640"/>
      <c r="M98" s="463"/>
      <c r="N98" s="640"/>
      <c r="O98" s="463">
        <f>SUM(O99:O100)</f>
        <v>0</v>
      </c>
      <c r="P98" s="394"/>
      <c r="Q98" s="394"/>
      <c r="R98" s="463">
        <f>SUM(R99:R100)</f>
        <v>0</v>
      </c>
    </row>
    <row r="99" spans="1:18" ht="38.25" x14ac:dyDescent="0.2">
      <c r="A99" s="874" t="s">
        <v>4641</v>
      </c>
      <c r="B99" s="874"/>
      <c r="C99" s="875" t="s">
        <v>4807</v>
      </c>
      <c r="D99" s="865" t="s">
        <v>88</v>
      </c>
      <c r="E99" s="866" t="s">
        <v>5074</v>
      </c>
      <c r="F99" s="109"/>
      <c r="G99" s="109"/>
      <c r="H99" s="109"/>
      <c r="I99" s="109"/>
      <c r="J99" s="109"/>
      <c r="K99" s="890"/>
      <c r="L99" s="890"/>
      <c r="M99" s="1416">
        <f>L99/100000</f>
        <v>0</v>
      </c>
      <c r="N99" s="890"/>
      <c r="O99" s="1416">
        <f>N99*M99</f>
        <v>0</v>
      </c>
      <c r="P99" s="880"/>
      <c r="Q99" s="864">
        <f>'Dialysis Programme Abstract'!J17</f>
        <v>0</v>
      </c>
      <c r="R99" s="1416">
        <f>'Dialysis Programme Abstract'!K17</f>
        <v>0</v>
      </c>
    </row>
    <row r="100" spans="1:18" ht="25.5" x14ac:dyDescent="0.2">
      <c r="A100" s="874" t="s">
        <v>4642</v>
      </c>
      <c r="B100" s="187"/>
      <c r="C100" s="200" t="s">
        <v>1694</v>
      </c>
      <c r="D100" s="865" t="s">
        <v>88</v>
      </c>
      <c r="E100" s="866" t="s">
        <v>5074</v>
      </c>
      <c r="F100" s="109"/>
      <c r="G100" s="109"/>
      <c r="H100" s="109"/>
      <c r="I100" s="109"/>
      <c r="J100" s="109"/>
      <c r="K100" s="890"/>
      <c r="L100" s="890"/>
      <c r="M100" s="1416">
        <f>L100/100000</f>
        <v>0</v>
      </c>
      <c r="N100" s="890"/>
      <c r="O100" s="1416">
        <f>N100*M100</f>
        <v>0</v>
      </c>
      <c r="P100" s="880"/>
      <c r="Q100" s="864">
        <f>'Dialysis Programme Abstract'!J18</f>
        <v>0</v>
      </c>
      <c r="R100" s="1416">
        <f>'Dialysis Programme Abstract'!K18</f>
        <v>0</v>
      </c>
    </row>
    <row r="101" spans="1:18" ht="38.25" x14ac:dyDescent="0.2">
      <c r="A101" s="655" t="s">
        <v>3045</v>
      </c>
      <c r="B101" s="872"/>
      <c r="C101" s="655" t="s">
        <v>1798</v>
      </c>
      <c r="D101" s="873"/>
      <c r="E101" s="873"/>
      <c r="F101" s="640"/>
      <c r="G101" s="640"/>
      <c r="H101" s="464">
        <f>SUM(H102:H104)</f>
        <v>552</v>
      </c>
      <c r="I101" s="464">
        <f>SUM(I102:I104)</f>
        <v>8.8221600000000002</v>
      </c>
      <c r="J101" s="640"/>
      <c r="K101" s="640"/>
      <c r="L101" s="640"/>
      <c r="M101" s="463"/>
      <c r="N101" s="640"/>
      <c r="O101" s="463">
        <f>SUM(O102:O104)</f>
        <v>0</v>
      </c>
      <c r="P101" s="394"/>
      <c r="Q101" s="394"/>
      <c r="R101" s="463">
        <f>SUM(R102:R104)</f>
        <v>0</v>
      </c>
    </row>
    <row r="102" spans="1:18" ht="51" x14ac:dyDescent="0.2">
      <c r="A102" s="874" t="s">
        <v>4643</v>
      </c>
      <c r="B102" s="187"/>
      <c r="C102" s="200" t="s">
        <v>4808</v>
      </c>
      <c r="D102" s="865" t="s">
        <v>73</v>
      </c>
      <c r="E102" s="866" t="s">
        <v>4099</v>
      </c>
      <c r="F102" s="109"/>
      <c r="G102" s="109"/>
      <c r="H102" s="109">
        <v>102</v>
      </c>
      <c r="I102" s="467">
        <v>8.8221600000000002</v>
      </c>
      <c r="J102" s="109"/>
      <c r="K102" s="890"/>
      <c r="L102" s="890"/>
      <c r="M102" s="1416">
        <f>L102/100000</f>
        <v>0</v>
      </c>
      <c r="N102" s="890"/>
      <c r="O102" s="1416">
        <f>N102*M102</f>
        <v>0</v>
      </c>
      <c r="P102" s="880"/>
      <c r="Q102" s="1428"/>
      <c r="R102" s="1429"/>
    </row>
    <row r="103" spans="1:18" s="1183" customFormat="1" ht="36.75" customHeight="1" x14ac:dyDescent="0.2">
      <c r="A103" s="1180" t="s">
        <v>4644</v>
      </c>
      <c r="B103" s="1054"/>
      <c r="C103" s="1319" t="s">
        <v>4992</v>
      </c>
      <c r="D103" s="1182" t="s">
        <v>73</v>
      </c>
      <c r="E103" s="895" t="s">
        <v>4099</v>
      </c>
      <c r="F103" s="1293"/>
      <c r="G103" s="1293"/>
      <c r="H103" s="109">
        <v>450</v>
      </c>
      <c r="I103" s="109"/>
      <c r="J103" s="1293"/>
      <c r="K103" s="1420"/>
      <c r="L103" s="1420"/>
      <c r="M103" s="1421">
        <f>L103/100000</f>
        <v>0</v>
      </c>
      <c r="N103" s="1420"/>
      <c r="O103" s="1421">
        <f>N103*M103</f>
        <v>0</v>
      </c>
      <c r="P103" s="1432"/>
      <c r="Q103" s="1432"/>
      <c r="R103" s="1433"/>
    </row>
    <row r="104" spans="1:18" s="1183" customFormat="1" ht="36.75" customHeight="1" x14ac:dyDescent="0.2">
      <c r="A104" s="1180" t="s">
        <v>4993</v>
      </c>
      <c r="B104" s="1054"/>
      <c r="C104" s="1319" t="s">
        <v>1366</v>
      </c>
      <c r="D104" s="1182" t="s">
        <v>73</v>
      </c>
      <c r="E104" s="895"/>
      <c r="F104" s="1293"/>
      <c r="G104" s="1293"/>
      <c r="H104" s="109"/>
      <c r="I104" s="109"/>
      <c r="J104" s="1293"/>
      <c r="K104" s="1420"/>
      <c r="L104" s="1420"/>
      <c r="M104" s="1421">
        <f>L104/100000</f>
        <v>0</v>
      </c>
      <c r="N104" s="1420"/>
      <c r="O104" s="1421">
        <f>N104*M104</f>
        <v>0</v>
      </c>
      <c r="P104" s="1432"/>
      <c r="Q104" s="1432"/>
      <c r="R104" s="1433"/>
    </row>
    <row r="105" spans="1:18" ht="25.5" x14ac:dyDescent="0.2">
      <c r="A105" s="321" t="s">
        <v>1799</v>
      </c>
      <c r="B105" s="285"/>
      <c r="C105" s="286" t="s">
        <v>1800</v>
      </c>
      <c r="D105" s="768"/>
      <c r="E105" s="768"/>
      <c r="F105" s="637"/>
      <c r="G105" s="637"/>
      <c r="H105" s="359">
        <f>H106+H111+H117+H121+H127+H124</f>
        <v>1710.01</v>
      </c>
      <c r="I105" s="359">
        <f>I106+I111+I117+I121+I127+I124</f>
        <v>831.88742999999999</v>
      </c>
      <c r="J105" s="637"/>
      <c r="K105" s="637"/>
      <c r="L105" s="637"/>
      <c r="M105" s="357"/>
      <c r="N105" s="637"/>
      <c r="O105" s="357">
        <f>O106+O111+O117+O121+O127+O124</f>
        <v>4750.1880000000001</v>
      </c>
      <c r="P105" s="355"/>
      <c r="Q105" s="355"/>
      <c r="R105" s="357">
        <f>R106+R111+R117+R121+R127+R124</f>
        <v>0</v>
      </c>
    </row>
    <row r="106" spans="1:18" ht="25.5" x14ac:dyDescent="0.2">
      <c r="A106" s="655" t="s">
        <v>1801</v>
      </c>
      <c r="B106" s="872"/>
      <c r="C106" s="655" t="s">
        <v>3057</v>
      </c>
      <c r="D106" s="873"/>
      <c r="E106" s="873"/>
      <c r="F106" s="640"/>
      <c r="G106" s="640"/>
      <c r="H106" s="464">
        <f>SUM(H107:H110)</f>
        <v>60</v>
      </c>
      <c r="I106" s="464">
        <f>SUM(I107:I110)</f>
        <v>0</v>
      </c>
      <c r="J106" s="640"/>
      <c r="K106" s="640"/>
      <c r="L106" s="640"/>
      <c r="M106" s="463"/>
      <c r="N106" s="640"/>
      <c r="O106" s="463">
        <f>SUM(O107:O110)</f>
        <v>563.24800000000005</v>
      </c>
      <c r="P106" s="394"/>
      <c r="Q106" s="394"/>
      <c r="R106" s="463">
        <f>SUM(R107:R110)</f>
        <v>0</v>
      </c>
    </row>
    <row r="107" spans="1:18" ht="25.5" x14ac:dyDescent="0.2">
      <c r="A107" s="874" t="s">
        <v>4645</v>
      </c>
      <c r="B107" s="187"/>
      <c r="C107" s="264" t="s">
        <v>3046</v>
      </c>
      <c r="D107" s="776" t="s">
        <v>93</v>
      </c>
      <c r="E107" s="776" t="s">
        <v>134</v>
      </c>
      <c r="F107" s="753"/>
      <c r="G107" s="753"/>
      <c r="H107" s="753"/>
      <c r="I107" s="753"/>
      <c r="J107" s="753"/>
      <c r="K107" s="753"/>
      <c r="L107" s="753"/>
      <c r="M107" s="1416">
        <f>L107/100000</f>
        <v>0</v>
      </c>
      <c r="N107" s="890"/>
      <c r="O107" s="1416">
        <f>N107*M107</f>
        <v>0</v>
      </c>
      <c r="P107" s="881"/>
      <c r="Q107" s="304">
        <f>'RMNCH+A Abstract'!J189</f>
        <v>0</v>
      </c>
      <c r="R107" s="422">
        <f>'RMNCH+A Abstract'!K189</f>
        <v>0</v>
      </c>
    </row>
    <row r="108" spans="1:18" ht="30" x14ac:dyDescent="0.2">
      <c r="A108" s="874" t="s">
        <v>4646</v>
      </c>
      <c r="B108" s="187" t="s">
        <v>1727</v>
      </c>
      <c r="C108" s="778" t="s">
        <v>1728</v>
      </c>
      <c r="D108" s="865" t="s">
        <v>73</v>
      </c>
      <c r="E108" s="866" t="s">
        <v>99</v>
      </c>
      <c r="F108" s="109">
        <v>120</v>
      </c>
      <c r="G108" s="109"/>
      <c r="H108" s="109">
        <v>60</v>
      </c>
      <c r="I108" s="109">
        <v>0</v>
      </c>
      <c r="J108" s="109"/>
      <c r="K108" s="890" t="s">
        <v>5638</v>
      </c>
      <c r="L108" s="890">
        <v>80464</v>
      </c>
      <c r="M108" s="1416">
        <f>L108/100000</f>
        <v>0.80464000000000002</v>
      </c>
      <c r="N108" s="890">
        <v>700</v>
      </c>
      <c r="O108" s="1416">
        <f>N108*M108</f>
        <v>563.24800000000005</v>
      </c>
      <c r="P108" s="1947" t="s">
        <v>5651</v>
      </c>
      <c r="Q108" s="864">
        <f>'RMNCH+A Abstract'!J465</f>
        <v>0</v>
      </c>
      <c r="R108" s="1416">
        <f>'RMNCH+A Abstract'!K465</f>
        <v>0</v>
      </c>
    </row>
    <row r="109" spans="1:18" ht="12.75" x14ac:dyDescent="0.2">
      <c r="A109" s="874" t="s">
        <v>4647</v>
      </c>
      <c r="B109" s="187" t="s">
        <v>1729</v>
      </c>
      <c r="C109" s="778" t="s">
        <v>1730</v>
      </c>
      <c r="D109" s="865" t="s">
        <v>73</v>
      </c>
      <c r="E109" s="866" t="s">
        <v>99</v>
      </c>
      <c r="F109" s="109"/>
      <c r="G109" s="109"/>
      <c r="H109" s="109"/>
      <c r="I109" s="109"/>
      <c r="J109" s="109"/>
      <c r="K109" s="890"/>
      <c r="L109" s="890"/>
      <c r="M109" s="1416">
        <f>L109/100000</f>
        <v>0</v>
      </c>
      <c r="N109" s="890"/>
      <c r="O109" s="1416">
        <f>N109*M109</f>
        <v>0</v>
      </c>
      <c r="P109" s="867"/>
      <c r="Q109" s="864">
        <f>'RMNCH+A Abstract'!J466</f>
        <v>0</v>
      </c>
      <c r="R109" s="1416">
        <f>'RMNCH+A Abstract'!K466</f>
        <v>0</v>
      </c>
    </row>
    <row r="110" spans="1:18" ht="25.5" x14ac:dyDescent="0.2">
      <c r="A110" s="874" t="s">
        <v>4648</v>
      </c>
      <c r="B110" s="187"/>
      <c r="C110" s="187" t="s">
        <v>1694</v>
      </c>
      <c r="D110" s="865" t="s">
        <v>73</v>
      </c>
      <c r="E110" s="866"/>
      <c r="F110" s="109"/>
      <c r="G110" s="109"/>
      <c r="H110" s="109"/>
      <c r="I110" s="109"/>
      <c r="J110" s="109"/>
      <c r="K110" s="890"/>
      <c r="L110" s="890"/>
      <c r="M110" s="1416">
        <f>L110/100000</f>
        <v>0</v>
      </c>
      <c r="N110" s="890"/>
      <c r="O110" s="1416">
        <f>N110*M110</f>
        <v>0</v>
      </c>
      <c r="P110" s="867"/>
      <c r="Q110" s="1428"/>
      <c r="R110" s="1429"/>
    </row>
    <row r="111" spans="1:18" ht="25.5" x14ac:dyDescent="0.2">
      <c r="A111" s="655" t="s">
        <v>1802</v>
      </c>
      <c r="B111" s="872"/>
      <c r="C111" s="655" t="s">
        <v>1803</v>
      </c>
      <c r="D111" s="873"/>
      <c r="E111" s="873"/>
      <c r="F111" s="640"/>
      <c r="G111" s="640"/>
      <c r="H111" s="464">
        <f>SUM(H112:H116)</f>
        <v>0</v>
      </c>
      <c r="I111" s="464">
        <f>SUM(I112:I116)</f>
        <v>0</v>
      </c>
      <c r="J111" s="640"/>
      <c r="K111" s="640"/>
      <c r="L111" s="640"/>
      <c r="M111" s="463"/>
      <c r="N111" s="640"/>
      <c r="O111" s="463">
        <f>SUM(O112:O116)</f>
        <v>0</v>
      </c>
      <c r="P111" s="394"/>
      <c r="Q111" s="394"/>
      <c r="R111" s="463">
        <f>SUM(R112:R116)</f>
        <v>0</v>
      </c>
    </row>
    <row r="112" spans="1:18" ht="25.5" x14ac:dyDescent="0.2">
      <c r="A112" s="874" t="s">
        <v>4649</v>
      </c>
      <c r="B112" s="879" t="s">
        <v>1804</v>
      </c>
      <c r="C112" s="879" t="s">
        <v>1805</v>
      </c>
      <c r="D112" s="865" t="s">
        <v>116</v>
      </c>
      <c r="E112" s="866" t="s">
        <v>1806</v>
      </c>
      <c r="F112" s="109"/>
      <c r="G112" s="109"/>
      <c r="H112" s="109"/>
      <c r="I112" s="109"/>
      <c r="J112" s="109"/>
      <c r="K112" s="890"/>
      <c r="L112" s="890"/>
      <c r="M112" s="1416">
        <f>L112/100000</f>
        <v>0</v>
      </c>
      <c r="N112" s="890"/>
      <c r="O112" s="1416">
        <f>N112*M112</f>
        <v>0</v>
      </c>
      <c r="P112" s="880"/>
      <c r="Q112" s="864">
        <f>'NVBDCP Abstract'!J48</f>
        <v>0</v>
      </c>
      <c r="R112" s="1416">
        <f>'NVBDCP Abstract'!K48</f>
        <v>0</v>
      </c>
    </row>
    <row r="113" spans="1:18" ht="25.5" x14ac:dyDescent="0.2">
      <c r="A113" s="874" t="s">
        <v>4650</v>
      </c>
      <c r="B113" s="879" t="s">
        <v>1807</v>
      </c>
      <c r="C113" s="879" t="s">
        <v>1808</v>
      </c>
      <c r="D113" s="865" t="s">
        <v>116</v>
      </c>
      <c r="E113" s="866" t="s">
        <v>1809</v>
      </c>
      <c r="F113" s="109"/>
      <c r="G113" s="109"/>
      <c r="H113" s="109"/>
      <c r="I113" s="109"/>
      <c r="J113" s="109"/>
      <c r="K113" s="890"/>
      <c r="L113" s="890"/>
      <c r="M113" s="1416">
        <f>L113/100000</f>
        <v>0</v>
      </c>
      <c r="N113" s="890"/>
      <c r="O113" s="1416">
        <f>N113*M113</f>
        <v>0</v>
      </c>
      <c r="P113" s="880"/>
      <c r="Q113" s="864">
        <f>'NVBDCP Abstract'!J49</f>
        <v>0</v>
      </c>
      <c r="R113" s="1416">
        <f>'NVBDCP Abstract'!K49</f>
        <v>0</v>
      </c>
    </row>
    <row r="114" spans="1:18" ht="25.5" x14ac:dyDescent="0.2">
      <c r="A114" s="874" t="s">
        <v>4651</v>
      </c>
      <c r="B114" s="879" t="s">
        <v>1810</v>
      </c>
      <c r="C114" s="879" t="s">
        <v>1811</v>
      </c>
      <c r="D114" s="865" t="s">
        <v>116</v>
      </c>
      <c r="E114" s="866" t="s">
        <v>1646</v>
      </c>
      <c r="F114" s="109"/>
      <c r="G114" s="109"/>
      <c r="H114" s="109"/>
      <c r="I114" s="109"/>
      <c r="J114" s="109"/>
      <c r="K114" s="890"/>
      <c r="L114" s="890"/>
      <c r="M114" s="1416">
        <f>L114/100000</f>
        <v>0</v>
      </c>
      <c r="N114" s="890"/>
      <c r="O114" s="1416">
        <f>N114*M114</f>
        <v>0</v>
      </c>
      <c r="P114" s="880"/>
      <c r="Q114" s="864">
        <f>'NVBDCP Abstract'!J50</f>
        <v>0</v>
      </c>
      <c r="R114" s="1416">
        <f>'NVBDCP Abstract'!K50</f>
        <v>0</v>
      </c>
    </row>
    <row r="115" spans="1:18" ht="51" x14ac:dyDescent="0.2">
      <c r="A115" s="874" t="s">
        <v>4652</v>
      </c>
      <c r="B115" s="882"/>
      <c r="C115" s="879" t="s">
        <v>4111</v>
      </c>
      <c r="D115" s="865" t="s">
        <v>116</v>
      </c>
      <c r="E115" s="866" t="s">
        <v>117</v>
      </c>
      <c r="F115" s="109"/>
      <c r="G115" s="109"/>
      <c r="H115" s="109"/>
      <c r="I115" s="109"/>
      <c r="J115" s="109"/>
      <c r="K115" s="890"/>
      <c r="L115" s="890"/>
      <c r="M115" s="1416">
        <f>L115/100000</f>
        <v>0</v>
      </c>
      <c r="N115" s="890"/>
      <c r="O115" s="1416">
        <f>N115*M115</f>
        <v>0</v>
      </c>
      <c r="P115" s="880"/>
      <c r="Q115" s="864">
        <f>'NVBDCP Abstract'!J51</f>
        <v>0</v>
      </c>
      <c r="R115" s="1416">
        <f>'NVBDCP Abstract'!K51</f>
        <v>0</v>
      </c>
    </row>
    <row r="116" spans="1:18" ht="25.5" x14ac:dyDescent="0.2">
      <c r="A116" s="874" t="s">
        <v>4653</v>
      </c>
      <c r="B116" s="187"/>
      <c r="C116" s="187" t="s">
        <v>1694</v>
      </c>
      <c r="D116" s="865" t="s">
        <v>116</v>
      </c>
      <c r="E116" s="866" t="s">
        <v>117</v>
      </c>
      <c r="F116" s="109"/>
      <c r="G116" s="109"/>
      <c r="H116" s="109"/>
      <c r="I116" s="109"/>
      <c r="J116" s="109"/>
      <c r="K116" s="890"/>
      <c r="L116" s="890"/>
      <c r="M116" s="1416">
        <f>L116/100000</f>
        <v>0</v>
      </c>
      <c r="N116" s="890"/>
      <c r="O116" s="1416">
        <f>N116*M116</f>
        <v>0</v>
      </c>
      <c r="P116" s="880"/>
      <c r="Q116" s="864">
        <f>'NVBDCP Abstract'!J52</f>
        <v>0</v>
      </c>
      <c r="R116" s="1416">
        <f>'NVBDCP Abstract'!K52</f>
        <v>0</v>
      </c>
    </row>
    <row r="117" spans="1:18" ht="25.5" x14ac:dyDescent="0.2">
      <c r="A117" s="655" t="s">
        <v>1812</v>
      </c>
      <c r="B117" s="872"/>
      <c r="C117" s="655" t="s">
        <v>1813</v>
      </c>
      <c r="D117" s="873"/>
      <c r="E117" s="873"/>
      <c r="F117" s="640"/>
      <c r="G117" s="640"/>
      <c r="H117" s="464">
        <f>SUM(H118:H120)</f>
        <v>26.97</v>
      </c>
      <c r="I117" s="464">
        <f>SUM(I118:I120)</f>
        <v>11.357670000000001</v>
      </c>
      <c r="J117" s="640"/>
      <c r="K117" s="640"/>
      <c r="L117" s="640"/>
      <c r="M117" s="463"/>
      <c r="N117" s="640"/>
      <c r="O117" s="463">
        <f>SUM(O118:O120)</f>
        <v>27.65</v>
      </c>
      <c r="P117" s="394"/>
      <c r="Q117" s="394"/>
      <c r="R117" s="463">
        <f>SUM(R118:R120)</f>
        <v>0</v>
      </c>
    </row>
    <row r="118" spans="1:18" ht="25.5" x14ac:dyDescent="0.2">
      <c r="A118" s="874" t="s">
        <v>4654</v>
      </c>
      <c r="B118" s="863" t="s">
        <v>1814</v>
      </c>
      <c r="C118" s="879" t="s">
        <v>1815</v>
      </c>
      <c r="D118" s="865" t="s">
        <v>116</v>
      </c>
      <c r="E118" s="865" t="s">
        <v>150</v>
      </c>
      <c r="F118" s="109"/>
      <c r="G118" s="109"/>
      <c r="H118" s="109">
        <v>15</v>
      </c>
      <c r="I118" s="467">
        <v>8.3909800000000008</v>
      </c>
      <c r="J118" s="109"/>
      <c r="K118" s="889" t="s">
        <v>5728</v>
      </c>
      <c r="L118" s="889">
        <v>400</v>
      </c>
      <c r="M118" s="1434">
        <f>L118/100000</f>
        <v>4.0000000000000001E-3</v>
      </c>
      <c r="N118" s="889">
        <v>5000</v>
      </c>
      <c r="O118" s="1434">
        <f>N118*M118</f>
        <v>20</v>
      </c>
      <c r="P118" s="867" t="s">
        <v>5730</v>
      </c>
      <c r="Q118" s="864">
        <f>'NLEP Abstract'!J26</f>
        <v>0</v>
      </c>
      <c r="R118" s="1416">
        <f>'NLEP Abstract'!K26</f>
        <v>0</v>
      </c>
    </row>
    <row r="119" spans="1:18" ht="25.5" x14ac:dyDescent="0.2">
      <c r="A119" s="874" t="s">
        <v>4655</v>
      </c>
      <c r="B119" s="863" t="s">
        <v>1816</v>
      </c>
      <c r="C119" s="879" t="s">
        <v>1817</v>
      </c>
      <c r="D119" s="865" t="s">
        <v>116</v>
      </c>
      <c r="E119" s="866" t="s">
        <v>150</v>
      </c>
      <c r="F119" s="109"/>
      <c r="G119" s="109"/>
      <c r="H119" s="109">
        <v>8.4700000000000006</v>
      </c>
      <c r="I119" s="467">
        <v>2.9666899999999998</v>
      </c>
      <c r="J119" s="109"/>
      <c r="K119" s="889" t="s">
        <v>5729</v>
      </c>
      <c r="L119" s="889">
        <v>15000</v>
      </c>
      <c r="M119" s="1434">
        <f>L119/100000</f>
        <v>0.15</v>
      </c>
      <c r="N119" s="889">
        <v>51</v>
      </c>
      <c r="O119" s="1434">
        <f>N119*M119</f>
        <v>7.6499999999999995</v>
      </c>
      <c r="P119" s="384" t="s">
        <v>5731</v>
      </c>
      <c r="Q119" s="864">
        <f>'NLEP Abstract'!J27</f>
        <v>0</v>
      </c>
      <c r="R119" s="1416">
        <f>'NLEP Abstract'!K27</f>
        <v>0</v>
      </c>
    </row>
    <row r="120" spans="1:18" ht="25.5" x14ac:dyDescent="0.2">
      <c r="A120" s="874" t="s">
        <v>4656</v>
      </c>
      <c r="B120" s="187"/>
      <c r="C120" s="187" t="s">
        <v>1694</v>
      </c>
      <c r="D120" s="865" t="s">
        <v>116</v>
      </c>
      <c r="E120" s="866" t="s">
        <v>150</v>
      </c>
      <c r="F120" s="109"/>
      <c r="G120" s="109"/>
      <c r="H120" s="109">
        <v>3.5</v>
      </c>
      <c r="I120" s="109"/>
      <c r="J120" s="109"/>
      <c r="K120" s="890"/>
      <c r="L120" s="890"/>
      <c r="M120" s="1416">
        <f>L120/100000</f>
        <v>0</v>
      </c>
      <c r="N120" s="890"/>
      <c r="O120" s="1416">
        <f>N120*M120</f>
        <v>0</v>
      </c>
      <c r="P120" s="867"/>
      <c r="Q120" s="864">
        <f>'NLEP Abstract'!J28</f>
        <v>0</v>
      </c>
      <c r="R120" s="1416">
        <f>'NLEP Abstract'!K28</f>
        <v>0</v>
      </c>
    </row>
    <row r="121" spans="1:18" ht="25.5" x14ac:dyDescent="0.2">
      <c r="A121" s="655" t="s">
        <v>1818</v>
      </c>
      <c r="B121" s="872"/>
      <c r="C121" s="655" t="s">
        <v>1819</v>
      </c>
      <c r="D121" s="873"/>
      <c r="E121" s="873"/>
      <c r="F121" s="640"/>
      <c r="G121" s="640"/>
      <c r="H121" s="464">
        <f>SUM(H122:H123)</f>
        <v>0</v>
      </c>
      <c r="I121" s="464">
        <f>SUM(I122:I123)</f>
        <v>0</v>
      </c>
      <c r="J121" s="640"/>
      <c r="K121" s="640"/>
      <c r="L121" s="640"/>
      <c r="M121" s="463"/>
      <c r="N121" s="640"/>
      <c r="O121" s="463">
        <f>SUM(O122:O123)</f>
        <v>0</v>
      </c>
      <c r="P121" s="394"/>
      <c r="Q121" s="394"/>
      <c r="R121" s="463">
        <f>SUM(R122:R123)</f>
        <v>0</v>
      </c>
    </row>
    <row r="122" spans="1:18" ht="51" x14ac:dyDescent="0.2">
      <c r="A122" s="874" t="s">
        <v>4657</v>
      </c>
      <c r="B122" s="863" t="s">
        <v>420</v>
      </c>
      <c r="C122" s="878" t="s">
        <v>1820</v>
      </c>
      <c r="D122" s="865" t="s">
        <v>88</v>
      </c>
      <c r="E122" s="866" t="s">
        <v>421</v>
      </c>
      <c r="F122" s="890"/>
      <c r="G122" s="890"/>
      <c r="H122" s="890"/>
      <c r="I122" s="890"/>
      <c r="J122" s="890"/>
      <c r="K122" s="890"/>
      <c r="L122" s="890"/>
      <c r="M122" s="1416">
        <f>L122/100000</f>
        <v>0</v>
      </c>
      <c r="N122" s="890"/>
      <c r="O122" s="1416">
        <f>N122*M122</f>
        <v>0</v>
      </c>
      <c r="P122" s="880"/>
      <c r="Q122" s="864">
        <f>'NPHCE Abstract'!J24</f>
        <v>0</v>
      </c>
      <c r="R122" s="1416">
        <f>'NPHCE Abstract'!K24</f>
        <v>0</v>
      </c>
    </row>
    <row r="123" spans="1:18" ht="25.5" x14ac:dyDescent="0.2">
      <c r="A123" s="1083" t="s">
        <v>4658</v>
      </c>
      <c r="B123" s="1083"/>
      <c r="C123" s="1083" t="s">
        <v>1694</v>
      </c>
      <c r="D123" s="1083" t="s">
        <v>88</v>
      </c>
      <c r="E123" s="1171" t="s">
        <v>421</v>
      </c>
      <c r="F123" s="109"/>
      <c r="G123" s="109"/>
      <c r="H123" s="109"/>
      <c r="I123" s="109"/>
      <c r="J123" s="109"/>
      <c r="K123" s="1450"/>
      <c r="L123" s="1450"/>
      <c r="M123" s="1451"/>
      <c r="N123" s="1450"/>
      <c r="O123" s="1451"/>
      <c r="P123" s="1453"/>
      <c r="Q123" s="1452" t="s">
        <v>4860</v>
      </c>
      <c r="R123" s="1451"/>
    </row>
    <row r="124" spans="1:18" ht="25.5" x14ac:dyDescent="0.2">
      <c r="A124" s="655" t="s">
        <v>1821</v>
      </c>
      <c r="B124" s="872"/>
      <c r="C124" s="655" t="s">
        <v>2592</v>
      </c>
      <c r="D124" s="873"/>
      <c r="E124" s="873"/>
      <c r="F124" s="640"/>
      <c r="G124" s="640"/>
      <c r="H124" s="464">
        <f>SUM(H125:H126)</f>
        <v>1623.04</v>
      </c>
      <c r="I124" s="464">
        <f>SUM(I125:I126)</f>
        <v>795.19975999999997</v>
      </c>
      <c r="J124" s="640"/>
      <c r="K124" s="640"/>
      <c r="L124" s="640"/>
      <c r="M124" s="463"/>
      <c r="N124" s="640"/>
      <c r="O124" s="463">
        <f>SUM(O125:O126)</f>
        <v>2783.9700000000003</v>
      </c>
      <c r="P124" s="394"/>
      <c r="Q124" s="394"/>
      <c r="R124" s="463">
        <f>SUM(R125:R126)</f>
        <v>0</v>
      </c>
    </row>
    <row r="125" spans="1:18" ht="76.5" x14ac:dyDescent="0.2">
      <c r="A125" s="874" t="s">
        <v>4659</v>
      </c>
      <c r="B125" s="187"/>
      <c r="C125" s="187" t="s">
        <v>2593</v>
      </c>
      <c r="D125" s="865" t="s">
        <v>73</v>
      </c>
      <c r="E125" s="895" t="s">
        <v>5075</v>
      </c>
      <c r="F125" s="109"/>
      <c r="G125" s="109"/>
      <c r="H125" s="888">
        <f>1223.55+290.49+109</f>
        <v>1623.04</v>
      </c>
      <c r="I125" s="888">
        <f>301.45162+400.85</f>
        <v>702.30161999999996</v>
      </c>
      <c r="J125" s="775"/>
      <c r="K125" s="1419" t="s">
        <v>5582</v>
      </c>
      <c r="L125" s="1420">
        <v>81000</v>
      </c>
      <c r="M125" s="1421">
        <f>L125/100000</f>
        <v>0.81</v>
      </c>
      <c r="N125" s="1420">
        <v>3437</v>
      </c>
      <c r="O125" s="1421">
        <f>N125*M125</f>
        <v>2783.9700000000003</v>
      </c>
      <c r="P125" s="1019" t="s">
        <v>5583</v>
      </c>
      <c r="Q125" s="1435">
        <f>'H&amp;WC Abstract'!J20</f>
        <v>0</v>
      </c>
      <c r="R125" s="1416">
        <f>'H&amp;WC Abstract'!K20</f>
        <v>0</v>
      </c>
    </row>
    <row r="126" spans="1:18" ht="38.25" x14ac:dyDescent="0.2">
      <c r="A126" s="874" t="s">
        <v>4660</v>
      </c>
      <c r="B126" s="874"/>
      <c r="C126" s="878" t="s">
        <v>2594</v>
      </c>
      <c r="D126" s="865" t="s">
        <v>73</v>
      </c>
      <c r="E126" s="866" t="s">
        <v>73</v>
      </c>
      <c r="F126" s="109"/>
      <c r="G126" s="109"/>
      <c r="H126" s="109"/>
      <c r="I126" s="467">
        <v>92.898139999999998</v>
      </c>
      <c r="J126" s="109"/>
      <c r="K126" s="890"/>
      <c r="L126" s="890"/>
      <c r="M126" s="1416">
        <f>L126/100000</f>
        <v>0</v>
      </c>
      <c r="N126" s="890"/>
      <c r="O126" s="1416">
        <f>N126*M126</f>
        <v>0</v>
      </c>
      <c r="P126" s="867"/>
      <c r="Q126" s="1428"/>
      <c r="R126" s="1429"/>
    </row>
    <row r="127" spans="1:18" ht="25.5" x14ac:dyDescent="0.2">
      <c r="A127" s="655" t="s">
        <v>2570</v>
      </c>
      <c r="B127" s="872"/>
      <c r="C127" s="655" t="s">
        <v>1822</v>
      </c>
      <c r="D127" s="873"/>
      <c r="E127" s="873"/>
      <c r="F127" s="640"/>
      <c r="G127" s="640"/>
      <c r="H127" s="464">
        <f>SUM(H128:H130)</f>
        <v>0</v>
      </c>
      <c r="I127" s="464">
        <f>SUM(I128:I130)</f>
        <v>25.33</v>
      </c>
      <c r="J127" s="640"/>
      <c r="K127" s="640"/>
      <c r="L127" s="640"/>
      <c r="M127" s="463"/>
      <c r="N127" s="640"/>
      <c r="O127" s="463">
        <f>SUM(O128:O130)</f>
        <v>1375.3200000000002</v>
      </c>
      <c r="P127" s="394"/>
      <c r="Q127" s="394"/>
      <c r="R127" s="463">
        <f>SUM(R128:R130)</f>
        <v>0</v>
      </c>
    </row>
    <row r="128" spans="1:18" ht="38.25" x14ac:dyDescent="0.2">
      <c r="A128" s="874" t="s">
        <v>4661</v>
      </c>
      <c r="B128" s="187" t="s">
        <v>3055</v>
      </c>
      <c r="C128" s="187" t="s">
        <v>2723</v>
      </c>
      <c r="D128" s="865" t="s">
        <v>73</v>
      </c>
      <c r="E128" s="865" t="s">
        <v>437</v>
      </c>
      <c r="F128" s="109"/>
      <c r="G128" s="109"/>
      <c r="H128" s="109"/>
      <c r="I128" s="109"/>
      <c r="J128" s="109"/>
      <c r="K128" s="1436"/>
      <c r="L128" s="1437">
        <v>7000</v>
      </c>
      <c r="M128" s="1416">
        <f>L128/100000</f>
        <v>7.0000000000000007E-2</v>
      </c>
      <c r="N128" s="1437">
        <v>6776</v>
      </c>
      <c r="O128" s="1416">
        <f>N128*M128</f>
        <v>474.32000000000005</v>
      </c>
      <c r="P128" s="2060" t="s">
        <v>5705</v>
      </c>
      <c r="Q128" s="864">
        <f>'NPCDCS Abstract'!J35</f>
        <v>0</v>
      </c>
      <c r="R128" s="1416">
        <f>'NPCDCS Abstract'!K35</f>
        <v>0</v>
      </c>
    </row>
    <row r="129" spans="1:18" s="1183" customFormat="1" ht="63.75" x14ac:dyDescent="0.2">
      <c r="A129" s="1180" t="s">
        <v>4662</v>
      </c>
      <c r="B129" s="1054"/>
      <c r="C129" s="1054" t="s">
        <v>4938</v>
      </c>
      <c r="D129" s="1182" t="s">
        <v>73</v>
      </c>
      <c r="E129" s="1182" t="s">
        <v>4915</v>
      </c>
      <c r="F129" s="1293"/>
      <c r="G129" s="1293"/>
      <c r="H129" s="109"/>
      <c r="I129" s="109">
        <v>25.33</v>
      </c>
      <c r="J129" s="1293"/>
      <c r="K129" s="1438"/>
      <c r="L129" s="1439"/>
      <c r="M129" s="1421">
        <f>L129/100000</f>
        <v>0</v>
      </c>
      <c r="N129" s="1439"/>
      <c r="O129" s="1421">
        <f>N129*M129</f>
        <v>0</v>
      </c>
      <c r="P129" s="1320"/>
      <c r="Q129" s="1423">
        <f>'NRCP Abstract'!J10</f>
        <v>0</v>
      </c>
      <c r="R129" s="1423">
        <f>'NRCP Abstract'!K10</f>
        <v>0</v>
      </c>
    </row>
    <row r="130" spans="1:18" ht="204" x14ac:dyDescent="0.2">
      <c r="A130" s="874" t="s">
        <v>4662</v>
      </c>
      <c r="B130" s="874"/>
      <c r="C130" s="874" t="s">
        <v>1366</v>
      </c>
      <c r="D130" s="865" t="s">
        <v>73</v>
      </c>
      <c r="E130" s="866"/>
      <c r="F130" s="109"/>
      <c r="G130" s="109"/>
      <c r="H130" s="109"/>
      <c r="I130" s="109"/>
      <c r="J130" s="109"/>
      <c r="K130" s="1419" t="s">
        <v>5584</v>
      </c>
      <c r="L130" s="2971">
        <f>85000000+5100000</f>
        <v>90100000</v>
      </c>
      <c r="M130" s="1421">
        <f>L130/100000</f>
        <v>901</v>
      </c>
      <c r="N130" s="1420">
        <v>1</v>
      </c>
      <c r="O130" s="1421">
        <f>N130*M130</f>
        <v>901</v>
      </c>
      <c r="P130" s="1422" t="s">
        <v>5861</v>
      </c>
      <c r="Q130" s="1428"/>
      <c r="R130" s="1429"/>
    </row>
    <row r="131" spans="1:18" ht="25.5" x14ac:dyDescent="0.2">
      <c r="A131" s="321" t="s">
        <v>1823</v>
      </c>
      <c r="B131" s="285"/>
      <c r="C131" s="286" t="s">
        <v>1825</v>
      </c>
      <c r="D131" s="884"/>
      <c r="E131" s="768"/>
      <c r="F131" s="637"/>
      <c r="G131" s="637"/>
      <c r="H131" s="359">
        <f>H132+H138</f>
        <v>1549.3</v>
      </c>
      <c r="I131" s="359">
        <f>I132+I138</f>
        <v>0</v>
      </c>
      <c r="J131" s="637"/>
      <c r="K131" s="885"/>
      <c r="L131" s="637"/>
      <c r="M131" s="357"/>
      <c r="N131" s="637"/>
      <c r="O131" s="357">
        <f>O132+O138</f>
        <v>1640.8999999999999</v>
      </c>
      <c r="P131" s="355"/>
      <c r="Q131" s="355"/>
      <c r="R131" s="357">
        <f>R132+R138</f>
        <v>0</v>
      </c>
    </row>
    <row r="132" spans="1:18" ht="25.5" x14ac:dyDescent="0.2">
      <c r="A132" s="655" t="s">
        <v>1826</v>
      </c>
      <c r="B132" s="872"/>
      <c r="C132" s="655" t="s">
        <v>1827</v>
      </c>
      <c r="D132" s="873"/>
      <c r="E132" s="873"/>
      <c r="F132" s="640"/>
      <c r="G132" s="640"/>
      <c r="H132" s="464">
        <f>SUM(H133:H137)</f>
        <v>0.5</v>
      </c>
      <c r="I132" s="464">
        <f>SUM(I133:I137)</f>
        <v>0</v>
      </c>
      <c r="J132" s="640"/>
      <c r="K132" s="640"/>
      <c r="L132" s="640"/>
      <c r="M132" s="463"/>
      <c r="N132" s="640"/>
      <c r="O132" s="463">
        <f>SUM(O133:O137)</f>
        <v>1640.8999999999999</v>
      </c>
      <c r="P132" s="394"/>
      <c r="Q132" s="394"/>
      <c r="R132" s="463">
        <f>SUM(R133:R137)</f>
        <v>0</v>
      </c>
    </row>
    <row r="133" spans="1:18" ht="12.75" x14ac:dyDescent="0.2">
      <c r="A133" s="874" t="s">
        <v>4663</v>
      </c>
      <c r="B133" s="199" t="s">
        <v>1828</v>
      </c>
      <c r="C133" s="187" t="s">
        <v>1829</v>
      </c>
      <c r="D133" s="865" t="s">
        <v>93</v>
      </c>
      <c r="E133" s="866" t="s">
        <v>94</v>
      </c>
      <c r="F133" s="109"/>
      <c r="G133" s="109"/>
      <c r="H133" s="109"/>
      <c r="I133" s="109"/>
      <c r="J133" s="109"/>
      <c r="K133" s="890"/>
      <c r="L133" s="890"/>
      <c r="M133" s="1416">
        <f>L133/100000</f>
        <v>0</v>
      </c>
      <c r="N133" s="890"/>
      <c r="O133" s="1416">
        <f>N133*M133</f>
        <v>0</v>
      </c>
      <c r="P133" s="867"/>
      <c r="Q133" s="864">
        <f>'RMNCH+A Abstract'!J296</f>
        <v>0</v>
      </c>
      <c r="R133" s="1416">
        <f>'RMNCH+A Abstract'!K296</f>
        <v>0</v>
      </c>
    </row>
    <row r="134" spans="1:18" ht="25.5" x14ac:dyDescent="0.2">
      <c r="A134" s="874" t="s">
        <v>4664</v>
      </c>
      <c r="B134" s="879" t="s">
        <v>1830</v>
      </c>
      <c r="C134" s="879" t="s">
        <v>1831</v>
      </c>
      <c r="D134" s="865" t="s">
        <v>116</v>
      </c>
      <c r="E134" s="866" t="s">
        <v>305</v>
      </c>
      <c r="F134" s="109"/>
      <c r="G134" s="109"/>
      <c r="H134" s="109">
        <v>0.5</v>
      </c>
      <c r="I134" s="109"/>
      <c r="J134" s="109"/>
      <c r="K134" s="890"/>
      <c r="L134" s="890"/>
      <c r="M134" s="1416">
        <f>L134/100000</f>
        <v>0</v>
      </c>
      <c r="N134" s="890"/>
      <c r="O134" s="1416">
        <f>N134*M134</f>
        <v>0</v>
      </c>
      <c r="P134" s="867"/>
      <c r="Q134" s="864">
        <f>'IDSP Abstract'!J18</f>
        <v>0</v>
      </c>
      <c r="R134" s="1416">
        <f>'IDSP Abstract'!K18</f>
        <v>0</v>
      </c>
    </row>
    <row r="135" spans="1:18" ht="89.25" x14ac:dyDescent="0.2">
      <c r="A135" s="874" t="s">
        <v>4665</v>
      </c>
      <c r="B135" s="879" t="s">
        <v>1832</v>
      </c>
      <c r="C135" s="879" t="s">
        <v>1833</v>
      </c>
      <c r="D135" s="865" t="s">
        <v>116</v>
      </c>
      <c r="E135" s="866" t="s">
        <v>416</v>
      </c>
      <c r="F135" s="109"/>
      <c r="G135" s="109"/>
      <c r="H135" s="109"/>
      <c r="I135" s="109"/>
      <c r="J135" s="109"/>
      <c r="K135" s="890"/>
      <c r="L135" s="890">
        <v>1510000</v>
      </c>
      <c r="M135" s="1416">
        <f>L135/100000</f>
        <v>15.1</v>
      </c>
      <c r="N135" s="890">
        <v>1</v>
      </c>
      <c r="O135" s="1416">
        <f>N135*M135</f>
        <v>15.1</v>
      </c>
      <c r="P135" s="867" t="s">
        <v>5978</v>
      </c>
      <c r="Q135" s="864">
        <f>'RNTCP Abstract'!J39</f>
        <v>0</v>
      </c>
      <c r="R135" s="1416">
        <f>'RNTCP Abstract'!K39</f>
        <v>0</v>
      </c>
    </row>
    <row r="136" spans="1:18" ht="25.5" x14ac:dyDescent="0.2">
      <c r="A136" s="874" t="s">
        <v>4666</v>
      </c>
      <c r="B136" s="879" t="s">
        <v>1834</v>
      </c>
      <c r="C136" s="879" t="s">
        <v>3058</v>
      </c>
      <c r="D136" s="865" t="s">
        <v>88</v>
      </c>
      <c r="E136" s="866" t="s">
        <v>89</v>
      </c>
      <c r="F136" s="109"/>
      <c r="G136" s="109"/>
      <c r="H136" s="109"/>
      <c r="I136" s="109"/>
      <c r="J136" s="775"/>
      <c r="K136" s="890"/>
      <c r="L136" s="890"/>
      <c r="M136" s="1416">
        <f>L136/100000</f>
        <v>0</v>
      </c>
      <c r="N136" s="890"/>
      <c r="O136" s="1416">
        <f>N136*M136</f>
        <v>0</v>
      </c>
      <c r="P136" s="867"/>
      <c r="Q136" s="864">
        <f>'NPCB Abstract'!J32</f>
        <v>0</v>
      </c>
      <c r="R136" s="1416">
        <f>'NPCB Abstract'!K32</f>
        <v>0</v>
      </c>
    </row>
    <row r="137" spans="1:18" s="1183" customFormat="1" ht="51" x14ac:dyDescent="0.2">
      <c r="A137" s="1180" t="s">
        <v>4667</v>
      </c>
      <c r="B137" s="1054"/>
      <c r="C137" s="1054" t="s">
        <v>4871</v>
      </c>
      <c r="D137" s="1182" t="s">
        <v>73</v>
      </c>
      <c r="E137" s="895" t="s">
        <v>4099</v>
      </c>
      <c r="F137" s="1293"/>
      <c r="G137" s="1293"/>
      <c r="H137" s="109"/>
      <c r="I137" s="109"/>
      <c r="J137" s="1293"/>
      <c r="K137" s="1420" t="s">
        <v>5150</v>
      </c>
      <c r="L137" s="890">
        <v>162580000</v>
      </c>
      <c r="M137" s="1421">
        <f>L137/100000</f>
        <v>1625.8</v>
      </c>
      <c r="N137" s="1420">
        <v>1</v>
      </c>
      <c r="O137" s="1421">
        <f>N137*M137</f>
        <v>1625.8</v>
      </c>
      <c r="P137" s="867" t="s">
        <v>5862</v>
      </c>
      <c r="Q137" s="1432"/>
      <c r="R137" s="1433"/>
    </row>
    <row r="138" spans="1:18" ht="38.25" x14ac:dyDescent="0.2">
      <c r="A138" s="655" t="s">
        <v>1835</v>
      </c>
      <c r="B138" s="872" t="s">
        <v>1824</v>
      </c>
      <c r="C138" s="655" t="s">
        <v>1836</v>
      </c>
      <c r="D138" s="873"/>
      <c r="E138" s="873"/>
      <c r="F138" s="640"/>
      <c r="G138" s="640"/>
      <c r="H138" s="464">
        <f>SUM(H139:H140)</f>
        <v>1548.8</v>
      </c>
      <c r="I138" s="464">
        <f>SUM(I139:I140)</f>
        <v>0</v>
      </c>
      <c r="J138" s="640"/>
      <c r="K138" s="640"/>
      <c r="L138" s="640"/>
      <c r="M138" s="463"/>
      <c r="N138" s="640"/>
      <c r="O138" s="463">
        <f>SUM(O139:O140)</f>
        <v>0</v>
      </c>
      <c r="P138" s="394"/>
      <c r="Q138" s="394"/>
      <c r="R138" s="463">
        <f>SUM(R139:R140)</f>
        <v>0</v>
      </c>
    </row>
    <row r="139" spans="1:18" s="1183" customFormat="1" ht="25.5" x14ac:dyDescent="0.2">
      <c r="A139" s="1180" t="s">
        <v>4668</v>
      </c>
      <c r="B139" s="1054"/>
      <c r="C139" s="1319" t="s">
        <v>4872</v>
      </c>
      <c r="D139" s="1182" t="s">
        <v>116</v>
      </c>
      <c r="E139" s="895" t="s">
        <v>117</v>
      </c>
      <c r="F139" s="1293"/>
      <c r="G139" s="1293"/>
      <c r="H139" s="1293">
        <v>1548.8</v>
      </c>
      <c r="I139" s="109"/>
      <c r="J139" s="1293"/>
      <c r="K139" s="1420"/>
      <c r="L139" s="1420"/>
      <c r="M139" s="1421">
        <f>L139/100000</f>
        <v>0</v>
      </c>
      <c r="N139" s="1420"/>
      <c r="O139" s="1421">
        <f>N139*M139</f>
        <v>0</v>
      </c>
      <c r="P139" s="1432"/>
      <c r="Q139" s="1432">
        <f>'NVBDCP Abstract'!J55</f>
        <v>0</v>
      </c>
      <c r="R139" s="1432">
        <f>'NVBDCP Abstract'!K55</f>
        <v>0</v>
      </c>
    </row>
    <row r="140" spans="1:18" ht="12.75" x14ac:dyDescent="0.2">
      <c r="A140" s="874" t="s">
        <v>4669</v>
      </c>
      <c r="B140" s="187"/>
      <c r="C140" s="200"/>
      <c r="D140" s="865" t="s">
        <v>73</v>
      </c>
      <c r="E140" s="866"/>
      <c r="F140" s="109"/>
      <c r="G140" s="109"/>
      <c r="H140" s="109"/>
      <c r="I140" s="109"/>
      <c r="J140" s="109"/>
      <c r="K140" s="890"/>
      <c r="L140" s="890"/>
      <c r="M140" s="1416">
        <f>L140/100000</f>
        <v>0</v>
      </c>
      <c r="N140" s="890"/>
      <c r="O140" s="1416">
        <f>N140*M140</f>
        <v>0</v>
      </c>
      <c r="P140" s="880"/>
      <c r="Q140" s="1428"/>
      <c r="R140" s="1429"/>
    </row>
    <row r="141" spans="1:18" ht="25.5" x14ac:dyDescent="0.2">
      <c r="A141" s="180">
        <v>6.2</v>
      </c>
      <c r="B141" s="314" t="s">
        <v>1837</v>
      </c>
      <c r="C141" s="180" t="s">
        <v>1838</v>
      </c>
      <c r="D141" s="767"/>
      <c r="E141" s="767"/>
      <c r="F141" s="351"/>
      <c r="G141" s="351"/>
      <c r="H141" s="391">
        <f>H142+H156+H169+H172+H177+H180+H186+H189+H193+H196+H198+H201+H219+H222+H226+H229+H232+H235+H238+H245+H248+H251+H254+H259</f>
        <v>28341.07</v>
      </c>
      <c r="I141" s="391">
        <f>I142+I156+I169+I172+I177+I180+I186+I189+I193+I196+I198+I201+I219+I222+I226+I229+I232+I235+I238+I245+I248+I251+I254+I259</f>
        <v>19860.740840500002</v>
      </c>
      <c r="J141" s="351"/>
      <c r="K141" s="351"/>
      <c r="L141" s="351"/>
      <c r="M141" s="389"/>
      <c r="N141" s="351"/>
      <c r="O141" s="389">
        <f>O142+O156+O169+O172+O177+O180+O186+O189+O193+O196+O198+O201+O219+O222+O226+O229+O232+O235+O238+O245+O248+O251+O254+O259</f>
        <v>28877.34504712592</v>
      </c>
      <c r="P141" s="351"/>
      <c r="Q141" s="351"/>
      <c r="R141" s="389">
        <f>R142+R156+R169+R172+R177+R180+R186+R189+R193+R196+R198+R201+R219+R222+R226+R229+R232+R235+R238+R245+R248+R251+R254+R259</f>
        <v>0</v>
      </c>
    </row>
    <row r="142" spans="1:18" ht="25.5" x14ac:dyDescent="0.2">
      <c r="A142" s="321" t="s">
        <v>1839</v>
      </c>
      <c r="B142" s="285" t="s">
        <v>1840</v>
      </c>
      <c r="C142" s="286" t="s">
        <v>1841</v>
      </c>
      <c r="D142" s="884"/>
      <c r="E142" s="768"/>
      <c r="F142" s="637"/>
      <c r="G142" s="637"/>
      <c r="H142" s="359">
        <f>SUM(H143:H149)+H155</f>
        <v>5944.0599999999995</v>
      </c>
      <c r="I142" s="359">
        <f>SUM(I143:I149)+I155</f>
        <v>1894.812925</v>
      </c>
      <c r="J142" s="637"/>
      <c r="K142" s="702"/>
      <c r="L142" s="637"/>
      <c r="M142" s="357"/>
      <c r="N142" s="637"/>
      <c r="O142" s="357">
        <f>SUM(O143:O149)+O155</f>
        <v>8889.91</v>
      </c>
      <c r="P142" s="355"/>
      <c r="Q142" s="355"/>
      <c r="R142" s="357">
        <f>SUM(R143:R149)+R155</f>
        <v>0</v>
      </c>
    </row>
    <row r="143" spans="1:18" ht="25.5" x14ac:dyDescent="0.2">
      <c r="A143" s="874" t="s">
        <v>1842</v>
      </c>
      <c r="B143" s="187" t="s">
        <v>1843</v>
      </c>
      <c r="C143" s="187" t="s">
        <v>1844</v>
      </c>
      <c r="D143" s="865" t="s">
        <v>73</v>
      </c>
      <c r="E143" s="866" t="s">
        <v>121</v>
      </c>
      <c r="F143" s="109"/>
      <c r="G143" s="109"/>
      <c r="H143" s="109"/>
      <c r="I143" s="109"/>
      <c r="J143" s="109"/>
      <c r="K143" s="890"/>
      <c r="L143" s="890"/>
      <c r="M143" s="1416">
        <f t="shared" ref="M143:M148" si="2">L143/100000</f>
        <v>0</v>
      </c>
      <c r="N143" s="890"/>
      <c r="O143" s="1416">
        <f t="shared" ref="O143:O148" si="3">N143*M143</f>
        <v>0</v>
      </c>
      <c r="P143" s="867"/>
      <c r="Q143" s="864">
        <f>'RMNCH+A Abstract'!J48</f>
        <v>0</v>
      </c>
      <c r="R143" s="1416">
        <f>'RMNCH+A Abstract'!K48</f>
        <v>0</v>
      </c>
    </row>
    <row r="144" spans="1:18" ht="90" x14ac:dyDescent="0.2">
      <c r="A144" s="874" t="s">
        <v>1845</v>
      </c>
      <c r="B144" s="187" t="s">
        <v>1846</v>
      </c>
      <c r="C144" s="187" t="s">
        <v>2522</v>
      </c>
      <c r="D144" s="865" t="s">
        <v>73</v>
      </c>
      <c r="E144" s="866" t="s">
        <v>121</v>
      </c>
      <c r="F144" s="109"/>
      <c r="G144" s="109"/>
      <c r="H144" s="888">
        <v>32</v>
      </c>
      <c r="I144" s="2988">
        <v>8.815586200000002</v>
      </c>
      <c r="J144" s="124"/>
      <c r="K144" s="1417"/>
      <c r="L144" s="1417">
        <v>40</v>
      </c>
      <c r="M144" s="1416">
        <f t="shared" si="2"/>
        <v>4.0000000000000002E-4</v>
      </c>
      <c r="N144" s="890">
        <v>50000</v>
      </c>
      <c r="O144" s="1416">
        <f t="shared" si="3"/>
        <v>20</v>
      </c>
      <c r="P144" s="1559" t="s">
        <v>5118</v>
      </c>
      <c r="Q144" s="864">
        <f>'RMNCH+A Abstract'!J49</f>
        <v>0</v>
      </c>
      <c r="R144" s="1416">
        <f>'RMNCH+A Abstract'!K49</f>
        <v>0</v>
      </c>
    </row>
    <row r="145" spans="1:18" ht="12.75" x14ac:dyDescent="0.2">
      <c r="A145" s="874" t="s">
        <v>1847</v>
      </c>
      <c r="B145" s="187" t="s">
        <v>1848</v>
      </c>
      <c r="C145" s="187" t="s">
        <v>1849</v>
      </c>
      <c r="D145" s="865" t="s">
        <v>73</v>
      </c>
      <c r="E145" s="866" t="s">
        <v>121</v>
      </c>
      <c r="F145" s="109"/>
      <c r="G145" s="109"/>
      <c r="H145" s="888"/>
      <c r="I145" s="888"/>
      <c r="J145" s="109"/>
      <c r="K145" s="1425"/>
      <c r="L145" s="1417"/>
      <c r="M145" s="1416">
        <f t="shared" si="2"/>
        <v>0</v>
      </c>
      <c r="N145" s="1417"/>
      <c r="O145" s="1416">
        <f t="shared" si="3"/>
        <v>0</v>
      </c>
      <c r="P145" s="867"/>
      <c r="Q145" s="864">
        <f>'RMNCH+A Abstract'!J50</f>
        <v>0</v>
      </c>
      <c r="R145" s="1416">
        <f>'RMNCH+A Abstract'!K50</f>
        <v>0</v>
      </c>
    </row>
    <row r="146" spans="1:18" ht="25.5" x14ac:dyDescent="0.2">
      <c r="A146" s="874" t="s">
        <v>1850</v>
      </c>
      <c r="B146" s="187" t="s">
        <v>1851</v>
      </c>
      <c r="C146" s="187" t="s">
        <v>1852</v>
      </c>
      <c r="D146" s="865" t="s">
        <v>73</v>
      </c>
      <c r="E146" s="866" t="s">
        <v>121</v>
      </c>
      <c r="F146" s="109"/>
      <c r="G146" s="109"/>
      <c r="H146" s="888"/>
      <c r="I146" s="888"/>
      <c r="J146" s="775"/>
      <c r="K146" s="1425"/>
      <c r="L146" s="1417"/>
      <c r="M146" s="1416">
        <f t="shared" si="2"/>
        <v>0</v>
      </c>
      <c r="N146" s="1417"/>
      <c r="O146" s="1416">
        <f t="shared" si="3"/>
        <v>0</v>
      </c>
      <c r="P146" s="867"/>
      <c r="Q146" s="864">
        <f>'RMNCH+A Abstract'!J51</f>
        <v>0</v>
      </c>
      <c r="R146" s="1416">
        <f>'RMNCH+A Abstract'!K51</f>
        <v>0</v>
      </c>
    </row>
    <row r="147" spans="1:18" ht="123.75" x14ac:dyDescent="0.2">
      <c r="A147" s="874" t="s">
        <v>1853</v>
      </c>
      <c r="B147" s="886" t="s">
        <v>1854</v>
      </c>
      <c r="C147" s="887" t="s">
        <v>1855</v>
      </c>
      <c r="D147" s="865" t="s">
        <v>73</v>
      </c>
      <c r="E147" s="866" t="s">
        <v>121</v>
      </c>
      <c r="F147" s="109"/>
      <c r="G147" s="109"/>
      <c r="H147" s="109"/>
      <c r="I147" s="109"/>
      <c r="J147" s="109"/>
      <c r="K147" s="890"/>
      <c r="L147" s="1557">
        <v>30240000</v>
      </c>
      <c r="M147" s="1416">
        <f t="shared" si="2"/>
        <v>302.39999999999998</v>
      </c>
      <c r="N147" s="890">
        <v>1</v>
      </c>
      <c r="O147" s="1416">
        <f t="shared" si="3"/>
        <v>302.39999999999998</v>
      </c>
      <c r="P147" s="1560" t="s">
        <v>5870</v>
      </c>
      <c r="Q147" s="864">
        <f>'RMNCH+A Abstract'!J52</f>
        <v>0</v>
      </c>
      <c r="R147" s="1416">
        <f>'RMNCH+A Abstract'!K52</f>
        <v>0</v>
      </c>
    </row>
    <row r="148" spans="1:18" ht="63.75" x14ac:dyDescent="0.2">
      <c r="A148" s="874" t="s">
        <v>1856</v>
      </c>
      <c r="B148" s="886" t="s">
        <v>1857</v>
      </c>
      <c r="C148" s="887" t="s">
        <v>1858</v>
      </c>
      <c r="D148" s="865" t="s">
        <v>73</v>
      </c>
      <c r="E148" s="866" t="s">
        <v>121</v>
      </c>
      <c r="F148" s="109"/>
      <c r="G148" s="109"/>
      <c r="H148" s="109"/>
      <c r="I148" s="109"/>
      <c r="J148" s="109"/>
      <c r="K148" s="890"/>
      <c r="L148" s="1557">
        <v>7189000</v>
      </c>
      <c r="M148" s="1416">
        <f t="shared" si="2"/>
        <v>71.89</v>
      </c>
      <c r="N148" s="890">
        <v>1</v>
      </c>
      <c r="O148" s="1416">
        <f t="shared" si="3"/>
        <v>71.89</v>
      </c>
      <c r="P148" s="1560" t="s">
        <v>5871</v>
      </c>
      <c r="Q148" s="864">
        <f>'RMNCH+A Abstract'!J53</f>
        <v>0</v>
      </c>
      <c r="R148" s="1416">
        <f>'RMNCH+A Abstract'!K53</f>
        <v>0</v>
      </c>
    </row>
    <row r="149" spans="1:18" ht="25.5" x14ac:dyDescent="0.2">
      <c r="A149" s="655" t="s">
        <v>1859</v>
      </c>
      <c r="B149" s="872" t="s">
        <v>1860</v>
      </c>
      <c r="C149" s="655" t="s">
        <v>1861</v>
      </c>
      <c r="D149" s="873"/>
      <c r="E149" s="873"/>
      <c r="F149" s="640"/>
      <c r="G149" s="640"/>
      <c r="H149" s="464">
        <f>SUM(H150:H154)</f>
        <v>5912.0599999999995</v>
      </c>
      <c r="I149" s="464">
        <f>SUM(I150:I154)</f>
        <v>1885.9973387999999</v>
      </c>
      <c r="J149" s="640"/>
      <c r="K149" s="640"/>
      <c r="L149" s="640"/>
      <c r="M149" s="463"/>
      <c r="N149" s="640"/>
      <c r="O149" s="463">
        <f>SUM(O150:O154)</f>
        <v>7462.52</v>
      </c>
      <c r="P149" s="394"/>
      <c r="Q149" s="394"/>
      <c r="R149" s="463">
        <f>SUM(R150:R154)</f>
        <v>0</v>
      </c>
    </row>
    <row r="150" spans="1:18" ht="157.5" x14ac:dyDescent="0.2">
      <c r="A150" s="874" t="s">
        <v>4670</v>
      </c>
      <c r="B150" s="886" t="s">
        <v>1862</v>
      </c>
      <c r="C150" s="887" t="s">
        <v>1863</v>
      </c>
      <c r="D150" s="865" t="s">
        <v>73</v>
      </c>
      <c r="E150" s="866" t="s">
        <v>121</v>
      </c>
      <c r="F150" s="109"/>
      <c r="G150" s="109"/>
      <c r="H150" s="888">
        <v>2234.16</v>
      </c>
      <c r="I150" s="888">
        <f>627.9555067+583.62+27.59</f>
        <v>1239.1655066999999</v>
      </c>
      <c r="J150" s="109"/>
      <c r="K150" s="1369"/>
      <c r="L150" s="1561">
        <v>190638000</v>
      </c>
      <c r="M150" s="1416">
        <f t="shared" ref="M150:M155" si="4">L150/100000</f>
        <v>1906.38</v>
      </c>
      <c r="N150" s="1440">
        <v>1</v>
      </c>
      <c r="O150" s="1416">
        <f t="shared" ref="O150:O155" si="5">N150*M150</f>
        <v>1906.38</v>
      </c>
      <c r="P150" s="1562" t="s">
        <v>5872</v>
      </c>
      <c r="Q150" s="864">
        <f>'RMNCH+A Abstract'!J122</f>
        <v>0</v>
      </c>
      <c r="R150" s="1416">
        <f>'RMNCH+A Abstract'!K122</f>
        <v>0</v>
      </c>
    </row>
    <row r="151" spans="1:18" ht="96.6" customHeight="1" x14ac:dyDescent="0.2">
      <c r="A151" s="874" t="s">
        <v>4671</v>
      </c>
      <c r="B151" s="886" t="s">
        <v>1864</v>
      </c>
      <c r="C151" s="887" t="s">
        <v>1865</v>
      </c>
      <c r="D151" s="865" t="s">
        <v>73</v>
      </c>
      <c r="E151" s="866" t="s">
        <v>121</v>
      </c>
      <c r="F151" s="109"/>
      <c r="G151" s="109"/>
      <c r="H151" s="888">
        <v>72</v>
      </c>
      <c r="I151" s="888"/>
      <c r="J151" s="109"/>
      <c r="K151" s="1369"/>
      <c r="L151" s="1557">
        <v>7200000</v>
      </c>
      <c r="M151" s="1416">
        <f t="shared" si="4"/>
        <v>72</v>
      </c>
      <c r="N151" s="1440">
        <v>1</v>
      </c>
      <c r="O151" s="1416">
        <f t="shared" si="5"/>
        <v>72</v>
      </c>
      <c r="P151" s="1562" t="s">
        <v>5873</v>
      </c>
      <c r="Q151" s="864">
        <f>'RMNCH+A Abstract'!J123</f>
        <v>0</v>
      </c>
      <c r="R151" s="1416">
        <f>'RMNCH+A Abstract'!K123</f>
        <v>0</v>
      </c>
    </row>
    <row r="152" spans="1:18" ht="112.5" x14ac:dyDescent="0.2">
      <c r="A152" s="874" t="s">
        <v>4672</v>
      </c>
      <c r="B152" s="886"/>
      <c r="C152" s="887" t="s">
        <v>2523</v>
      </c>
      <c r="D152" s="865" t="s">
        <v>73</v>
      </c>
      <c r="E152" s="866" t="s">
        <v>121</v>
      </c>
      <c r="F152" s="109"/>
      <c r="G152" s="109"/>
      <c r="H152" s="888">
        <v>1669.5</v>
      </c>
      <c r="I152" s="888"/>
      <c r="J152" s="109"/>
      <c r="K152" s="1369"/>
      <c r="L152" s="1557">
        <v>217700000</v>
      </c>
      <c r="M152" s="1416">
        <f t="shared" si="4"/>
        <v>2177</v>
      </c>
      <c r="N152" s="1441">
        <v>1</v>
      </c>
      <c r="O152" s="1416">
        <f t="shared" si="5"/>
        <v>2177</v>
      </c>
      <c r="P152" s="1563" t="s">
        <v>5874</v>
      </c>
      <c r="Q152" s="864">
        <f>'RMNCH+A Abstract'!J124</f>
        <v>0</v>
      </c>
      <c r="R152" s="1416">
        <f>'RMNCH+A Abstract'!K124</f>
        <v>0</v>
      </c>
    </row>
    <row r="153" spans="1:18" ht="56.25" x14ac:dyDescent="0.2">
      <c r="A153" s="874" t="s">
        <v>4673</v>
      </c>
      <c r="B153" s="886"/>
      <c r="C153" s="887" t="s">
        <v>2524</v>
      </c>
      <c r="D153" s="865" t="s">
        <v>73</v>
      </c>
      <c r="E153" s="866" t="s">
        <v>121</v>
      </c>
      <c r="F153" s="109"/>
      <c r="G153" s="109"/>
      <c r="H153" s="888">
        <v>10.81</v>
      </c>
      <c r="I153" s="888"/>
      <c r="J153" s="109"/>
      <c r="K153" s="1369"/>
      <c r="L153" s="1557">
        <v>1264000</v>
      </c>
      <c r="M153" s="1416">
        <f t="shared" si="4"/>
        <v>12.64</v>
      </c>
      <c r="N153" s="1441">
        <v>1</v>
      </c>
      <c r="O153" s="1416">
        <f t="shared" si="5"/>
        <v>12.64</v>
      </c>
      <c r="P153" s="1562" t="s">
        <v>5875</v>
      </c>
      <c r="Q153" s="864">
        <f>'RMNCH+A Abstract'!J125</f>
        <v>0</v>
      </c>
      <c r="R153" s="1416">
        <f>'RMNCH+A Abstract'!K125</f>
        <v>0</v>
      </c>
    </row>
    <row r="154" spans="1:18" ht="258" customHeight="1" x14ac:dyDescent="0.2">
      <c r="A154" s="874" t="s">
        <v>4674</v>
      </c>
      <c r="B154" s="187" t="s">
        <v>1860</v>
      </c>
      <c r="C154" s="187" t="s">
        <v>1866</v>
      </c>
      <c r="D154" s="865" t="s">
        <v>73</v>
      </c>
      <c r="E154" s="866" t="s">
        <v>121</v>
      </c>
      <c r="F154" s="109"/>
      <c r="G154" s="109"/>
      <c r="H154" s="888">
        <v>1925.59</v>
      </c>
      <c r="I154" s="2988">
        <f>92.1118321+554.72</f>
        <v>646.83183210000004</v>
      </c>
      <c r="J154" s="124"/>
      <c r="K154" s="1425"/>
      <c r="L154" s="1561">
        <f>77000000+250800000+1650000</f>
        <v>329450000</v>
      </c>
      <c r="M154" s="1416">
        <f t="shared" si="4"/>
        <v>3294.5</v>
      </c>
      <c r="N154" s="890">
        <v>1</v>
      </c>
      <c r="O154" s="1416">
        <f t="shared" si="5"/>
        <v>3294.5</v>
      </c>
      <c r="P154" s="121" t="s">
        <v>5876</v>
      </c>
      <c r="Q154" s="864">
        <f>'RMNCH+A Abstract'!J126</f>
        <v>0</v>
      </c>
      <c r="R154" s="1416">
        <f>'RMNCH+A Abstract'!K126</f>
        <v>0</v>
      </c>
    </row>
    <row r="155" spans="1:18" ht="138.6" customHeight="1" x14ac:dyDescent="0.2">
      <c r="A155" s="874" t="s">
        <v>1867</v>
      </c>
      <c r="B155" s="187" t="s">
        <v>1868</v>
      </c>
      <c r="C155" s="187" t="s">
        <v>1869</v>
      </c>
      <c r="D155" s="865" t="s">
        <v>73</v>
      </c>
      <c r="E155" s="866" t="s">
        <v>121</v>
      </c>
      <c r="F155" s="109"/>
      <c r="G155" s="109"/>
      <c r="H155" s="888"/>
      <c r="I155" s="888"/>
      <c r="J155" s="775"/>
      <c r="K155" s="1369"/>
      <c r="L155" s="1557">
        <f>84000000+19310000</f>
        <v>103310000</v>
      </c>
      <c r="M155" s="1416">
        <f t="shared" si="4"/>
        <v>1033.0999999999999</v>
      </c>
      <c r="N155" s="1441">
        <v>1</v>
      </c>
      <c r="O155" s="1416">
        <f t="shared" si="5"/>
        <v>1033.0999999999999</v>
      </c>
      <c r="P155" s="1564" t="s">
        <v>5119</v>
      </c>
      <c r="Q155" s="864">
        <f>'RMNCH+A Abstract'!J54</f>
        <v>0</v>
      </c>
      <c r="R155" s="1416">
        <f>'RMNCH+A Abstract'!K54</f>
        <v>0</v>
      </c>
    </row>
    <row r="156" spans="1:18" ht="25.5" x14ac:dyDescent="0.2">
      <c r="A156" s="321" t="s">
        <v>1870</v>
      </c>
      <c r="B156" s="285" t="s">
        <v>1871</v>
      </c>
      <c r="C156" s="286" t="s">
        <v>1872</v>
      </c>
      <c r="D156" s="884"/>
      <c r="E156" s="768"/>
      <c r="F156" s="637"/>
      <c r="G156" s="637"/>
      <c r="H156" s="415">
        <f>SUM(H157:H164)+H168</f>
        <v>1993.95</v>
      </c>
      <c r="I156" s="415">
        <f>SUM(I157:I164)+I168</f>
        <v>985.54705879999995</v>
      </c>
      <c r="J156" s="637"/>
      <c r="K156" s="702"/>
      <c r="L156" s="637"/>
      <c r="M156" s="357"/>
      <c r="N156" s="703"/>
      <c r="O156" s="307">
        <f>SUM(O157:O164)+O168</f>
        <v>3050.5184260000001</v>
      </c>
      <c r="P156" s="355"/>
      <c r="Q156" s="355"/>
      <c r="R156" s="307">
        <f>SUM(R157:R164)+R168</f>
        <v>0</v>
      </c>
    </row>
    <row r="157" spans="1:18" ht="51" x14ac:dyDescent="0.2">
      <c r="A157" s="874" t="s">
        <v>1873</v>
      </c>
      <c r="B157" s="187" t="s">
        <v>1874</v>
      </c>
      <c r="C157" s="187" t="s">
        <v>1861</v>
      </c>
      <c r="D157" s="865" t="s">
        <v>73</v>
      </c>
      <c r="E157" s="866" t="s">
        <v>134</v>
      </c>
      <c r="F157" s="1906">
        <v>100000</v>
      </c>
      <c r="G157" s="1293"/>
      <c r="H157" s="1293">
        <v>200</v>
      </c>
      <c r="I157" s="1543">
        <f>19.89772+97.15+42.51</f>
        <v>159.55771999999999</v>
      </c>
      <c r="J157" s="1293"/>
      <c r="K157" s="1419" t="s">
        <v>5612</v>
      </c>
      <c r="L157" s="1420">
        <v>200</v>
      </c>
      <c r="M157" s="1421">
        <f t="shared" ref="M157:M163" si="6">L157/100000</f>
        <v>2E-3</v>
      </c>
      <c r="N157" s="1420">
        <v>200000</v>
      </c>
      <c r="O157" s="1421">
        <f t="shared" ref="O157:O163" si="7">N157*M157</f>
        <v>400</v>
      </c>
      <c r="P157" s="1422" t="s">
        <v>5896</v>
      </c>
      <c r="Q157" s="864">
        <f>'RMNCH+A Abstract'!J128</f>
        <v>0</v>
      </c>
      <c r="R157" s="1416">
        <f>'RMNCH+A Abstract'!K128</f>
        <v>0</v>
      </c>
    </row>
    <row r="158" spans="1:18" ht="38.25" x14ac:dyDescent="0.2">
      <c r="A158" s="874" t="s">
        <v>1875</v>
      </c>
      <c r="B158" s="187" t="s">
        <v>1876</v>
      </c>
      <c r="C158" s="187" t="s">
        <v>1877</v>
      </c>
      <c r="D158" s="865" t="s">
        <v>73</v>
      </c>
      <c r="E158" s="866" t="s">
        <v>134</v>
      </c>
      <c r="F158" s="109"/>
      <c r="G158" s="109"/>
      <c r="H158" s="109"/>
      <c r="I158" s="109"/>
      <c r="J158" s="109"/>
      <c r="K158" s="890"/>
      <c r="L158" s="890"/>
      <c r="M158" s="1416">
        <f t="shared" si="6"/>
        <v>0</v>
      </c>
      <c r="N158" s="890"/>
      <c r="O158" s="1416">
        <f t="shared" si="7"/>
        <v>0</v>
      </c>
      <c r="P158" s="867"/>
      <c r="Q158" s="864">
        <f>'RMNCH+A Abstract'!J192</f>
        <v>0</v>
      </c>
      <c r="R158" s="1416">
        <f>'RMNCH+A Abstract'!K192</f>
        <v>0</v>
      </c>
    </row>
    <row r="159" spans="1:18" ht="33.75" x14ac:dyDescent="0.2">
      <c r="A159" s="874" t="s">
        <v>1878</v>
      </c>
      <c r="B159" s="886" t="s">
        <v>1879</v>
      </c>
      <c r="C159" s="886" t="s">
        <v>1880</v>
      </c>
      <c r="D159" s="865" t="s">
        <v>73</v>
      </c>
      <c r="E159" s="866" t="s">
        <v>134</v>
      </c>
      <c r="F159" s="109"/>
      <c r="G159" s="109"/>
      <c r="H159" s="1442">
        <v>1006.2</v>
      </c>
      <c r="I159" s="888">
        <v>263.52113429999997</v>
      </c>
      <c r="J159" s="775"/>
      <c r="K159" s="1557" t="s">
        <v>5192</v>
      </c>
      <c r="L159" s="1557">
        <v>11</v>
      </c>
      <c r="M159" s="1416">
        <f t="shared" si="6"/>
        <v>1.1E-4</v>
      </c>
      <c r="N159" s="1557">
        <v>14569232</v>
      </c>
      <c r="O159" s="1416">
        <f t="shared" si="7"/>
        <v>1602.6155200000001</v>
      </c>
      <c r="P159" s="1620" t="s">
        <v>5195</v>
      </c>
      <c r="Q159" s="864">
        <f>'RMNCH+A Abstract'!J193</f>
        <v>0</v>
      </c>
      <c r="R159" s="1416">
        <f>'RMNCH+A Abstract'!K193</f>
        <v>0</v>
      </c>
    </row>
    <row r="160" spans="1:18" ht="33.75" x14ac:dyDescent="0.2">
      <c r="A160" s="874" t="s">
        <v>1881</v>
      </c>
      <c r="B160" s="886" t="s">
        <v>1882</v>
      </c>
      <c r="C160" s="886" t="s">
        <v>1883</v>
      </c>
      <c r="D160" s="865" t="s">
        <v>73</v>
      </c>
      <c r="E160" s="866" t="s">
        <v>134</v>
      </c>
      <c r="F160" s="109"/>
      <c r="G160" s="109"/>
      <c r="H160" s="888">
        <v>78.64</v>
      </c>
      <c r="I160" s="888"/>
      <c r="J160" s="109"/>
      <c r="K160" s="1557" t="s">
        <v>5193</v>
      </c>
      <c r="L160" s="1557">
        <v>1.1000000000000001</v>
      </c>
      <c r="M160" s="1416">
        <f t="shared" si="6"/>
        <v>1.1000000000000001E-5</v>
      </c>
      <c r="N160" s="1557">
        <v>7943844</v>
      </c>
      <c r="O160" s="1416">
        <f t="shared" si="7"/>
        <v>87.382284000000013</v>
      </c>
      <c r="P160" s="1620" t="s">
        <v>5196</v>
      </c>
      <c r="Q160" s="864">
        <f>'RMNCH+A Abstract'!J194</f>
        <v>0</v>
      </c>
      <c r="R160" s="1416">
        <f>'RMNCH+A Abstract'!K194</f>
        <v>0</v>
      </c>
    </row>
    <row r="161" spans="1:18" ht="51" x14ac:dyDescent="0.2">
      <c r="A161" s="874" t="s">
        <v>1884</v>
      </c>
      <c r="B161" s="886" t="s">
        <v>1885</v>
      </c>
      <c r="C161" s="887" t="s">
        <v>4462</v>
      </c>
      <c r="D161" s="865" t="s">
        <v>73</v>
      </c>
      <c r="E161" s="866" t="s">
        <v>134</v>
      </c>
      <c r="F161" s="109"/>
      <c r="G161" s="109"/>
      <c r="H161" s="888">
        <v>245.47</v>
      </c>
      <c r="I161" s="2988">
        <v>124.8652611</v>
      </c>
      <c r="J161" s="775"/>
      <c r="K161" s="1557" t="s">
        <v>5193</v>
      </c>
      <c r="L161" s="1557">
        <v>0.15</v>
      </c>
      <c r="M161" s="1416">
        <f t="shared" si="6"/>
        <v>1.5E-6</v>
      </c>
      <c r="N161" s="1557">
        <v>173369872</v>
      </c>
      <c r="O161" s="1416">
        <f t="shared" si="7"/>
        <v>260.05480799999998</v>
      </c>
      <c r="P161" s="1620" t="s">
        <v>5197</v>
      </c>
      <c r="Q161" s="864">
        <f>'RMNCH+A Abstract'!J195</f>
        <v>0</v>
      </c>
      <c r="R161" s="1416">
        <f>'RMNCH+A Abstract'!K195</f>
        <v>0</v>
      </c>
    </row>
    <row r="162" spans="1:18" ht="33.75" x14ac:dyDescent="0.2">
      <c r="A162" s="874" t="s">
        <v>1886</v>
      </c>
      <c r="B162" s="886" t="s">
        <v>1887</v>
      </c>
      <c r="C162" s="886" t="s">
        <v>4463</v>
      </c>
      <c r="D162" s="865" t="s">
        <v>73</v>
      </c>
      <c r="E162" s="866" t="s">
        <v>134</v>
      </c>
      <c r="F162" s="109"/>
      <c r="G162" s="109"/>
      <c r="H162" s="109"/>
      <c r="I162" s="109"/>
      <c r="J162" s="109"/>
      <c r="K162" s="1557" t="s">
        <v>5193</v>
      </c>
      <c r="L162" s="1557">
        <v>1.1000000000000001</v>
      </c>
      <c r="M162" s="1416">
        <f t="shared" si="6"/>
        <v>1.1000000000000001E-5</v>
      </c>
      <c r="N162" s="1557">
        <v>9304954</v>
      </c>
      <c r="O162" s="1416">
        <f t="shared" si="7"/>
        <v>102.35449400000002</v>
      </c>
      <c r="P162" s="1620" t="s">
        <v>5198</v>
      </c>
      <c r="Q162" s="864">
        <f>'RMNCH+A Abstract'!J196</f>
        <v>0</v>
      </c>
      <c r="R162" s="1416">
        <f>'RMNCH+A Abstract'!K196</f>
        <v>0</v>
      </c>
    </row>
    <row r="163" spans="1:18" ht="45" x14ac:dyDescent="0.2">
      <c r="A163" s="874" t="s">
        <v>1888</v>
      </c>
      <c r="B163" s="187" t="s">
        <v>1889</v>
      </c>
      <c r="C163" s="200" t="s">
        <v>1890</v>
      </c>
      <c r="D163" s="865" t="s">
        <v>73</v>
      </c>
      <c r="E163" s="866" t="s">
        <v>134</v>
      </c>
      <c r="F163" s="109"/>
      <c r="G163" s="109"/>
      <c r="H163" s="109">
        <v>215.13</v>
      </c>
      <c r="I163" s="2988">
        <v>195.33280269999995</v>
      </c>
      <c r="J163" s="109"/>
      <c r="K163" s="1619" t="s">
        <v>5194</v>
      </c>
      <c r="L163" s="1619">
        <v>104</v>
      </c>
      <c r="M163" s="1416">
        <f t="shared" si="6"/>
        <v>1.0399999999999999E-3</v>
      </c>
      <c r="N163" s="1557">
        <v>336147</v>
      </c>
      <c r="O163" s="1416">
        <f t="shared" si="7"/>
        <v>349.59287999999998</v>
      </c>
      <c r="P163" s="1620" t="s">
        <v>5199</v>
      </c>
      <c r="Q163" s="864">
        <f>'RMNCH+A Abstract'!J197</f>
        <v>0</v>
      </c>
      <c r="R163" s="1416">
        <f>'RMNCH+A Abstract'!K197</f>
        <v>0</v>
      </c>
    </row>
    <row r="164" spans="1:18" ht="51" x14ac:dyDescent="0.2">
      <c r="A164" s="655" t="s">
        <v>1891</v>
      </c>
      <c r="B164" s="872" t="s">
        <v>859</v>
      </c>
      <c r="C164" s="655" t="s">
        <v>1892</v>
      </c>
      <c r="D164" s="873"/>
      <c r="E164" s="873"/>
      <c r="F164" s="640"/>
      <c r="G164" s="640"/>
      <c r="H164" s="464">
        <f>SUM(H165:H167)</f>
        <v>248.51</v>
      </c>
      <c r="I164" s="464">
        <f>SUM(I165:I167)</f>
        <v>242.27014070000004</v>
      </c>
      <c r="J164" s="640"/>
      <c r="K164" s="640"/>
      <c r="L164" s="640"/>
      <c r="M164" s="463"/>
      <c r="N164" s="640"/>
      <c r="O164" s="463">
        <f>SUM(O165:O167)</f>
        <v>248.51844000000003</v>
      </c>
      <c r="P164" s="394"/>
      <c r="Q164" s="394"/>
      <c r="R164" s="463">
        <f>SUM(R165:R167)</f>
        <v>0</v>
      </c>
    </row>
    <row r="165" spans="1:18" ht="25.5" x14ac:dyDescent="0.2">
      <c r="A165" s="874" t="s">
        <v>4675</v>
      </c>
      <c r="B165" s="187" t="s">
        <v>1893</v>
      </c>
      <c r="C165" s="200" t="s">
        <v>1894</v>
      </c>
      <c r="D165" s="865" t="s">
        <v>73</v>
      </c>
      <c r="E165" s="866" t="s">
        <v>134</v>
      </c>
      <c r="F165" s="1906">
        <v>11463246</v>
      </c>
      <c r="G165" s="1293"/>
      <c r="H165" s="1293">
        <v>229.26</v>
      </c>
      <c r="I165" s="1543">
        <v>223.72954500000003</v>
      </c>
      <c r="J165" s="1293"/>
      <c r="K165" s="1419" t="s">
        <v>5613</v>
      </c>
      <c r="L165" s="1420">
        <v>2</v>
      </c>
      <c r="M165" s="1421">
        <f>L165/100000</f>
        <v>2.0000000000000002E-5</v>
      </c>
      <c r="N165" s="584">
        <v>11463246</v>
      </c>
      <c r="O165" s="1421">
        <f>N165*M165</f>
        <v>229.26492000000002</v>
      </c>
      <c r="P165" s="589" t="s">
        <v>5615</v>
      </c>
      <c r="Q165" s="864">
        <f>'RMNCH+A Abstract'!J199</f>
        <v>0</v>
      </c>
      <c r="R165" s="1416">
        <f>'RMNCH+A Abstract'!K199</f>
        <v>0</v>
      </c>
    </row>
    <row r="166" spans="1:18" ht="38.25" x14ac:dyDescent="0.2">
      <c r="A166" s="874" t="s">
        <v>4676</v>
      </c>
      <c r="B166" s="187" t="s">
        <v>1895</v>
      </c>
      <c r="C166" s="200" t="s">
        <v>1896</v>
      </c>
      <c r="D166" s="865" t="s">
        <v>73</v>
      </c>
      <c r="E166" s="866" t="s">
        <v>134</v>
      </c>
      <c r="F166" s="1906">
        <v>148104</v>
      </c>
      <c r="G166" s="1293"/>
      <c r="H166" s="1293">
        <v>19.25</v>
      </c>
      <c r="I166" s="1543">
        <v>18.540595700000004</v>
      </c>
      <c r="J166" s="1293"/>
      <c r="K166" s="1419" t="s">
        <v>5614</v>
      </c>
      <c r="L166" s="1420">
        <v>13</v>
      </c>
      <c r="M166" s="1421">
        <f>L166/100000</f>
        <v>1.2999999999999999E-4</v>
      </c>
      <c r="N166" s="584">
        <v>148104</v>
      </c>
      <c r="O166" s="1421">
        <f>N166*M166</f>
        <v>19.253519999999998</v>
      </c>
      <c r="P166" s="589" t="s">
        <v>5616</v>
      </c>
      <c r="Q166" s="864">
        <f>'RMNCH+A Abstract'!J200</f>
        <v>0</v>
      </c>
      <c r="R166" s="1416">
        <f>'RMNCH+A Abstract'!K200</f>
        <v>0</v>
      </c>
    </row>
    <row r="167" spans="1:18" ht="12.75" x14ac:dyDescent="0.2">
      <c r="A167" s="874" t="s">
        <v>4677</v>
      </c>
      <c r="B167" s="187"/>
      <c r="C167" s="200" t="s">
        <v>1897</v>
      </c>
      <c r="D167" s="865" t="s">
        <v>73</v>
      </c>
      <c r="E167" s="866" t="s">
        <v>134</v>
      </c>
      <c r="F167" s="109"/>
      <c r="G167" s="109"/>
      <c r="H167" s="109"/>
      <c r="I167" s="109"/>
      <c r="J167" s="109"/>
      <c r="K167" s="890"/>
      <c r="L167" s="890"/>
      <c r="M167" s="1416">
        <f>L167/100000</f>
        <v>0</v>
      </c>
      <c r="N167" s="890"/>
      <c r="O167" s="1416">
        <f>N167*M167</f>
        <v>0</v>
      </c>
      <c r="P167" s="867"/>
      <c r="Q167" s="864">
        <f>'RMNCH+A Abstract'!J201</f>
        <v>0</v>
      </c>
      <c r="R167" s="1416">
        <f>'RMNCH+A Abstract'!K201</f>
        <v>0</v>
      </c>
    </row>
    <row r="168" spans="1:18" ht="25.5" x14ac:dyDescent="0.2">
      <c r="A168" s="874" t="s">
        <v>1898</v>
      </c>
      <c r="B168" s="187"/>
      <c r="C168" s="187" t="s">
        <v>1869</v>
      </c>
      <c r="D168" s="865" t="s">
        <v>73</v>
      </c>
      <c r="E168" s="866" t="s">
        <v>134</v>
      </c>
      <c r="F168" s="109"/>
      <c r="G168" s="109"/>
      <c r="H168" s="109"/>
      <c r="I168" s="109"/>
      <c r="J168" s="109"/>
      <c r="K168" s="566"/>
      <c r="L168" s="766"/>
      <c r="M168" s="1416">
        <f>L168/100000</f>
        <v>0</v>
      </c>
      <c r="N168" s="890"/>
      <c r="O168" s="1416">
        <f>N168*M168</f>
        <v>0</v>
      </c>
      <c r="P168" s="867"/>
      <c r="Q168" s="864">
        <f>'RMNCH+A Abstract'!J202</f>
        <v>0</v>
      </c>
      <c r="R168" s="1416">
        <f>'RMNCH+A Abstract'!K202</f>
        <v>0</v>
      </c>
    </row>
    <row r="169" spans="1:18" ht="25.5" x14ac:dyDescent="0.2">
      <c r="A169" s="321" t="s">
        <v>1899</v>
      </c>
      <c r="B169" s="285" t="s">
        <v>1900</v>
      </c>
      <c r="C169" s="286" t="s">
        <v>1901</v>
      </c>
      <c r="D169" s="884"/>
      <c r="E169" s="768"/>
      <c r="F169" s="637"/>
      <c r="G169" s="637"/>
      <c r="H169" s="359">
        <f>SUM(H170:H171)</f>
        <v>220</v>
      </c>
      <c r="I169" s="359">
        <f>SUM(I170:I171)</f>
        <v>57.229990000000001</v>
      </c>
      <c r="J169" s="637"/>
      <c r="K169" s="702"/>
      <c r="L169" s="637"/>
      <c r="M169" s="357"/>
      <c r="N169" s="637"/>
      <c r="O169" s="357">
        <f>SUM(O170:O171)</f>
        <v>214.869</v>
      </c>
      <c r="P169" s="355"/>
      <c r="Q169" s="355"/>
      <c r="R169" s="357">
        <f>SUM(R170:R171)</f>
        <v>0</v>
      </c>
    </row>
    <row r="170" spans="1:18" ht="60.75" x14ac:dyDescent="0.2">
      <c r="A170" s="874" t="s">
        <v>1902</v>
      </c>
      <c r="B170" s="199" t="s">
        <v>177</v>
      </c>
      <c r="C170" s="187" t="s">
        <v>1713</v>
      </c>
      <c r="D170" s="865" t="s">
        <v>93</v>
      </c>
      <c r="E170" s="866" t="s">
        <v>94</v>
      </c>
      <c r="F170" s="889"/>
      <c r="G170" s="889"/>
      <c r="H170" s="889">
        <v>220</v>
      </c>
      <c r="I170" s="2986">
        <v>57.229990000000001</v>
      </c>
      <c r="J170" s="889"/>
      <c r="K170" s="1620" t="s">
        <v>5319</v>
      </c>
      <c r="L170" s="1557">
        <v>220</v>
      </c>
      <c r="M170" s="1416">
        <f>L170/100000</f>
        <v>2.2000000000000001E-3</v>
      </c>
      <c r="N170" s="1557">
        <v>92395</v>
      </c>
      <c r="O170" s="1416">
        <f>N170*M170</f>
        <v>203.26900000000001</v>
      </c>
      <c r="P170" s="1718" t="s">
        <v>5321</v>
      </c>
      <c r="Q170" s="864">
        <f>'RMNCH+A Abstract'!J299</f>
        <v>0</v>
      </c>
      <c r="R170" s="1416">
        <f>'RMNCH+A Abstract'!K299</f>
        <v>0</v>
      </c>
    </row>
    <row r="171" spans="1:18" ht="60" x14ac:dyDescent="0.2">
      <c r="A171" s="874" t="s">
        <v>1903</v>
      </c>
      <c r="B171" s="187" t="s">
        <v>3059</v>
      </c>
      <c r="C171" s="187" t="s">
        <v>1869</v>
      </c>
      <c r="D171" s="865" t="s">
        <v>73</v>
      </c>
      <c r="E171" s="866" t="s">
        <v>94</v>
      </c>
      <c r="F171" s="109"/>
      <c r="G171" s="109"/>
      <c r="H171" s="109"/>
      <c r="I171" s="109"/>
      <c r="J171" s="109"/>
      <c r="K171" s="1620" t="s">
        <v>5320</v>
      </c>
      <c r="L171" s="1557">
        <v>20000</v>
      </c>
      <c r="M171" s="1416">
        <f>L171/100000</f>
        <v>0.2</v>
      </c>
      <c r="N171" s="1557">
        <v>58</v>
      </c>
      <c r="O171" s="1416">
        <f>N171*M171</f>
        <v>11.600000000000001</v>
      </c>
      <c r="P171" s="1718" t="s">
        <v>5322</v>
      </c>
      <c r="Q171" s="864">
        <f>'RMNCH+A Abstract'!J300</f>
        <v>0</v>
      </c>
      <c r="R171" s="1416">
        <f>'RMNCH+A Abstract'!K300</f>
        <v>0</v>
      </c>
    </row>
    <row r="172" spans="1:18" ht="25.5" x14ac:dyDescent="0.2">
      <c r="A172" s="321" t="s">
        <v>1904</v>
      </c>
      <c r="B172" s="285"/>
      <c r="C172" s="286" t="s">
        <v>1905</v>
      </c>
      <c r="D172" s="884"/>
      <c r="E172" s="768"/>
      <c r="F172" s="637"/>
      <c r="G172" s="637"/>
      <c r="H172" s="359">
        <f>SUM(H173:H176)</f>
        <v>594.47</v>
      </c>
      <c r="I172" s="359">
        <f>SUM(I173:I176)</f>
        <v>149.54393539999998</v>
      </c>
      <c r="J172" s="637"/>
      <c r="K172" s="702"/>
      <c r="L172" s="637"/>
      <c r="M172" s="357"/>
      <c r="N172" s="637"/>
      <c r="O172" s="357">
        <f>SUM(O173:O176)</f>
        <v>512.56179599999996</v>
      </c>
      <c r="P172" s="355"/>
      <c r="Q172" s="355"/>
      <c r="R172" s="357">
        <f>SUM(R173:R176)</f>
        <v>0</v>
      </c>
    </row>
    <row r="173" spans="1:18" ht="33.75" x14ac:dyDescent="0.2">
      <c r="A173" s="874" t="s">
        <v>1906</v>
      </c>
      <c r="B173" s="886" t="s">
        <v>1907</v>
      </c>
      <c r="C173" s="886" t="s">
        <v>4464</v>
      </c>
      <c r="D173" s="865" t="s">
        <v>73</v>
      </c>
      <c r="E173" s="866" t="s">
        <v>199</v>
      </c>
      <c r="F173" s="109"/>
      <c r="G173" s="109"/>
      <c r="H173" s="1443">
        <v>347.69</v>
      </c>
      <c r="I173" s="888">
        <v>149.54393539999998</v>
      </c>
      <c r="J173" s="109"/>
      <c r="K173" s="1557" t="s">
        <v>5193</v>
      </c>
      <c r="L173" s="1557">
        <v>0.15</v>
      </c>
      <c r="M173" s="1416">
        <f>L173/100000</f>
        <v>1.5E-6</v>
      </c>
      <c r="N173" s="1557">
        <v>238350654</v>
      </c>
      <c r="O173" s="1416">
        <f>N173*M173</f>
        <v>357.525981</v>
      </c>
      <c r="P173" s="1620" t="s">
        <v>5200</v>
      </c>
      <c r="Q173" s="864">
        <f>'RMNCH+A Abstract'!J396</f>
        <v>0</v>
      </c>
      <c r="R173" s="1416">
        <f>'RMNCH+A Abstract'!K396</f>
        <v>0</v>
      </c>
    </row>
    <row r="174" spans="1:18" ht="33.75" x14ac:dyDescent="0.2">
      <c r="A174" s="874" t="s">
        <v>1908</v>
      </c>
      <c r="B174" s="886" t="s">
        <v>1909</v>
      </c>
      <c r="C174" s="886" t="s">
        <v>4465</v>
      </c>
      <c r="D174" s="865" t="s">
        <v>73</v>
      </c>
      <c r="E174" s="866" t="s">
        <v>199</v>
      </c>
      <c r="F174" s="109"/>
      <c r="G174" s="109"/>
      <c r="H174" s="888">
        <v>139.53</v>
      </c>
      <c r="I174" s="888"/>
      <c r="J174" s="109"/>
      <c r="K174" s="1557" t="s">
        <v>5193</v>
      </c>
      <c r="L174" s="1557">
        <v>1.1000000000000001</v>
      </c>
      <c r="M174" s="1416">
        <f>L174/100000</f>
        <v>1.1000000000000001E-5</v>
      </c>
      <c r="N174" s="1557">
        <v>14094165</v>
      </c>
      <c r="O174" s="1416">
        <f>N174*M174</f>
        <v>155.03581500000001</v>
      </c>
      <c r="P174" s="1620" t="s">
        <v>5201</v>
      </c>
      <c r="Q174" s="864">
        <f>'RMNCH+A Abstract'!J397</f>
        <v>0</v>
      </c>
      <c r="R174" s="1416">
        <f>'RMNCH+A Abstract'!K397</f>
        <v>0</v>
      </c>
    </row>
    <row r="175" spans="1:18" ht="25.5" x14ac:dyDescent="0.2">
      <c r="A175" s="874" t="s">
        <v>1910</v>
      </c>
      <c r="B175" s="187" t="s">
        <v>1911</v>
      </c>
      <c r="C175" s="187" t="s">
        <v>1912</v>
      </c>
      <c r="D175" s="865" t="s">
        <v>73</v>
      </c>
      <c r="E175" s="866" t="s">
        <v>199</v>
      </c>
      <c r="F175" s="109"/>
      <c r="G175" s="109"/>
      <c r="H175" s="109">
        <v>107.25</v>
      </c>
      <c r="I175" s="109"/>
      <c r="J175" s="109"/>
      <c r="K175" s="890"/>
      <c r="L175" s="890"/>
      <c r="M175" s="1416">
        <f>L175/100000</f>
        <v>0</v>
      </c>
      <c r="N175" s="890"/>
      <c r="O175" s="1416">
        <f>N175*M175</f>
        <v>0</v>
      </c>
      <c r="P175" s="867"/>
      <c r="Q175" s="864">
        <f>'RMNCH+A Abstract'!J398</f>
        <v>0</v>
      </c>
      <c r="R175" s="1416">
        <f>'RMNCH+A Abstract'!K398</f>
        <v>0</v>
      </c>
    </row>
    <row r="176" spans="1:18" ht="25.5" x14ac:dyDescent="0.2">
      <c r="A176" s="874" t="s">
        <v>1913</v>
      </c>
      <c r="B176" s="187"/>
      <c r="C176" s="187" t="s">
        <v>1869</v>
      </c>
      <c r="D176" s="865" t="s">
        <v>73</v>
      </c>
      <c r="E176" s="866" t="s">
        <v>199</v>
      </c>
      <c r="F176" s="109"/>
      <c r="G176" s="109"/>
      <c r="H176" s="109"/>
      <c r="I176" s="109"/>
      <c r="J176" s="109"/>
      <c r="K176" s="890"/>
      <c r="L176" s="890"/>
      <c r="M176" s="1416">
        <f>L176/100000</f>
        <v>0</v>
      </c>
      <c r="N176" s="890"/>
      <c r="O176" s="1416">
        <f>N176*M176</f>
        <v>0</v>
      </c>
      <c r="P176" s="867"/>
      <c r="Q176" s="864">
        <f>'RMNCH+A Abstract'!J399</f>
        <v>0</v>
      </c>
      <c r="R176" s="1416">
        <f>'RMNCH+A Abstract'!K399</f>
        <v>0</v>
      </c>
    </row>
    <row r="177" spans="1:18" ht="25.5" x14ac:dyDescent="0.2">
      <c r="A177" s="321" t="s">
        <v>1914</v>
      </c>
      <c r="B177" s="285"/>
      <c r="C177" s="286" t="s">
        <v>1915</v>
      </c>
      <c r="D177" s="884"/>
      <c r="E177" s="768"/>
      <c r="F177" s="637"/>
      <c r="G177" s="637"/>
      <c r="H177" s="359">
        <f>SUM(H178:H179)</f>
        <v>0</v>
      </c>
      <c r="I177" s="359">
        <f>SUM(I178:I179)</f>
        <v>0</v>
      </c>
      <c r="J177" s="637"/>
      <c r="K177" s="702"/>
      <c r="L177" s="637"/>
      <c r="M177" s="357"/>
      <c r="N177" s="637"/>
      <c r="O177" s="357">
        <f>SUM(O178:O179)</f>
        <v>0</v>
      </c>
      <c r="P177" s="355"/>
      <c r="Q177" s="355"/>
      <c r="R177" s="357">
        <f>SUM(R178:R179)</f>
        <v>0</v>
      </c>
    </row>
    <row r="178" spans="1:18" ht="25.5" x14ac:dyDescent="0.2">
      <c r="A178" s="874" t="s">
        <v>1916</v>
      </c>
      <c r="B178" s="187" t="s">
        <v>1917</v>
      </c>
      <c r="C178" s="187" t="s">
        <v>1918</v>
      </c>
      <c r="D178" s="865" t="s">
        <v>73</v>
      </c>
      <c r="E178" s="866" t="s">
        <v>99</v>
      </c>
      <c r="F178" s="109"/>
      <c r="G178" s="109"/>
      <c r="H178" s="888"/>
      <c r="I178" s="888"/>
      <c r="J178" s="109"/>
      <c r="K178" s="889"/>
      <c r="L178" s="890"/>
      <c r="M178" s="1416">
        <f>L178/100000</f>
        <v>0</v>
      </c>
      <c r="N178" s="890"/>
      <c r="O178" s="1416">
        <f>N178*M178</f>
        <v>0</v>
      </c>
      <c r="P178" s="343"/>
      <c r="Q178" s="864">
        <f>'RMNCH+A Abstract'!J469</f>
        <v>0</v>
      </c>
      <c r="R178" s="1416">
        <f>'RMNCH+A Abstract'!K469</f>
        <v>0</v>
      </c>
    </row>
    <row r="179" spans="1:18" ht="25.5" x14ac:dyDescent="0.2">
      <c r="A179" s="874" t="s">
        <v>1919</v>
      </c>
      <c r="B179" s="187"/>
      <c r="C179" s="187" t="s">
        <v>1869</v>
      </c>
      <c r="D179" s="865" t="s">
        <v>73</v>
      </c>
      <c r="E179" s="866" t="s">
        <v>99</v>
      </c>
      <c r="F179" s="109"/>
      <c r="G179" s="109"/>
      <c r="H179" s="109"/>
      <c r="I179" s="109"/>
      <c r="J179" s="109"/>
      <c r="K179" s="890"/>
      <c r="L179" s="890"/>
      <c r="M179" s="1416">
        <f>L179/100000</f>
        <v>0</v>
      </c>
      <c r="N179" s="890"/>
      <c r="O179" s="1416">
        <f>N179*M179</f>
        <v>0</v>
      </c>
      <c r="P179" s="867"/>
      <c r="Q179" s="864">
        <f>'RMNCH+A Abstract'!J470</f>
        <v>0</v>
      </c>
      <c r="R179" s="1416">
        <f>'RMNCH+A Abstract'!K470</f>
        <v>0</v>
      </c>
    </row>
    <row r="180" spans="1:18" ht="25.5" x14ac:dyDescent="0.2">
      <c r="A180" s="321" t="s">
        <v>1920</v>
      </c>
      <c r="B180" s="285"/>
      <c r="C180" s="286" t="s">
        <v>1921</v>
      </c>
      <c r="D180" s="884"/>
      <c r="E180" s="768"/>
      <c r="F180" s="637"/>
      <c r="G180" s="637"/>
      <c r="H180" s="359">
        <f>SUM(H181:H185)</f>
        <v>125</v>
      </c>
      <c r="I180" s="359">
        <f>SUM(I181:I185)</f>
        <v>36.607210000000002</v>
      </c>
      <c r="J180" s="637"/>
      <c r="K180" s="702"/>
      <c r="L180" s="637"/>
      <c r="M180" s="357"/>
      <c r="N180" s="637"/>
      <c r="O180" s="357">
        <f>SUM(O181:O185)</f>
        <v>135</v>
      </c>
      <c r="P180" s="355"/>
      <c r="Q180" s="355"/>
      <c r="R180" s="357">
        <f>SUM(R181:R185)</f>
        <v>0</v>
      </c>
    </row>
    <row r="181" spans="1:18" ht="22.5" x14ac:dyDescent="0.2">
      <c r="A181" s="874" t="s">
        <v>1922</v>
      </c>
      <c r="B181" s="187" t="s">
        <v>1923</v>
      </c>
      <c r="C181" s="187" t="s">
        <v>1924</v>
      </c>
      <c r="D181" s="865" t="s">
        <v>73</v>
      </c>
      <c r="E181" s="866" t="s">
        <v>2860</v>
      </c>
      <c r="F181" s="109"/>
      <c r="G181" s="109"/>
      <c r="H181" s="109">
        <v>15</v>
      </c>
      <c r="I181" s="467">
        <v>0.24423</v>
      </c>
      <c r="J181" s="109"/>
      <c r="K181" s="1620" t="s">
        <v>5279</v>
      </c>
      <c r="L181" s="1557">
        <v>600</v>
      </c>
      <c r="M181" s="1416">
        <f>L181/100000</f>
        <v>6.0000000000000001E-3</v>
      </c>
      <c r="N181" s="1557">
        <v>3000</v>
      </c>
      <c r="O181" s="1416">
        <f>N181*M181</f>
        <v>18</v>
      </c>
      <c r="P181" s="867"/>
      <c r="Q181" s="864">
        <f>'ASHA Abstract'!J80</f>
        <v>0</v>
      </c>
      <c r="R181" s="1416">
        <f>'ASHA Abstract'!K80</f>
        <v>0</v>
      </c>
    </row>
    <row r="182" spans="1:18" ht="25.5" x14ac:dyDescent="0.2">
      <c r="A182" s="874" t="s">
        <v>1925</v>
      </c>
      <c r="B182" s="187" t="s">
        <v>1926</v>
      </c>
      <c r="C182" s="187" t="s">
        <v>1927</v>
      </c>
      <c r="D182" s="865" t="s">
        <v>73</v>
      </c>
      <c r="E182" s="866" t="s">
        <v>2860</v>
      </c>
      <c r="F182" s="109"/>
      <c r="G182" s="109"/>
      <c r="H182" s="109"/>
      <c r="I182" s="109"/>
      <c r="J182" s="109"/>
      <c r="K182" s="1620" t="s">
        <v>5279</v>
      </c>
      <c r="L182" s="1557">
        <v>0</v>
      </c>
      <c r="M182" s="1416">
        <f>L182/100000</f>
        <v>0</v>
      </c>
      <c r="N182" s="1557">
        <v>0</v>
      </c>
      <c r="O182" s="1416">
        <f>N182*M182</f>
        <v>0</v>
      </c>
      <c r="P182" s="867"/>
      <c r="Q182" s="864">
        <f>'ASHA Abstract'!J81</f>
        <v>0</v>
      </c>
      <c r="R182" s="1416">
        <f>'ASHA Abstract'!K81</f>
        <v>0</v>
      </c>
    </row>
    <row r="183" spans="1:18" ht="22.5" x14ac:dyDescent="0.2">
      <c r="A183" s="874" t="s">
        <v>1928</v>
      </c>
      <c r="B183" s="187" t="s">
        <v>1929</v>
      </c>
      <c r="C183" s="187" t="s">
        <v>1930</v>
      </c>
      <c r="D183" s="865" t="s">
        <v>73</v>
      </c>
      <c r="E183" s="866" t="s">
        <v>2860</v>
      </c>
      <c r="F183" s="109"/>
      <c r="G183" s="109"/>
      <c r="H183" s="109">
        <v>20</v>
      </c>
      <c r="I183" s="467">
        <v>4.3262900000000002</v>
      </c>
      <c r="J183" s="109"/>
      <c r="K183" s="1620" t="s">
        <v>5279</v>
      </c>
      <c r="L183" s="1557">
        <v>800</v>
      </c>
      <c r="M183" s="1416">
        <f>L183/100000</f>
        <v>8.0000000000000002E-3</v>
      </c>
      <c r="N183" s="1557">
        <v>3000</v>
      </c>
      <c r="O183" s="1416">
        <f>N183*M183</f>
        <v>24</v>
      </c>
      <c r="P183" s="880"/>
      <c r="Q183" s="864">
        <f>'ASHA Abstract'!J82</f>
        <v>0</v>
      </c>
      <c r="R183" s="1416">
        <f>'ASHA Abstract'!K82</f>
        <v>0</v>
      </c>
    </row>
    <row r="184" spans="1:18" ht="25.5" x14ac:dyDescent="0.2">
      <c r="A184" s="874" t="s">
        <v>1931</v>
      </c>
      <c r="B184" s="187" t="s">
        <v>1932</v>
      </c>
      <c r="C184" s="187" t="s">
        <v>1933</v>
      </c>
      <c r="D184" s="865" t="s">
        <v>73</v>
      </c>
      <c r="E184" s="866" t="s">
        <v>2860</v>
      </c>
      <c r="F184" s="109"/>
      <c r="G184" s="109"/>
      <c r="H184" s="109">
        <v>90</v>
      </c>
      <c r="I184" s="467">
        <v>32.03669</v>
      </c>
      <c r="J184" s="109"/>
      <c r="K184" s="1620" t="s">
        <v>5279</v>
      </c>
      <c r="L184" s="1557">
        <v>150</v>
      </c>
      <c r="M184" s="1416">
        <f>L184/100000</f>
        <v>1.5E-3</v>
      </c>
      <c r="N184" s="1557">
        <v>62000</v>
      </c>
      <c r="O184" s="1416">
        <f>N184*M184</f>
        <v>93</v>
      </c>
      <c r="P184" s="867"/>
      <c r="Q184" s="864">
        <f>'ASHA Abstract'!J83</f>
        <v>0</v>
      </c>
      <c r="R184" s="1416">
        <f>'ASHA Abstract'!K83</f>
        <v>0</v>
      </c>
    </row>
    <row r="185" spans="1:18" ht="25.5" x14ac:dyDescent="0.2">
      <c r="A185" s="874" t="s">
        <v>1934</v>
      </c>
      <c r="B185" s="187"/>
      <c r="C185" s="187" t="s">
        <v>1869</v>
      </c>
      <c r="D185" s="865" t="s">
        <v>73</v>
      </c>
      <c r="E185" s="866" t="s">
        <v>2860</v>
      </c>
      <c r="F185" s="109"/>
      <c r="G185" s="109"/>
      <c r="H185" s="109"/>
      <c r="I185" s="109"/>
      <c r="J185" s="109"/>
      <c r="K185" s="890"/>
      <c r="L185" s="890"/>
      <c r="M185" s="1416">
        <f>L185/100000</f>
        <v>0</v>
      </c>
      <c r="N185" s="890"/>
      <c r="O185" s="1416">
        <f>N185*M185</f>
        <v>0</v>
      </c>
      <c r="P185" s="867"/>
      <c r="Q185" s="864">
        <f>'ASHA Abstract'!J84</f>
        <v>0</v>
      </c>
      <c r="R185" s="1416">
        <f>'ASHA Abstract'!K84</f>
        <v>0</v>
      </c>
    </row>
    <row r="186" spans="1:18" ht="38.25" x14ac:dyDescent="0.2">
      <c r="A186" s="321" t="s">
        <v>1935</v>
      </c>
      <c r="B186" s="285"/>
      <c r="C186" s="286" t="s">
        <v>2758</v>
      </c>
      <c r="D186" s="884"/>
      <c r="E186" s="768"/>
      <c r="F186" s="637"/>
      <c r="G186" s="637"/>
      <c r="H186" s="359">
        <f>H187+H188</f>
        <v>918.36</v>
      </c>
      <c r="I186" s="359">
        <f>I187+I188</f>
        <v>341.40270249999998</v>
      </c>
      <c r="J186" s="637"/>
      <c r="K186" s="702"/>
      <c r="L186" s="637"/>
      <c r="M186" s="357"/>
      <c r="N186" s="637"/>
      <c r="O186" s="357">
        <f>O187+O188</f>
        <v>300</v>
      </c>
      <c r="P186" s="355"/>
      <c r="Q186" s="355"/>
      <c r="R186" s="357">
        <f>R187+R188</f>
        <v>0</v>
      </c>
    </row>
    <row r="187" spans="1:18" ht="25.5" x14ac:dyDescent="0.2">
      <c r="A187" s="874" t="s">
        <v>1936</v>
      </c>
      <c r="B187" s="887" t="s">
        <v>1937</v>
      </c>
      <c r="C187" s="887" t="s">
        <v>2546</v>
      </c>
      <c r="D187" s="865" t="s">
        <v>73</v>
      </c>
      <c r="E187" s="866" t="s">
        <v>1468</v>
      </c>
      <c r="F187" s="109"/>
      <c r="G187" s="109"/>
      <c r="H187" s="109"/>
      <c r="I187" s="109"/>
      <c r="J187" s="109"/>
      <c r="K187" s="1870"/>
      <c r="L187" s="1871"/>
      <c r="M187" s="1416">
        <f>L187/100000</f>
        <v>0</v>
      </c>
      <c r="N187" s="1694"/>
      <c r="O187" s="1416">
        <f>N187*M187</f>
        <v>0</v>
      </c>
      <c r="P187" s="867"/>
      <c r="Q187" s="864">
        <f>'Blood services &amp; Disorders Abs.'!J34</f>
        <v>0</v>
      </c>
      <c r="R187" s="1416">
        <f>'Blood services &amp; Disorders Abs.'!K34</f>
        <v>0</v>
      </c>
    </row>
    <row r="188" spans="1:18" ht="51" x14ac:dyDescent="0.2">
      <c r="A188" s="874" t="s">
        <v>2545</v>
      </c>
      <c r="B188" s="887" t="s">
        <v>1937</v>
      </c>
      <c r="C188" s="887" t="s">
        <v>4466</v>
      </c>
      <c r="D188" s="865" t="s">
        <v>73</v>
      </c>
      <c r="E188" s="866" t="s">
        <v>1468</v>
      </c>
      <c r="F188" s="109"/>
      <c r="G188" s="109"/>
      <c r="H188" s="109">
        <v>918.36</v>
      </c>
      <c r="I188" s="2989">
        <f>214.8227025+38.5+88.08</f>
        <v>341.40270249999998</v>
      </c>
      <c r="J188" s="109"/>
      <c r="K188" s="890"/>
      <c r="L188" s="890">
        <v>50000</v>
      </c>
      <c r="M188" s="1416">
        <f>L188/100000</f>
        <v>0.5</v>
      </c>
      <c r="N188" s="890">
        <v>600</v>
      </c>
      <c r="O188" s="1416">
        <f>N188*M188</f>
        <v>300</v>
      </c>
      <c r="P188" s="867" t="s">
        <v>5786</v>
      </c>
      <c r="Q188" s="864">
        <f>'Blood services &amp; Disorders Abs.'!J35</f>
        <v>0</v>
      </c>
      <c r="R188" s="1416">
        <f>'Blood services &amp; Disorders Abs.'!K35</f>
        <v>0</v>
      </c>
    </row>
    <row r="189" spans="1:18" ht="12.75" x14ac:dyDescent="0.2">
      <c r="A189" s="321" t="s">
        <v>1938</v>
      </c>
      <c r="B189" s="285"/>
      <c r="C189" s="286" t="s">
        <v>1940</v>
      </c>
      <c r="D189" s="884"/>
      <c r="E189" s="768"/>
      <c r="F189" s="637"/>
      <c r="G189" s="637"/>
      <c r="H189" s="359">
        <f>SUM(H190:H192)</f>
        <v>148.85</v>
      </c>
      <c r="I189" s="359">
        <f>SUM(I190:I192)</f>
        <v>63.827960000000004</v>
      </c>
      <c r="J189" s="637"/>
      <c r="K189" s="702"/>
      <c r="L189" s="637"/>
      <c r="M189" s="357"/>
      <c r="N189" s="637"/>
      <c r="O189" s="357">
        <f>SUM(O190:O192)</f>
        <v>94.86</v>
      </c>
      <c r="P189" s="355"/>
      <c r="Q189" s="355"/>
      <c r="R189" s="357">
        <f>SUM(R190:R192)</f>
        <v>0</v>
      </c>
    </row>
    <row r="190" spans="1:18" ht="25.5" x14ac:dyDescent="0.2">
      <c r="A190" s="874" t="s">
        <v>1941</v>
      </c>
      <c r="B190" s="187" t="s">
        <v>1942</v>
      </c>
      <c r="C190" s="187" t="s">
        <v>1943</v>
      </c>
      <c r="D190" s="865" t="s">
        <v>93</v>
      </c>
      <c r="E190" s="866" t="s">
        <v>212</v>
      </c>
      <c r="F190" s="1872">
        <v>2159108</v>
      </c>
      <c r="G190" s="2972">
        <v>851670</v>
      </c>
      <c r="H190" s="2973">
        <v>64.77</v>
      </c>
      <c r="I190" s="2973">
        <f>34.1037+1.3+19.42</f>
        <v>54.823700000000002</v>
      </c>
      <c r="J190" s="2974"/>
      <c r="K190" s="1419" t="s">
        <v>5566</v>
      </c>
      <c r="L190" s="1420">
        <v>3</v>
      </c>
      <c r="M190" s="1421">
        <f>L190/100000</f>
        <v>3.0000000000000001E-5</v>
      </c>
      <c r="N190" s="1420">
        <f>1130000*2</f>
        <v>2260000</v>
      </c>
      <c r="O190" s="1421">
        <f>N190*M190</f>
        <v>67.8</v>
      </c>
      <c r="P190" s="1525" t="s">
        <v>5246</v>
      </c>
      <c r="Q190" s="864">
        <f>'RMNCH+A Abstract'!J534</f>
        <v>0</v>
      </c>
      <c r="R190" s="1416">
        <f>'RMNCH+A Abstract'!K534</f>
        <v>0</v>
      </c>
    </row>
    <row r="191" spans="1:18" ht="25.5" x14ac:dyDescent="0.2">
      <c r="A191" s="874" t="s">
        <v>1944</v>
      </c>
      <c r="B191" s="187" t="s">
        <v>1744</v>
      </c>
      <c r="C191" s="187" t="s">
        <v>1945</v>
      </c>
      <c r="D191" s="865" t="s">
        <v>93</v>
      </c>
      <c r="E191" s="866" t="s">
        <v>212</v>
      </c>
      <c r="F191" s="1872">
        <v>1605</v>
      </c>
      <c r="G191" s="1293">
        <v>1605</v>
      </c>
      <c r="H191" s="2973">
        <v>84.08</v>
      </c>
      <c r="I191" s="2973">
        <v>9.0042600000000004</v>
      </c>
      <c r="J191" s="1293"/>
      <c r="K191" s="1419" t="s">
        <v>5567</v>
      </c>
      <c r="L191" s="1420">
        <v>1500</v>
      </c>
      <c r="M191" s="1421">
        <f>L191/100000</f>
        <v>1.4999999999999999E-2</v>
      </c>
      <c r="N191" s="1420">
        <v>1804</v>
      </c>
      <c r="O191" s="1421">
        <f>N191*M191</f>
        <v>27.06</v>
      </c>
      <c r="P191" s="1422" t="s">
        <v>5246</v>
      </c>
      <c r="Q191" s="864">
        <f>'RMNCH+A Abstract'!J535</f>
        <v>0</v>
      </c>
      <c r="R191" s="1416">
        <f>'RMNCH+A Abstract'!K535</f>
        <v>0</v>
      </c>
    </row>
    <row r="192" spans="1:18" ht="25.5" x14ac:dyDescent="0.2">
      <c r="A192" s="874" t="s">
        <v>1946</v>
      </c>
      <c r="B192" s="187" t="s">
        <v>1939</v>
      </c>
      <c r="C192" s="187" t="s">
        <v>1947</v>
      </c>
      <c r="D192" s="865" t="s">
        <v>73</v>
      </c>
      <c r="E192" s="866"/>
      <c r="F192" s="109"/>
      <c r="G192" s="109"/>
      <c r="H192" s="109"/>
      <c r="I192" s="109"/>
      <c r="J192" s="109"/>
      <c r="K192" s="890"/>
      <c r="L192" s="890"/>
      <c r="M192" s="1416">
        <f>L192/100000</f>
        <v>0</v>
      </c>
      <c r="N192" s="890"/>
      <c r="O192" s="1416">
        <f>N192*M192</f>
        <v>0</v>
      </c>
      <c r="P192" s="867"/>
      <c r="Q192" s="1428"/>
      <c r="R192" s="1429"/>
    </row>
    <row r="193" spans="1:18" ht="25.5" x14ac:dyDescent="0.2">
      <c r="A193" s="321" t="s">
        <v>1948</v>
      </c>
      <c r="B193" s="285" t="s">
        <v>1949</v>
      </c>
      <c r="C193" s="286" t="s">
        <v>1950</v>
      </c>
      <c r="D193" s="884"/>
      <c r="E193" s="768"/>
      <c r="F193" s="637"/>
      <c r="G193" s="637"/>
      <c r="H193" s="359">
        <f>SUM(H194:H195)</f>
        <v>0</v>
      </c>
      <c r="I193" s="359">
        <f>SUM(I194:I195)</f>
        <v>0</v>
      </c>
      <c r="J193" s="637"/>
      <c r="K193" s="702"/>
      <c r="L193" s="637"/>
      <c r="M193" s="357"/>
      <c r="N193" s="637"/>
      <c r="O193" s="357">
        <f>SUM(O194:O195)</f>
        <v>0</v>
      </c>
      <c r="P193" s="355"/>
      <c r="Q193" s="355"/>
      <c r="R193" s="357">
        <f>SUM(R194:R195)</f>
        <v>0</v>
      </c>
    </row>
    <row r="194" spans="1:18" ht="25.5" x14ac:dyDescent="0.2">
      <c r="A194" s="874" t="s">
        <v>1951</v>
      </c>
      <c r="B194" s="187"/>
      <c r="C194" s="190"/>
      <c r="D194" s="865" t="s">
        <v>73</v>
      </c>
      <c r="E194" s="866" t="s">
        <v>3061</v>
      </c>
      <c r="F194" s="109"/>
      <c r="G194" s="109"/>
      <c r="H194" s="109"/>
      <c r="I194" s="109"/>
      <c r="J194" s="109"/>
      <c r="K194" s="890"/>
      <c r="L194" s="890"/>
      <c r="M194" s="1416">
        <f>L194/100000</f>
        <v>0</v>
      </c>
      <c r="N194" s="890"/>
      <c r="O194" s="1416">
        <f>N194*M194</f>
        <v>0</v>
      </c>
      <c r="P194" s="867"/>
      <c r="Q194" s="864">
        <f>'AYUSH Abstract'!J14</f>
        <v>0</v>
      </c>
      <c r="R194" s="1416">
        <f>'AYUSH Abstract'!K14</f>
        <v>0</v>
      </c>
    </row>
    <row r="195" spans="1:18" ht="25.5" x14ac:dyDescent="0.2">
      <c r="A195" s="874" t="s">
        <v>1952</v>
      </c>
      <c r="B195" s="187"/>
      <c r="C195" s="190"/>
      <c r="D195" s="865" t="s">
        <v>73</v>
      </c>
      <c r="E195" s="866" t="s">
        <v>3061</v>
      </c>
      <c r="F195" s="109"/>
      <c r="G195" s="109"/>
      <c r="H195" s="109"/>
      <c r="I195" s="109"/>
      <c r="J195" s="109"/>
      <c r="K195" s="890"/>
      <c r="L195" s="890"/>
      <c r="M195" s="1416">
        <f>L195/100000</f>
        <v>0</v>
      </c>
      <c r="N195" s="890"/>
      <c r="O195" s="1416">
        <f>N195*M195</f>
        <v>0</v>
      </c>
      <c r="P195" s="867"/>
      <c r="Q195" s="864">
        <f>'AYUSH Abstract'!J15</f>
        <v>0</v>
      </c>
      <c r="R195" s="1416">
        <f>'AYUSH Abstract'!K15</f>
        <v>0</v>
      </c>
    </row>
    <row r="196" spans="1:18" ht="12.75" x14ac:dyDescent="0.2">
      <c r="A196" s="321" t="s">
        <v>1953</v>
      </c>
      <c r="B196" s="285"/>
      <c r="C196" s="286" t="s">
        <v>1954</v>
      </c>
      <c r="D196" s="884"/>
      <c r="E196" s="768"/>
      <c r="F196" s="637"/>
      <c r="G196" s="637"/>
      <c r="H196" s="359">
        <f>H197</f>
        <v>296</v>
      </c>
      <c r="I196" s="359">
        <f>I197</f>
        <v>123.55307999999999</v>
      </c>
      <c r="J196" s="637"/>
      <c r="K196" s="702"/>
      <c r="L196" s="637"/>
      <c r="M196" s="357"/>
      <c r="N196" s="637"/>
      <c r="O196" s="357">
        <f>O197</f>
        <v>47</v>
      </c>
      <c r="P196" s="355"/>
      <c r="Q196" s="355"/>
      <c r="R196" s="357">
        <f>R197</f>
        <v>0</v>
      </c>
    </row>
    <row r="197" spans="1:18" ht="102" x14ac:dyDescent="0.2">
      <c r="A197" s="874" t="s">
        <v>1955</v>
      </c>
      <c r="B197" s="878" t="s">
        <v>1956</v>
      </c>
      <c r="C197" s="878" t="s">
        <v>1957</v>
      </c>
      <c r="D197" s="865" t="s">
        <v>73</v>
      </c>
      <c r="E197" s="866" t="s">
        <v>327</v>
      </c>
      <c r="F197" s="109"/>
      <c r="G197" s="109"/>
      <c r="H197" s="109">
        <v>296</v>
      </c>
      <c r="I197" s="467">
        <v>123.55307999999999</v>
      </c>
      <c r="J197" s="109"/>
      <c r="K197" s="1420"/>
      <c r="L197" s="2975">
        <v>4700000</v>
      </c>
      <c r="M197" s="1421">
        <f>L197/100000</f>
        <v>47</v>
      </c>
      <c r="N197" s="1420">
        <v>1</v>
      </c>
      <c r="O197" s="1421">
        <f>N197*M197</f>
        <v>47</v>
      </c>
      <c r="P197" s="2545" t="s">
        <v>5816</v>
      </c>
      <c r="Q197" s="1435">
        <f>'NOHP Abstract'!J19</f>
        <v>0</v>
      </c>
      <c r="R197" s="1416">
        <f>'NOHP Abstract'!K19</f>
        <v>0</v>
      </c>
    </row>
    <row r="198" spans="1:18" ht="12.75" x14ac:dyDescent="0.2">
      <c r="A198" s="321" t="s">
        <v>1958</v>
      </c>
      <c r="B198" s="285"/>
      <c r="C198" s="286" t="s">
        <v>1959</v>
      </c>
      <c r="D198" s="884"/>
      <c r="E198" s="768"/>
      <c r="F198" s="637"/>
      <c r="G198" s="637"/>
      <c r="H198" s="359">
        <f>SUM(H199:H200)</f>
        <v>51.24</v>
      </c>
      <c r="I198" s="359">
        <f>SUM(I199:I200)</f>
        <v>48.073182800000005</v>
      </c>
      <c r="J198" s="637"/>
      <c r="K198" s="702"/>
      <c r="L198" s="637"/>
      <c r="M198" s="357"/>
      <c r="N198" s="637"/>
      <c r="O198" s="357">
        <f>SUM(O199:O200)</f>
        <v>41.504759999999997</v>
      </c>
      <c r="P198" s="355"/>
      <c r="Q198" s="355"/>
      <c r="R198" s="357">
        <f>SUM(R199:R200)</f>
        <v>0</v>
      </c>
    </row>
    <row r="199" spans="1:18" ht="45" x14ac:dyDescent="0.2">
      <c r="A199" s="874" t="s">
        <v>1960</v>
      </c>
      <c r="B199" s="874" t="s">
        <v>1961</v>
      </c>
      <c r="C199" s="874" t="s">
        <v>2568</v>
      </c>
      <c r="D199" s="865" t="s">
        <v>93</v>
      </c>
      <c r="E199" s="866" t="s">
        <v>215</v>
      </c>
      <c r="F199" s="109"/>
      <c r="G199" s="109"/>
      <c r="H199" s="109">
        <v>51.24</v>
      </c>
      <c r="I199" s="2988">
        <v>48.073182800000005</v>
      </c>
      <c r="J199" s="109"/>
      <c r="K199" s="2976" t="s">
        <v>5537</v>
      </c>
      <c r="L199" s="2977">
        <v>16.5</v>
      </c>
      <c r="M199" s="1421">
        <f>L199/100000</f>
        <v>1.65E-4</v>
      </c>
      <c r="N199" s="2976">
        <v>251544</v>
      </c>
      <c r="O199" s="1421">
        <f>N199*M199</f>
        <v>41.504759999999997</v>
      </c>
      <c r="P199" s="2978" t="s">
        <v>5538</v>
      </c>
      <c r="Q199" s="864">
        <f>'NIDDCP Abstract'!J17</f>
        <v>0</v>
      </c>
      <c r="R199" s="1416">
        <f>'NIDDCP Abstract'!K17</f>
        <v>0</v>
      </c>
    </row>
    <row r="200" spans="1:18" ht="25.5" x14ac:dyDescent="0.2">
      <c r="A200" s="874" t="s">
        <v>1962</v>
      </c>
      <c r="B200" s="187"/>
      <c r="C200" s="187" t="s">
        <v>1947</v>
      </c>
      <c r="D200" s="865" t="s">
        <v>93</v>
      </c>
      <c r="E200" s="866" t="s">
        <v>215</v>
      </c>
      <c r="F200" s="109"/>
      <c r="G200" s="109"/>
      <c r="H200" s="109"/>
      <c r="I200" s="109"/>
      <c r="J200" s="109"/>
      <c r="K200" s="890"/>
      <c r="L200" s="890"/>
      <c r="M200" s="1416">
        <f>L200/100000</f>
        <v>0</v>
      </c>
      <c r="N200" s="890"/>
      <c r="O200" s="1416">
        <f>N200*M200</f>
        <v>0</v>
      </c>
      <c r="P200" s="867"/>
      <c r="Q200" s="864">
        <f>'NIDDCP Abstract'!J18</f>
        <v>0</v>
      </c>
      <c r="R200" s="1416">
        <f>'NIDDCP Abstract'!K18</f>
        <v>0</v>
      </c>
    </row>
    <row r="201" spans="1:18" ht="25.5" x14ac:dyDescent="0.2">
      <c r="A201" s="321" t="s">
        <v>1963</v>
      </c>
      <c r="B201" s="285"/>
      <c r="C201" s="286" t="s">
        <v>1964</v>
      </c>
      <c r="D201" s="884"/>
      <c r="E201" s="768"/>
      <c r="F201" s="637"/>
      <c r="G201" s="637"/>
      <c r="H201" s="359">
        <f>SUM(H202:H218)</f>
        <v>2985.6</v>
      </c>
      <c r="I201" s="359">
        <f>SUM(I202:I218)</f>
        <v>336.42704179999998</v>
      </c>
      <c r="J201" s="637"/>
      <c r="K201" s="702"/>
      <c r="L201" s="637"/>
      <c r="M201" s="357"/>
      <c r="N201" s="637"/>
      <c r="O201" s="357">
        <f>SUM(O202:O218)</f>
        <v>555.84106512591791</v>
      </c>
      <c r="P201" s="355"/>
      <c r="Q201" s="355"/>
      <c r="R201" s="357">
        <f>SUM(R202:R218)</f>
        <v>0</v>
      </c>
    </row>
    <row r="202" spans="1:18" ht="33.75" x14ac:dyDescent="0.2">
      <c r="A202" s="874" t="s">
        <v>1965</v>
      </c>
      <c r="B202" s="878" t="s">
        <v>1966</v>
      </c>
      <c r="C202" s="878" t="s">
        <v>1967</v>
      </c>
      <c r="D202" s="865" t="s">
        <v>73</v>
      </c>
      <c r="E202" s="866" t="s">
        <v>117</v>
      </c>
      <c r="F202" s="109"/>
      <c r="G202" s="109"/>
      <c r="H202" s="109"/>
      <c r="I202" s="109"/>
      <c r="J202" s="109"/>
      <c r="K202" s="1835" t="s">
        <v>5457</v>
      </c>
      <c r="L202" s="1836">
        <v>0.35</v>
      </c>
      <c r="M202" s="1416">
        <f t="shared" ref="M202:M218" si="8">L202/100000</f>
        <v>3.4999999999999999E-6</v>
      </c>
      <c r="N202" s="1830"/>
      <c r="O202" s="1416">
        <f t="shared" ref="O202:O218" si="9">N202*M202</f>
        <v>0</v>
      </c>
      <c r="P202" s="1841" t="s">
        <v>5464</v>
      </c>
      <c r="Q202" s="864">
        <f>'NVBDCP Abstract'!J58</f>
        <v>0</v>
      </c>
      <c r="R202" s="1416">
        <f>'NVBDCP Abstract'!K58</f>
        <v>0</v>
      </c>
    </row>
    <row r="203" spans="1:18" ht="33.75" x14ac:dyDescent="0.2">
      <c r="A203" s="874" t="s">
        <v>1968</v>
      </c>
      <c r="B203" s="878" t="s">
        <v>1969</v>
      </c>
      <c r="C203" s="878" t="s">
        <v>1970</v>
      </c>
      <c r="D203" s="865" t="s">
        <v>73</v>
      </c>
      <c r="E203" s="866" t="s">
        <v>117</v>
      </c>
      <c r="F203" s="109"/>
      <c r="G203" s="109"/>
      <c r="H203" s="109">
        <v>0.74</v>
      </c>
      <c r="I203" s="2988">
        <v>0.61237199999999992</v>
      </c>
      <c r="J203" s="109"/>
      <c r="K203" s="1835" t="s">
        <v>5457</v>
      </c>
      <c r="L203" s="1836">
        <f>(17.33/100)</f>
        <v>0.17329999999999998</v>
      </c>
      <c r="M203" s="1416">
        <f t="shared" si="8"/>
        <v>1.7329999999999998E-6</v>
      </c>
      <c r="N203" s="1830">
        <v>425000</v>
      </c>
      <c r="O203" s="1416">
        <f t="shared" si="9"/>
        <v>0.73652499999999987</v>
      </c>
      <c r="P203" s="1841" t="s">
        <v>5465</v>
      </c>
      <c r="Q203" s="864">
        <f>'NVBDCP Abstract'!J59</f>
        <v>0</v>
      </c>
      <c r="R203" s="1416">
        <f>'NVBDCP Abstract'!K59</f>
        <v>0</v>
      </c>
    </row>
    <row r="204" spans="1:18" ht="33.75" x14ac:dyDescent="0.2">
      <c r="A204" s="874" t="s">
        <v>1971</v>
      </c>
      <c r="B204" s="878" t="s">
        <v>1972</v>
      </c>
      <c r="C204" s="878" t="s">
        <v>1973</v>
      </c>
      <c r="D204" s="865" t="s">
        <v>73</v>
      </c>
      <c r="E204" s="866" t="s">
        <v>117</v>
      </c>
      <c r="F204" s="109"/>
      <c r="G204" s="109"/>
      <c r="H204" s="109">
        <v>1.68</v>
      </c>
      <c r="I204" s="2988">
        <v>0.64581689999999992</v>
      </c>
      <c r="J204" s="109"/>
      <c r="K204" s="1835" t="s">
        <v>5457</v>
      </c>
      <c r="L204" s="1836">
        <v>0.39989050617092936</v>
      </c>
      <c r="M204" s="1416">
        <f t="shared" si="8"/>
        <v>3.9989050617092939E-6</v>
      </c>
      <c r="N204" s="1830">
        <v>420000</v>
      </c>
      <c r="O204" s="1416">
        <f t="shared" si="9"/>
        <v>1.6795401259179035</v>
      </c>
      <c r="P204" s="1841" t="s">
        <v>5466</v>
      </c>
      <c r="Q204" s="864">
        <f>'NVBDCP Abstract'!J60</f>
        <v>0</v>
      </c>
      <c r="R204" s="1416">
        <f>'NVBDCP Abstract'!K60</f>
        <v>0</v>
      </c>
    </row>
    <row r="205" spans="1:18" ht="33.75" x14ac:dyDescent="0.2">
      <c r="A205" s="874" t="s">
        <v>1974</v>
      </c>
      <c r="B205" s="878" t="s">
        <v>1975</v>
      </c>
      <c r="C205" s="878" t="s">
        <v>1976</v>
      </c>
      <c r="D205" s="865" t="s">
        <v>73</v>
      </c>
      <c r="E205" s="866" t="s">
        <v>117</v>
      </c>
      <c r="F205" s="109"/>
      <c r="G205" s="109"/>
      <c r="H205" s="109">
        <v>0.84</v>
      </c>
      <c r="I205" s="2988">
        <v>0.76266899999999993</v>
      </c>
      <c r="J205" s="109"/>
      <c r="K205" s="1835" t="s">
        <v>5457</v>
      </c>
      <c r="L205" s="1837">
        <v>3</v>
      </c>
      <c r="M205" s="1416">
        <f t="shared" si="8"/>
        <v>3.0000000000000001E-5</v>
      </c>
      <c r="N205" s="1830">
        <v>30000</v>
      </c>
      <c r="O205" s="1416">
        <f t="shared" si="9"/>
        <v>0.9</v>
      </c>
      <c r="P205" s="1841" t="s">
        <v>5465</v>
      </c>
      <c r="Q205" s="864">
        <f>'NVBDCP Abstract'!J61</f>
        <v>0</v>
      </c>
      <c r="R205" s="1416">
        <f>'NVBDCP Abstract'!K61</f>
        <v>0</v>
      </c>
    </row>
    <row r="206" spans="1:18" ht="33.75" x14ac:dyDescent="0.2">
      <c r="A206" s="874" t="s">
        <v>1977</v>
      </c>
      <c r="B206" s="878" t="s">
        <v>1978</v>
      </c>
      <c r="C206" s="878" t="s">
        <v>4467</v>
      </c>
      <c r="D206" s="865" t="s">
        <v>73</v>
      </c>
      <c r="E206" s="866" t="s">
        <v>117</v>
      </c>
      <c r="F206" s="109"/>
      <c r="G206" s="109"/>
      <c r="H206" s="109">
        <v>3.25</v>
      </c>
      <c r="I206" s="2988">
        <v>2.5686988999999998</v>
      </c>
      <c r="J206" s="109"/>
      <c r="K206" s="1835" t="s">
        <v>5458</v>
      </c>
      <c r="L206" s="1836">
        <v>15</v>
      </c>
      <c r="M206" s="1416">
        <f t="shared" si="8"/>
        <v>1.4999999999999999E-4</v>
      </c>
      <c r="N206" s="1830">
        <v>20000</v>
      </c>
      <c r="O206" s="1416">
        <f t="shared" si="9"/>
        <v>2.9999999999999996</v>
      </c>
      <c r="P206" s="1841" t="s">
        <v>5467</v>
      </c>
      <c r="Q206" s="864">
        <f>'NVBDCP Abstract'!J62</f>
        <v>0</v>
      </c>
      <c r="R206" s="1416">
        <f>'NVBDCP Abstract'!K62</f>
        <v>0</v>
      </c>
    </row>
    <row r="207" spans="1:18" ht="22.5" x14ac:dyDescent="0.2">
      <c r="A207" s="874" t="s">
        <v>1979</v>
      </c>
      <c r="B207" s="878" t="s">
        <v>1980</v>
      </c>
      <c r="C207" s="878" t="s">
        <v>1981</v>
      </c>
      <c r="D207" s="865" t="s">
        <v>73</v>
      </c>
      <c r="E207" s="866" t="s">
        <v>117</v>
      </c>
      <c r="F207" s="109"/>
      <c r="G207" s="109"/>
      <c r="H207" s="109">
        <v>24.81</v>
      </c>
      <c r="I207" s="109"/>
      <c r="J207" s="109"/>
      <c r="K207" s="1835" t="s">
        <v>5457</v>
      </c>
      <c r="L207" s="1838">
        <v>0</v>
      </c>
      <c r="M207" s="1416">
        <f t="shared" si="8"/>
        <v>0</v>
      </c>
      <c r="N207" s="1839">
        <v>19820000</v>
      </c>
      <c r="O207" s="1416">
        <f t="shared" si="9"/>
        <v>0</v>
      </c>
      <c r="P207" s="1841" t="s">
        <v>5468</v>
      </c>
      <c r="Q207" s="864">
        <f>'NVBDCP Abstract'!J63</f>
        <v>0</v>
      </c>
      <c r="R207" s="1416">
        <f>'NVBDCP Abstract'!K63</f>
        <v>0</v>
      </c>
    </row>
    <row r="208" spans="1:18" ht="25.5" x14ac:dyDescent="0.2">
      <c r="A208" s="874" t="s">
        <v>1982</v>
      </c>
      <c r="B208" s="878" t="s">
        <v>1983</v>
      </c>
      <c r="C208" s="878" t="s">
        <v>1984</v>
      </c>
      <c r="D208" s="865" t="s">
        <v>73</v>
      </c>
      <c r="E208" s="866" t="s">
        <v>117</v>
      </c>
      <c r="F208" s="109"/>
      <c r="G208" s="109"/>
      <c r="H208" s="109"/>
      <c r="I208" s="109"/>
      <c r="J208" s="109"/>
      <c r="K208" s="1835" t="s">
        <v>5457</v>
      </c>
      <c r="L208" s="1830"/>
      <c r="M208" s="1416">
        <f t="shared" si="8"/>
        <v>0</v>
      </c>
      <c r="N208" s="1839">
        <v>7930000</v>
      </c>
      <c r="O208" s="1416">
        <f t="shared" si="9"/>
        <v>0</v>
      </c>
      <c r="P208" s="1841" t="s">
        <v>5469</v>
      </c>
      <c r="Q208" s="864">
        <f>'NVBDCP Abstract'!J64</f>
        <v>0</v>
      </c>
      <c r="R208" s="1416">
        <f>'NVBDCP Abstract'!K64</f>
        <v>0</v>
      </c>
    </row>
    <row r="209" spans="1:18" ht="22.5" x14ac:dyDescent="0.2">
      <c r="A209" s="874" t="s">
        <v>1985</v>
      </c>
      <c r="B209" s="878" t="s">
        <v>1986</v>
      </c>
      <c r="C209" s="878" t="s">
        <v>1987</v>
      </c>
      <c r="D209" s="865" t="s">
        <v>73</v>
      </c>
      <c r="E209" s="866" t="s">
        <v>117</v>
      </c>
      <c r="F209" s="109"/>
      <c r="G209" s="109"/>
      <c r="H209" s="888">
        <v>35</v>
      </c>
      <c r="I209" s="2988">
        <v>15.6996</v>
      </c>
      <c r="J209" s="109"/>
      <c r="K209" s="1830" t="s">
        <v>5459</v>
      </c>
      <c r="L209" s="1830">
        <v>10000</v>
      </c>
      <c r="M209" s="1416">
        <f t="shared" si="8"/>
        <v>0.1</v>
      </c>
      <c r="N209" s="1830">
        <v>350</v>
      </c>
      <c r="O209" s="1416">
        <f t="shared" si="9"/>
        <v>35</v>
      </c>
      <c r="P209" s="1841" t="s">
        <v>5470</v>
      </c>
      <c r="Q209" s="864">
        <f>'NVBDCP Abstract'!J65</f>
        <v>0</v>
      </c>
      <c r="R209" s="1416">
        <f>'NVBDCP Abstract'!K65</f>
        <v>0</v>
      </c>
    </row>
    <row r="210" spans="1:18" ht="112.5" x14ac:dyDescent="0.2">
      <c r="A210" s="874" t="s">
        <v>1988</v>
      </c>
      <c r="B210" s="878" t="s">
        <v>1989</v>
      </c>
      <c r="C210" s="878" t="s">
        <v>1990</v>
      </c>
      <c r="D210" s="865" t="s">
        <v>73</v>
      </c>
      <c r="E210" s="866" t="s">
        <v>117</v>
      </c>
      <c r="F210" s="109"/>
      <c r="G210" s="109"/>
      <c r="H210" s="888">
        <v>51</v>
      </c>
      <c r="I210" s="2988">
        <v>17.416799999999999</v>
      </c>
      <c r="J210" s="109"/>
      <c r="K210" s="1839" t="s">
        <v>5460</v>
      </c>
      <c r="L210" s="1839">
        <v>1000</v>
      </c>
      <c r="M210" s="1416">
        <f t="shared" si="8"/>
        <v>0.01</v>
      </c>
      <c r="N210" s="1839">
        <v>4300</v>
      </c>
      <c r="O210" s="1416">
        <f t="shared" si="9"/>
        <v>43</v>
      </c>
      <c r="P210" s="1841" t="s">
        <v>5471</v>
      </c>
      <c r="Q210" s="864">
        <f>'NVBDCP Abstract'!J66</f>
        <v>0</v>
      </c>
      <c r="R210" s="1416">
        <f>'NVBDCP Abstract'!K66</f>
        <v>0</v>
      </c>
    </row>
    <row r="211" spans="1:18" ht="25.5" x14ac:dyDescent="0.2">
      <c r="A211" s="874" t="s">
        <v>1991</v>
      </c>
      <c r="B211" s="878" t="s">
        <v>1992</v>
      </c>
      <c r="C211" s="878" t="s">
        <v>1993</v>
      </c>
      <c r="D211" s="865" t="s">
        <v>73</v>
      </c>
      <c r="E211" s="866" t="s">
        <v>117</v>
      </c>
      <c r="F211" s="109"/>
      <c r="G211" s="109"/>
      <c r="H211" s="888">
        <v>65</v>
      </c>
      <c r="I211" s="2988">
        <v>32.217593199999996</v>
      </c>
      <c r="J211" s="109"/>
      <c r="K211" s="1830" t="s">
        <v>5461</v>
      </c>
      <c r="L211" s="1830">
        <v>1300</v>
      </c>
      <c r="M211" s="1416">
        <f t="shared" si="8"/>
        <v>1.2999999999999999E-2</v>
      </c>
      <c r="N211" s="1830">
        <v>2000</v>
      </c>
      <c r="O211" s="1416">
        <f t="shared" si="9"/>
        <v>26</v>
      </c>
      <c r="P211" s="1842" t="s">
        <v>5472</v>
      </c>
      <c r="Q211" s="864">
        <f>'NVBDCP Abstract'!J67</f>
        <v>0</v>
      </c>
      <c r="R211" s="1416">
        <f>'NVBDCP Abstract'!K67</f>
        <v>0</v>
      </c>
    </row>
    <row r="212" spans="1:18" ht="25.5" x14ac:dyDescent="0.2">
      <c r="A212" s="874" t="s">
        <v>1994</v>
      </c>
      <c r="B212" s="878" t="s">
        <v>1995</v>
      </c>
      <c r="C212" s="878" t="s">
        <v>1996</v>
      </c>
      <c r="D212" s="865" t="s">
        <v>73</v>
      </c>
      <c r="E212" s="866" t="s">
        <v>117</v>
      </c>
      <c r="F212" s="109"/>
      <c r="G212" s="109"/>
      <c r="H212" s="109">
        <v>8.7799999999999994</v>
      </c>
      <c r="I212" s="2988">
        <v>6.4001482999999997</v>
      </c>
      <c r="J212" s="109"/>
      <c r="K212" s="1830" t="s">
        <v>5462</v>
      </c>
      <c r="L212" s="1830">
        <v>20</v>
      </c>
      <c r="M212" s="1416">
        <f t="shared" si="8"/>
        <v>2.0000000000000001E-4</v>
      </c>
      <c r="N212" s="1839">
        <v>25000</v>
      </c>
      <c r="O212" s="1416">
        <f t="shared" si="9"/>
        <v>5</v>
      </c>
      <c r="P212" s="1841" t="s">
        <v>5473</v>
      </c>
      <c r="Q212" s="864">
        <f>'NVBDCP Abstract'!J68</f>
        <v>0</v>
      </c>
      <c r="R212" s="1416">
        <f>'NVBDCP Abstract'!K68</f>
        <v>0</v>
      </c>
    </row>
    <row r="213" spans="1:18" ht="25.5" x14ac:dyDescent="0.2">
      <c r="A213" s="874" t="s">
        <v>1997</v>
      </c>
      <c r="B213" s="878" t="s">
        <v>1998</v>
      </c>
      <c r="C213" s="878" t="s">
        <v>1999</v>
      </c>
      <c r="D213" s="865" t="s">
        <v>73</v>
      </c>
      <c r="E213" s="866" t="s">
        <v>117</v>
      </c>
      <c r="F213" s="109"/>
      <c r="G213" s="109"/>
      <c r="H213" s="109">
        <v>273</v>
      </c>
      <c r="I213" s="2988">
        <v>260.10334349999999</v>
      </c>
      <c r="J213" s="109"/>
      <c r="K213" s="1830" t="s">
        <v>5463</v>
      </c>
      <c r="L213" s="1830">
        <v>14.5</v>
      </c>
      <c r="M213" s="1416">
        <f t="shared" si="8"/>
        <v>1.45E-4</v>
      </c>
      <c r="N213" s="1830">
        <v>3000000</v>
      </c>
      <c r="O213" s="1416">
        <f t="shared" si="9"/>
        <v>435</v>
      </c>
      <c r="P213" s="1841" t="s">
        <v>5474</v>
      </c>
      <c r="Q213" s="864">
        <f>'NVBDCP Abstract'!J69</f>
        <v>0</v>
      </c>
      <c r="R213" s="1416">
        <f>'NVBDCP Abstract'!K69</f>
        <v>0</v>
      </c>
    </row>
    <row r="214" spans="1:18" ht="76.5" x14ac:dyDescent="0.2">
      <c r="A214" s="874" t="s">
        <v>2000</v>
      </c>
      <c r="B214" s="879" t="s">
        <v>2001</v>
      </c>
      <c r="C214" s="879" t="s">
        <v>2002</v>
      </c>
      <c r="D214" s="865" t="s">
        <v>116</v>
      </c>
      <c r="E214" s="866" t="s">
        <v>1379</v>
      </c>
      <c r="F214" s="109"/>
      <c r="G214" s="109"/>
      <c r="H214" s="109"/>
      <c r="I214" s="109"/>
      <c r="J214" s="109"/>
      <c r="K214" s="1830"/>
      <c r="L214" s="1830"/>
      <c r="M214" s="1416">
        <f t="shared" si="8"/>
        <v>0</v>
      </c>
      <c r="N214" s="1830">
        <v>440</v>
      </c>
      <c r="O214" s="1416">
        <f t="shared" si="9"/>
        <v>0</v>
      </c>
      <c r="P214" s="1842" t="s">
        <v>5475</v>
      </c>
      <c r="Q214" s="864">
        <f>'NVBDCP Abstract'!J70</f>
        <v>0</v>
      </c>
      <c r="R214" s="1416">
        <f>'NVBDCP Abstract'!K70</f>
        <v>0</v>
      </c>
    </row>
    <row r="215" spans="1:18" ht="38.25" x14ac:dyDescent="0.2">
      <c r="A215" s="874" t="s">
        <v>2003</v>
      </c>
      <c r="B215" s="879" t="s">
        <v>2004</v>
      </c>
      <c r="C215" s="879" t="s">
        <v>2005</v>
      </c>
      <c r="D215" s="865" t="s">
        <v>116</v>
      </c>
      <c r="E215" s="866" t="s">
        <v>1806</v>
      </c>
      <c r="F215" s="343"/>
      <c r="G215" s="343"/>
      <c r="H215" s="343">
        <v>16.5</v>
      </c>
      <c r="I215" s="343">
        <v>0</v>
      </c>
      <c r="J215" s="343"/>
      <c r="K215" s="1839"/>
      <c r="L215" s="1839">
        <v>1000</v>
      </c>
      <c r="M215" s="1416">
        <f t="shared" si="8"/>
        <v>0.01</v>
      </c>
      <c r="N215" s="1839">
        <v>500</v>
      </c>
      <c r="O215" s="1416">
        <f t="shared" si="9"/>
        <v>5</v>
      </c>
      <c r="P215" s="1842" t="s">
        <v>5476</v>
      </c>
      <c r="Q215" s="864">
        <f>'NVBDCP Abstract'!J71</f>
        <v>0</v>
      </c>
      <c r="R215" s="1416">
        <f>'NVBDCP Abstract'!K71</f>
        <v>0</v>
      </c>
    </row>
    <row r="216" spans="1:18" ht="25.5" x14ac:dyDescent="0.2">
      <c r="A216" s="874" t="s">
        <v>2006</v>
      </c>
      <c r="B216" s="879" t="s">
        <v>1104</v>
      </c>
      <c r="C216" s="879" t="s">
        <v>2007</v>
      </c>
      <c r="D216" s="865" t="s">
        <v>116</v>
      </c>
      <c r="E216" s="866" t="s">
        <v>1806</v>
      </c>
      <c r="F216" s="343"/>
      <c r="G216" s="343"/>
      <c r="H216" s="343"/>
      <c r="I216" s="343"/>
      <c r="J216" s="343"/>
      <c r="K216" s="1840"/>
      <c r="L216" s="1830"/>
      <c r="M216" s="1416">
        <f t="shared" si="8"/>
        <v>0</v>
      </c>
      <c r="N216" s="1830"/>
      <c r="O216" s="1416">
        <f t="shared" si="9"/>
        <v>0</v>
      </c>
      <c r="P216" s="1842"/>
      <c r="Q216" s="864">
        <f>'NVBDCP Abstract'!J72</f>
        <v>0</v>
      </c>
      <c r="R216" s="1416">
        <f>'NVBDCP Abstract'!K72</f>
        <v>0</v>
      </c>
    </row>
    <row r="217" spans="1:18" ht="25.5" x14ac:dyDescent="0.2">
      <c r="A217" s="874" t="s">
        <v>2008</v>
      </c>
      <c r="B217" s="879" t="s">
        <v>1345</v>
      </c>
      <c r="C217" s="879" t="s">
        <v>4468</v>
      </c>
      <c r="D217" s="865" t="s">
        <v>116</v>
      </c>
      <c r="E217" s="866" t="s">
        <v>1646</v>
      </c>
      <c r="F217" s="775"/>
      <c r="G217" s="775"/>
      <c r="H217" s="775"/>
      <c r="I217" s="775"/>
      <c r="J217" s="775"/>
      <c r="K217" s="1830"/>
      <c r="L217" s="1830"/>
      <c r="M217" s="1416">
        <f t="shared" si="8"/>
        <v>0</v>
      </c>
      <c r="N217" s="1830"/>
      <c r="O217" s="1416">
        <f t="shared" si="9"/>
        <v>0</v>
      </c>
      <c r="P217" s="1842"/>
      <c r="Q217" s="864">
        <f>'NVBDCP Abstract'!J73</f>
        <v>0</v>
      </c>
      <c r="R217" s="1416">
        <f>'NVBDCP Abstract'!K73</f>
        <v>0</v>
      </c>
    </row>
    <row r="218" spans="1:18" ht="25.5" x14ac:dyDescent="0.2">
      <c r="A218" s="874" t="s">
        <v>2009</v>
      </c>
      <c r="B218" s="878" t="s">
        <v>2010</v>
      </c>
      <c r="C218" s="187" t="s">
        <v>2011</v>
      </c>
      <c r="D218" s="865" t="s">
        <v>73</v>
      </c>
      <c r="E218" s="866" t="s">
        <v>117</v>
      </c>
      <c r="F218" s="343"/>
      <c r="G218" s="343"/>
      <c r="H218" s="889">
        <v>2505</v>
      </c>
      <c r="I218" s="889"/>
      <c r="J218" s="343"/>
      <c r="K218" s="1835"/>
      <c r="L218" s="1830">
        <v>1.5</v>
      </c>
      <c r="M218" s="1416">
        <f t="shared" si="8"/>
        <v>1.5E-5</v>
      </c>
      <c r="N218" s="1830">
        <v>35000</v>
      </c>
      <c r="O218" s="1416">
        <f t="shared" si="9"/>
        <v>0.52500000000000002</v>
      </c>
      <c r="P218" s="1841" t="s">
        <v>5477</v>
      </c>
      <c r="Q218" s="864">
        <f>'NVBDCP Abstract'!J74</f>
        <v>0</v>
      </c>
      <c r="R218" s="1416">
        <f>'NVBDCP Abstract'!K74</f>
        <v>0</v>
      </c>
    </row>
    <row r="219" spans="1:18" ht="25.5" x14ac:dyDescent="0.2">
      <c r="A219" s="321" t="s">
        <v>2012</v>
      </c>
      <c r="B219" s="285"/>
      <c r="C219" s="286" t="s">
        <v>2013</v>
      </c>
      <c r="D219" s="884"/>
      <c r="E219" s="768"/>
      <c r="F219" s="637"/>
      <c r="G219" s="637"/>
      <c r="H219" s="359">
        <f>SUM(H220:H221)</f>
        <v>24.48</v>
      </c>
      <c r="I219" s="359">
        <f>SUM(I220:I221)</f>
        <v>6.9796750000000003</v>
      </c>
      <c r="J219" s="637"/>
      <c r="K219" s="702"/>
      <c r="L219" s="637"/>
      <c r="M219" s="357"/>
      <c r="N219" s="637"/>
      <c r="O219" s="357">
        <f>SUM(O220:O221)</f>
        <v>2.04</v>
      </c>
      <c r="P219" s="355"/>
      <c r="Q219" s="355"/>
      <c r="R219" s="357">
        <f>SUM(R220:R221)</f>
        <v>0</v>
      </c>
    </row>
    <row r="220" spans="1:18" ht="25.5" x14ac:dyDescent="0.2">
      <c r="A220" s="874" t="s">
        <v>2014</v>
      </c>
      <c r="B220" s="863" t="s">
        <v>1650</v>
      </c>
      <c r="C220" s="878" t="s">
        <v>2015</v>
      </c>
      <c r="D220" s="865" t="s">
        <v>116</v>
      </c>
      <c r="E220" s="866" t="s">
        <v>150</v>
      </c>
      <c r="F220" s="109"/>
      <c r="G220" s="109"/>
      <c r="H220" s="109">
        <v>1.53</v>
      </c>
      <c r="I220" s="109">
        <v>0.216</v>
      </c>
      <c r="J220" s="109"/>
      <c r="K220" s="889" t="s">
        <v>5236</v>
      </c>
      <c r="L220" s="889">
        <v>4000</v>
      </c>
      <c r="M220" s="1434">
        <f>L220/100000</f>
        <v>0.04</v>
      </c>
      <c r="N220" s="889">
        <v>51</v>
      </c>
      <c r="O220" s="1434">
        <f>N220*M220</f>
        <v>2.04</v>
      </c>
      <c r="P220" s="867" t="s">
        <v>5732</v>
      </c>
      <c r="Q220" s="864">
        <f>'NLEP Abstract'!J31</f>
        <v>0</v>
      </c>
      <c r="R220" s="1416">
        <f>'NLEP Abstract'!K31</f>
        <v>0</v>
      </c>
    </row>
    <row r="221" spans="1:18" ht="25.5" x14ac:dyDescent="0.2">
      <c r="A221" s="874" t="s">
        <v>2016</v>
      </c>
      <c r="B221" s="187"/>
      <c r="C221" s="187" t="s">
        <v>2011</v>
      </c>
      <c r="D221" s="865" t="s">
        <v>116</v>
      </c>
      <c r="E221" s="866" t="s">
        <v>150</v>
      </c>
      <c r="F221" s="109"/>
      <c r="G221" s="109"/>
      <c r="H221" s="109">
        <v>22.95</v>
      </c>
      <c r="I221" s="467">
        <v>6.7636750000000001</v>
      </c>
      <c r="J221" s="109"/>
      <c r="K221" s="889"/>
      <c r="L221" s="890"/>
      <c r="M221" s="1416">
        <f>L221/100000</f>
        <v>0</v>
      </c>
      <c r="N221" s="890"/>
      <c r="O221" s="1416">
        <f>N221*M221</f>
        <v>0</v>
      </c>
      <c r="P221" s="867"/>
      <c r="Q221" s="864">
        <f>'NLEP Abstract'!J32</f>
        <v>0</v>
      </c>
      <c r="R221" s="1416">
        <f>'NLEP Abstract'!K32</f>
        <v>0</v>
      </c>
    </row>
    <row r="222" spans="1:18" ht="25.5" x14ac:dyDescent="0.2">
      <c r="A222" s="321" t="s">
        <v>2017</v>
      </c>
      <c r="B222" s="285"/>
      <c r="C222" s="286" t="s">
        <v>2018</v>
      </c>
      <c r="D222" s="884"/>
      <c r="E222" s="768"/>
      <c r="F222" s="637"/>
      <c r="G222" s="637"/>
      <c r="H222" s="359">
        <f>SUM(H223:H225)</f>
        <v>510.08</v>
      </c>
      <c r="I222" s="359">
        <f>SUM(I223:I225)</f>
        <v>173.92531</v>
      </c>
      <c r="J222" s="637"/>
      <c r="K222" s="702"/>
      <c r="L222" s="637"/>
      <c r="M222" s="357"/>
      <c r="N222" s="637"/>
      <c r="O222" s="357">
        <f>SUM(O223:O225)</f>
        <v>2128</v>
      </c>
      <c r="P222" s="355"/>
      <c r="Q222" s="355"/>
      <c r="R222" s="357">
        <f>SUM(R223:R225)</f>
        <v>0</v>
      </c>
    </row>
    <row r="223" spans="1:18" ht="140.25" x14ac:dyDescent="0.2">
      <c r="A223" s="874" t="s">
        <v>2019</v>
      </c>
      <c r="B223" s="879" t="s">
        <v>2020</v>
      </c>
      <c r="C223" s="879" t="s">
        <v>2021</v>
      </c>
      <c r="D223" s="865" t="s">
        <v>116</v>
      </c>
      <c r="E223" s="866" t="s">
        <v>416</v>
      </c>
      <c r="F223" s="109"/>
      <c r="G223" s="109"/>
      <c r="H223" s="888">
        <v>500</v>
      </c>
      <c r="I223" s="888">
        <f>151.75249+21.01</f>
        <v>172.76248999999999</v>
      </c>
      <c r="J223" s="775"/>
      <c r="K223" s="889" t="s">
        <v>5677</v>
      </c>
      <c r="L223" s="890">
        <v>202800000</v>
      </c>
      <c r="M223" s="1416">
        <f>L223/100000</f>
        <v>2028</v>
      </c>
      <c r="N223" s="890">
        <v>1</v>
      </c>
      <c r="O223" s="1416">
        <f>N223*M223</f>
        <v>2028</v>
      </c>
      <c r="P223" s="1957" t="s">
        <v>5678</v>
      </c>
      <c r="Q223" s="864">
        <f>'RNTCP Abstract'!J42</f>
        <v>0</v>
      </c>
      <c r="R223" s="1416">
        <f>'RNTCP Abstract'!K42</f>
        <v>0</v>
      </c>
    </row>
    <row r="224" spans="1:18" ht="51" x14ac:dyDescent="0.2">
      <c r="A224" s="874" t="s">
        <v>2022</v>
      </c>
      <c r="B224" s="879" t="s">
        <v>2023</v>
      </c>
      <c r="C224" s="879" t="s">
        <v>20</v>
      </c>
      <c r="D224" s="865" t="s">
        <v>116</v>
      </c>
      <c r="E224" s="866" t="s">
        <v>416</v>
      </c>
      <c r="F224" s="109"/>
      <c r="G224" s="109"/>
      <c r="H224" s="888">
        <v>10.08</v>
      </c>
      <c r="I224" s="888">
        <v>1.16282</v>
      </c>
      <c r="J224" s="109"/>
      <c r="K224" s="890" t="s">
        <v>3597</v>
      </c>
      <c r="L224" s="890">
        <v>10000000</v>
      </c>
      <c r="M224" s="1416">
        <f>L224/100000</f>
        <v>100</v>
      </c>
      <c r="N224" s="890">
        <v>1</v>
      </c>
      <c r="O224" s="1416">
        <f>N224*M224</f>
        <v>100</v>
      </c>
      <c r="P224" s="867" t="s">
        <v>5979</v>
      </c>
      <c r="Q224" s="864">
        <f>'RNTCP Abstract'!J43</f>
        <v>0</v>
      </c>
      <c r="R224" s="1416">
        <f>'RNTCP Abstract'!K43</f>
        <v>0</v>
      </c>
    </row>
    <row r="225" spans="1:18" ht="25.5" x14ac:dyDescent="0.2">
      <c r="A225" s="874" t="s">
        <v>2024</v>
      </c>
      <c r="B225" s="187"/>
      <c r="C225" s="187" t="s">
        <v>2011</v>
      </c>
      <c r="D225" s="865" t="s">
        <v>116</v>
      </c>
      <c r="E225" s="866" t="s">
        <v>416</v>
      </c>
      <c r="F225" s="109"/>
      <c r="G225" s="109"/>
      <c r="H225" s="109"/>
      <c r="I225" s="109"/>
      <c r="J225" s="109"/>
      <c r="K225" s="890"/>
      <c r="L225" s="890"/>
      <c r="M225" s="1416">
        <f>L225/100000</f>
        <v>0</v>
      </c>
      <c r="N225" s="890"/>
      <c r="O225" s="1416">
        <f>N225*M225</f>
        <v>0</v>
      </c>
      <c r="P225" s="867"/>
      <c r="Q225" s="864">
        <f>'RNTCP Abstract'!J44</f>
        <v>0</v>
      </c>
      <c r="R225" s="1416">
        <f>'RNTCP Abstract'!K44</f>
        <v>0</v>
      </c>
    </row>
    <row r="226" spans="1:18" ht="25.5" x14ac:dyDescent="0.2">
      <c r="A226" s="321" t="s">
        <v>2025</v>
      </c>
      <c r="B226" s="285" t="s">
        <v>2026</v>
      </c>
      <c r="C226" s="286" t="s">
        <v>2027</v>
      </c>
      <c r="D226" s="884"/>
      <c r="E226" s="768"/>
      <c r="F226" s="637"/>
      <c r="G226" s="637"/>
      <c r="H226" s="359">
        <f>SUM(H227:H228)</f>
        <v>1055</v>
      </c>
      <c r="I226" s="359">
        <f>SUM(I227:I228)</f>
        <v>195.53621999999999</v>
      </c>
      <c r="J226" s="637"/>
      <c r="K226" s="702"/>
      <c r="L226" s="637"/>
      <c r="M226" s="357"/>
      <c r="N226" s="637"/>
      <c r="O226" s="357">
        <f>SUM(O227:O228)</f>
        <v>1230.04</v>
      </c>
      <c r="P226" s="355"/>
      <c r="Q226" s="355"/>
      <c r="R226" s="357">
        <f>SUM(R227:R228)</f>
        <v>0</v>
      </c>
    </row>
    <row r="227" spans="1:18" ht="63.75" x14ac:dyDescent="0.2">
      <c r="A227" s="874" t="s">
        <v>2028</v>
      </c>
      <c r="B227" s="878" t="s">
        <v>2029</v>
      </c>
      <c r="C227" s="878" t="s">
        <v>4321</v>
      </c>
      <c r="D227" s="865" t="s">
        <v>73</v>
      </c>
      <c r="E227" s="866" t="s">
        <v>89</v>
      </c>
      <c r="F227" s="109"/>
      <c r="G227" s="109"/>
      <c r="H227" s="753">
        <v>800</v>
      </c>
      <c r="I227" s="764">
        <f>30.03248+58.56+89.73</f>
        <v>178.32247999999998</v>
      </c>
      <c r="J227" s="109"/>
      <c r="K227" s="889"/>
      <c r="L227" s="890">
        <v>1000</v>
      </c>
      <c r="M227" s="1416">
        <f>L227/100000</f>
        <v>0.01</v>
      </c>
      <c r="N227" s="890">
        <v>80000</v>
      </c>
      <c r="O227" s="1416">
        <f>N227*M227</f>
        <v>800</v>
      </c>
      <c r="P227" s="867" t="s">
        <v>5368</v>
      </c>
      <c r="Q227" s="864">
        <f>'NPCB Abstract'!J35</f>
        <v>0</v>
      </c>
      <c r="R227" s="1416">
        <f>'NPCB Abstract'!K35</f>
        <v>0</v>
      </c>
    </row>
    <row r="228" spans="1:18" ht="101.25" x14ac:dyDescent="0.2">
      <c r="A228" s="874" t="s">
        <v>2030</v>
      </c>
      <c r="B228" s="187"/>
      <c r="C228" s="187" t="s">
        <v>2011</v>
      </c>
      <c r="D228" s="865" t="s">
        <v>73</v>
      </c>
      <c r="E228" s="866" t="s">
        <v>89</v>
      </c>
      <c r="F228" s="109"/>
      <c r="G228" s="109"/>
      <c r="H228" s="109">
        <v>255</v>
      </c>
      <c r="I228" s="467">
        <v>17.213740000000001</v>
      </c>
      <c r="J228" s="109"/>
      <c r="K228" s="890"/>
      <c r="L228" s="890">
        <v>827000</v>
      </c>
      <c r="M228" s="1416">
        <f>L228/100000</f>
        <v>8.27</v>
      </c>
      <c r="N228" s="890">
        <v>52</v>
      </c>
      <c r="O228" s="1416">
        <f>N228*M228</f>
        <v>430.03999999999996</v>
      </c>
      <c r="P228" s="110" t="s">
        <v>5371</v>
      </c>
      <c r="Q228" s="864">
        <f>'NPCB Abstract'!J36</f>
        <v>0</v>
      </c>
      <c r="R228" s="1416">
        <f>'NPCB Abstract'!K36</f>
        <v>0</v>
      </c>
    </row>
    <row r="229" spans="1:18" ht="25.5" x14ac:dyDescent="0.2">
      <c r="A229" s="321" t="s">
        <v>2031</v>
      </c>
      <c r="B229" s="285" t="s">
        <v>2032</v>
      </c>
      <c r="C229" s="286" t="s">
        <v>2033</v>
      </c>
      <c r="D229" s="884"/>
      <c r="E229" s="768"/>
      <c r="F229" s="637"/>
      <c r="G229" s="637"/>
      <c r="H229" s="359">
        <f>SUM(H230:H231)</f>
        <v>12.75</v>
      </c>
      <c r="I229" s="359">
        <f>SUM(I230:I231)</f>
        <v>5.2599691999999996</v>
      </c>
      <c r="J229" s="637"/>
      <c r="K229" s="702"/>
      <c r="L229" s="637"/>
      <c r="M229" s="357"/>
      <c r="N229" s="637"/>
      <c r="O229" s="357">
        <f>SUM(O230:O231)</f>
        <v>13.8</v>
      </c>
      <c r="P229" s="355"/>
      <c r="Q229" s="355"/>
      <c r="R229" s="357">
        <f>SUM(R230:R231)</f>
        <v>0</v>
      </c>
    </row>
    <row r="230" spans="1:18" ht="51" x14ac:dyDescent="0.2">
      <c r="A230" s="874" t="s">
        <v>2034</v>
      </c>
      <c r="B230" s="878"/>
      <c r="C230" s="891"/>
      <c r="D230" s="865" t="s">
        <v>73</v>
      </c>
      <c r="E230" s="866" t="s">
        <v>154</v>
      </c>
      <c r="F230" s="109"/>
      <c r="G230" s="109"/>
      <c r="H230" s="109">
        <v>12.75</v>
      </c>
      <c r="I230" s="2988">
        <v>5.2599691999999996</v>
      </c>
      <c r="J230" s="109"/>
      <c r="K230" s="890"/>
      <c r="L230" s="890">
        <v>1380000</v>
      </c>
      <c r="M230" s="1416">
        <f>L230/100000</f>
        <v>13.8</v>
      </c>
      <c r="N230" s="890">
        <v>1</v>
      </c>
      <c r="O230" s="1416">
        <f>N230*M230</f>
        <v>13.8</v>
      </c>
      <c r="P230" s="867" t="s">
        <v>5756</v>
      </c>
      <c r="Q230" s="864">
        <f>'NMHP Abstract'!J24</f>
        <v>0</v>
      </c>
      <c r="R230" s="1416">
        <f>'NMHP Abstract'!K24</f>
        <v>0</v>
      </c>
    </row>
    <row r="231" spans="1:18" ht="12.75" x14ac:dyDescent="0.2">
      <c r="A231" s="874" t="s">
        <v>2035</v>
      </c>
      <c r="B231" s="878"/>
      <c r="C231" s="891"/>
      <c r="D231" s="865" t="s">
        <v>73</v>
      </c>
      <c r="E231" s="866" t="s">
        <v>154</v>
      </c>
      <c r="F231" s="109"/>
      <c r="G231" s="109"/>
      <c r="H231" s="109"/>
      <c r="I231" s="109"/>
      <c r="J231" s="109"/>
      <c r="K231" s="890"/>
      <c r="L231" s="890"/>
      <c r="M231" s="1416">
        <f>L231/100000</f>
        <v>0</v>
      </c>
      <c r="N231" s="890"/>
      <c r="O231" s="1416">
        <f>N231*M231</f>
        <v>0</v>
      </c>
      <c r="P231" s="867"/>
      <c r="Q231" s="864">
        <f>'NMHP Abstract'!J25</f>
        <v>0</v>
      </c>
      <c r="R231" s="1416">
        <f>'NMHP Abstract'!K25</f>
        <v>0</v>
      </c>
    </row>
    <row r="232" spans="1:18" ht="25.5" x14ac:dyDescent="0.2">
      <c r="A232" s="321" t="s">
        <v>2036</v>
      </c>
      <c r="B232" s="285" t="s">
        <v>2037</v>
      </c>
      <c r="C232" s="286" t="s">
        <v>2038</v>
      </c>
      <c r="D232" s="884"/>
      <c r="E232" s="768"/>
      <c r="F232" s="637"/>
      <c r="G232" s="637"/>
      <c r="H232" s="359">
        <f>SUM(H233:H234)</f>
        <v>0</v>
      </c>
      <c r="I232" s="359">
        <f>SUM(I233:I234)</f>
        <v>0</v>
      </c>
      <c r="J232" s="637"/>
      <c r="K232" s="702"/>
      <c r="L232" s="637"/>
      <c r="M232" s="357"/>
      <c r="N232" s="637"/>
      <c r="O232" s="357">
        <f>SUM(O233:O234)</f>
        <v>0</v>
      </c>
      <c r="P232" s="355"/>
      <c r="Q232" s="355"/>
      <c r="R232" s="357">
        <f>SUM(R233:R234)</f>
        <v>0</v>
      </c>
    </row>
    <row r="233" spans="1:18" ht="12.75" x14ac:dyDescent="0.2">
      <c r="A233" s="874" t="s">
        <v>2039</v>
      </c>
      <c r="B233" s="878"/>
      <c r="C233" s="891"/>
      <c r="D233" s="865" t="s">
        <v>73</v>
      </c>
      <c r="E233" s="866" t="s">
        <v>421</v>
      </c>
      <c r="F233" s="109"/>
      <c r="G233" s="109"/>
      <c r="H233" s="109"/>
      <c r="I233" s="109"/>
      <c r="J233" s="109"/>
      <c r="K233" s="890"/>
      <c r="L233" s="890"/>
      <c r="M233" s="1416">
        <f>L233/100000</f>
        <v>0</v>
      </c>
      <c r="N233" s="890"/>
      <c r="O233" s="1416">
        <f>N233*M233</f>
        <v>0</v>
      </c>
      <c r="P233" s="867"/>
      <c r="Q233" s="864">
        <f>'NPHCE Abstract'!J28</f>
        <v>0</v>
      </c>
      <c r="R233" s="1416">
        <f>'NPHCE Abstract'!K28</f>
        <v>0</v>
      </c>
    </row>
    <row r="234" spans="1:18" ht="12.75" x14ac:dyDescent="0.2">
      <c r="A234" s="874" t="s">
        <v>2040</v>
      </c>
      <c r="B234" s="878"/>
      <c r="C234" s="891"/>
      <c r="D234" s="865" t="s">
        <v>73</v>
      </c>
      <c r="E234" s="866" t="s">
        <v>421</v>
      </c>
      <c r="F234" s="109"/>
      <c r="G234" s="109"/>
      <c r="H234" s="109"/>
      <c r="I234" s="109"/>
      <c r="J234" s="109"/>
      <c r="K234" s="890"/>
      <c r="L234" s="890"/>
      <c r="M234" s="1416">
        <f>L234/100000</f>
        <v>0</v>
      </c>
      <c r="N234" s="890"/>
      <c r="O234" s="1416">
        <f>N234*M234</f>
        <v>0</v>
      </c>
      <c r="P234" s="867"/>
      <c r="Q234" s="864">
        <f>'NPHCE Abstract'!J29</f>
        <v>0</v>
      </c>
      <c r="R234" s="1416">
        <f>'NPHCE Abstract'!K29</f>
        <v>0</v>
      </c>
    </row>
    <row r="235" spans="1:18" ht="25.5" x14ac:dyDescent="0.2">
      <c r="A235" s="321" t="s">
        <v>2041</v>
      </c>
      <c r="B235" s="285"/>
      <c r="C235" s="286" t="s">
        <v>2042</v>
      </c>
      <c r="D235" s="884"/>
      <c r="E235" s="768"/>
      <c r="F235" s="637"/>
      <c r="G235" s="637"/>
      <c r="H235" s="359">
        <f>SUM(H236:H237)</f>
        <v>15</v>
      </c>
      <c r="I235" s="359">
        <f>SUM(I236:I237)</f>
        <v>1.08206</v>
      </c>
      <c r="J235" s="637"/>
      <c r="K235" s="702"/>
      <c r="L235" s="637"/>
      <c r="M235" s="357"/>
      <c r="N235" s="637"/>
      <c r="O235" s="357">
        <f>SUM(O236:O237)</f>
        <v>0</v>
      </c>
      <c r="P235" s="355"/>
      <c r="Q235" s="355"/>
      <c r="R235" s="357">
        <f>SUM(R236:R237)</f>
        <v>0</v>
      </c>
    </row>
    <row r="236" spans="1:18" ht="38.25" x14ac:dyDescent="0.2">
      <c r="A236" s="874" t="s">
        <v>2043</v>
      </c>
      <c r="B236" s="878" t="s">
        <v>2044</v>
      </c>
      <c r="C236" s="878" t="s">
        <v>2045</v>
      </c>
      <c r="D236" s="865" t="s">
        <v>73</v>
      </c>
      <c r="E236" s="866" t="s">
        <v>156</v>
      </c>
      <c r="F236" s="109"/>
      <c r="G236" s="109"/>
      <c r="H236" s="109">
        <v>15</v>
      </c>
      <c r="I236" s="467">
        <v>1.08206</v>
      </c>
      <c r="J236" s="109"/>
      <c r="K236" s="889"/>
      <c r="L236" s="890"/>
      <c r="M236" s="1416">
        <f>L236/100000</f>
        <v>0</v>
      </c>
      <c r="N236" s="890"/>
      <c r="O236" s="1416">
        <f>N236*M236</f>
        <v>0</v>
      </c>
      <c r="P236" s="867"/>
      <c r="Q236" s="864">
        <f>'NTCP Abstract'!J30</f>
        <v>0</v>
      </c>
      <c r="R236" s="1416">
        <f>'NTCP Abstract'!K30</f>
        <v>0</v>
      </c>
    </row>
    <row r="237" spans="1:18" ht="25.5" x14ac:dyDescent="0.2">
      <c r="A237" s="874" t="s">
        <v>2046</v>
      </c>
      <c r="B237" s="187"/>
      <c r="C237" s="187" t="s">
        <v>2011</v>
      </c>
      <c r="D237" s="865" t="s">
        <v>73</v>
      </c>
      <c r="E237" s="866" t="s">
        <v>156</v>
      </c>
      <c r="F237" s="109"/>
      <c r="G237" s="109"/>
      <c r="H237" s="109"/>
      <c r="I237" s="109"/>
      <c r="J237" s="109"/>
      <c r="K237" s="890"/>
      <c r="L237" s="890"/>
      <c r="M237" s="1416">
        <f>L237/100000</f>
        <v>0</v>
      </c>
      <c r="N237" s="890"/>
      <c r="O237" s="1416">
        <f>N237*M237</f>
        <v>0</v>
      </c>
      <c r="P237" s="867"/>
      <c r="Q237" s="864">
        <f>'NTCP Abstract'!J31</f>
        <v>0</v>
      </c>
      <c r="R237" s="1416">
        <f>'NTCP Abstract'!K31</f>
        <v>0</v>
      </c>
    </row>
    <row r="238" spans="1:18" ht="25.5" x14ac:dyDescent="0.2">
      <c r="A238" s="321" t="s">
        <v>2047</v>
      </c>
      <c r="B238" s="285" t="s">
        <v>2048</v>
      </c>
      <c r="C238" s="286" t="s">
        <v>2049</v>
      </c>
      <c r="D238" s="884"/>
      <c r="E238" s="768"/>
      <c r="F238" s="637"/>
      <c r="G238" s="637"/>
      <c r="H238" s="359">
        <f>SUM(H239:H244)</f>
        <v>800.55</v>
      </c>
      <c r="I238" s="359">
        <f>SUM(I239:I244)</f>
        <v>493.79527999999993</v>
      </c>
      <c r="J238" s="637"/>
      <c r="K238" s="702"/>
      <c r="L238" s="637"/>
      <c r="M238" s="357"/>
      <c r="N238" s="637"/>
      <c r="O238" s="357">
        <f>SUM(O239:O244)</f>
        <v>1461.4</v>
      </c>
      <c r="P238" s="355"/>
      <c r="Q238" s="355"/>
      <c r="R238" s="357">
        <f>SUM(R239:R244)</f>
        <v>0</v>
      </c>
    </row>
    <row r="239" spans="1:18" ht="25.5" x14ac:dyDescent="0.2">
      <c r="A239" s="874" t="s">
        <v>2050</v>
      </c>
      <c r="B239" s="878" t="s">
        <v>2051</v>
      </c>
      <c r="C239" s="878" t="s">
        <v>2052</v>
      </c>
      <c r="D239" s="865" t="s">
        <v>73</v>
      </c>
      <c r="E239" s="866" t="s">
        <v>437</v>
      </c>
      <c r="F239" s="109"/>
      <c r="G239" s="109"/>
      <c r="H239" s="109">
        <v>612</v>
      </c>
      <c r="I239" s="2988">
        <f>63.92848+256.41</f>
        <v>320.33848</v>
      </c>
      <c r="J239" s="889"/>
      <c r="K239" s="109"/>
      <c r="L239" s="890">
        <v>1000000</v>
      </c>
      <c r="M239" s="1416">
        <f t="shared" ref="M239:M244" si="10">L239/100000</f>
        <v>10</v>
      </c>
      <c r="N239" s="890">
        <v>51</v>
      </c>
      <c r="O239" s="1416">
        <f t="shared" ref="O239:O244" si="11">N239*M239</f>
        <v>510</v>
      </c>
      <c r="P239" s="867" t="s">
        <v>5706</v>
      </c>
      <c r="Q239" s="864">
        <f>'NPCDCS Abstract'!J38</f>
        <v>0</v>
      </c>
      <c r="R239" s="1416">
        <f>'NPCDCS Abstract'!K38</f>
        <v>0</v>
      </c>
    </row>
    <row r="240" spans="1:18" ht="38.25" x14ac:dyDescent="0.2">
      <c r="A240" s="874" t="s">
        <v>2053</v>
      </c>
      <c r="B240" s="878" t="s">
        <v>2054</v>
      </c>
      <c r="C240" s="878" t="s">
        <v>2055</v>
      </c>
      <c r="D240" s="865" t="s">
        <v>73</v>
      </c>
      <c r="E240" s="866" t="s">
        <v>437</v>
      </c>
      <c r="F240" s="109"/>
      <c r="G240" s="109"/>
      <c r="H240" s="109">
        <v>28</v>
      </c>
      <c r="I240" s="2988">
        <f>2.98606+18.22</f>
        <v>21.206060000000001</v>
      </c>
      <c r="J240" s="889"/>
      <c r="K240" s="109"/>
      <c r="L240" s="890">
        <v>560000</v>
      </c>
      <c r="M240" s="1416">
        <f t="shared" si="10"/>
        <v>5.6</v>
      </c>
      <c r="N240" s="890">
        <v>5</v>
      </c>
      <c r="O240" s="1416">
        <f t="shared" si="11"/>
        <v>28</v>
      </c>
      <c r="P240" s="867" t="s">
        <v>5706</v>
      </c>
      <c r="Q240" s="864">
        <f>'NPCDCS Abstract'!J39</f>
        <v>0</v>
      </c>
      <c r="R240" s="1416">
        <f>'NPCDCS Abstract'!K39</f>
        <v>0</v>
      </c>
    </row>
    <row r="241" spans="1:18" ht="25.5" x14ac:dyDescent="0.2">
      <c r="A241" s="874" t="s">
        <v>2056</v>
      </c>
      <c r="B241" s="878" t="s">
        <v>2057</v>
      </c>
      <c r="C241" s="878" t="s">
        <v>2058</v>
      </c>
      <c r="D241" s="865" t="s">
        <v>73</v>
      </c>
      <c r="E241" s="866" t="s">
        <v>437</v>
      </c>
      <c r="F241" s="109"/>
      <c r="G241" s="109"/>
      <c r="H241" s="109">
        <v>102</v>
      </c>
      <c r="I241" s="2988">
        <f>16.6243+77.59</f>
        <v>94.214300000000009</v>
      </c>
      <c r="J241" s="889"/>
      <c r="K241" s="109"/>
      <c r="L241" s="890">
        <v>200000</v>
      </c>
      <c r="M241" s="1416">
        <f t="shared" si="10"/>
        <v>2</v>
      </c>
      <c r="N241" s="890">
        <v>226</v>
      </c>
      <c r="O241" s="1416">
        <f t="shared" si="11"/>
        <v>452</v>
      </c>
      <c r="P241" s="867" t="s">
        <v>5707</v>
      </c>
      <c r="Q241" s="864">
        <f>'NPCDCS Abstract'!J40</f>
        <v>0</v>
      </c>
      <c r="R241" s="1416">
        <f>'NPCDCS Abstract'!K40</f>
        <v>0</v>
      </c>
    </row>
    <row r="242" spans="1:18" ht="25.5" x14ac:dyDescent="0.2">
      <c r="A242" s="874" t="s">
        <v>2059</v>
      </c>
      <c r="B242" s="878" t="s">
        <v>2060</v>
      </c>
      <c r="C242" s="878" t="s">
        <v>2061</v>
      </c>
      <c r="D242" s="865" t="s">
        <v>73</v>
      </c>
      <c r="E242" s="866" t="s">
        <v>437</v>
      </c>
      <c r="F242" s="109"/>
      <c r="G242" s="109"/>
      <c r="H242" s="109"/>
      <c r="I242" s="109"/>
      <c r="J242" s="1444"/>
      <c r="K242" s="109"/>
      <c r="L242" s="1445">
        <v>15000</v>
      </c>
      <c r="M242" s="1416">
        <f t="shared" si="10"/>
        <v>0.15</v>
      </c>
      <c r="N242" s="1445">
        <v>1326</v>
      </c>
      <c r="O242" s="1416">
        <f t="shared" si="11"/>
        <v>198.9</v>
      </c>
      <c r="P242" s="1446" t="s">
        <v>5706</v>
      </c>
      <c r="Q242" s="864">
        <f>'NPCDCS Abstract'!J41</f>
        <v>0</v>
      </c>
      <c r="R242" s="1416">
        <f>'NPCDCS Abstract'!K41</f>
        <v>0</v>
      </c>
    </row>
    <row r="243" spans="1:18" ht="25.5" x14ac:dyDescent="0.2">
      <c r="A243" s="874" t="s">
        <v>2062</v>
      </c>
      <c r="B243" s="878" t="s">
        <v>2063</v>
      </c>
      <c r="C243" s="878" t="s">
        <v>2064</v>
      </c>
      <c r="D243" s="865" t="s">
        <v>73</v>
      </c>
      <c r="E243" s="866" t="s">
        <v>437</v>
      </c>
      <c r="F243" s="109"/>
      <c r="G243" s="109"/>
      <c r="H243" s="109"/>
      <c r="I243" s="109"/>
      <c r="J243" s="889"/>
      <c r="K243" s="109"/>
      <c r="L243" s="890">
        <v>5000</v>
      </c>
      <c r="M243" s="1416">
        <f>L243/100000</f>
        <v>0.05</v>
      </c>
      <c r="N243" s="890">
        <v>5450</v>
      </c>
      <c r="O243" s="1416">
        <f t="shared" si="11"/>
        <v>272.5</v>
      </c>
      <c r="P243" s="867" t="s">
        <v>5706</v>
      </c>
      <c r="Q243" s="864">
        <f>'NPCDCS Abstract'!J42</f>
        <v>0</v>
      </c>
      <c r="R243" s="1416">
        <f>'NPCDCS Abstract'!K42</f>
        <v>0</v>
      </c>
    </row>
    <row r="244" spans="1:18" ht="38.25" x14ac:dyDescent="0.2">
      <c r="A244" s="874" t="s">
        <v>3060</v>
      </c>
      <c r="B244" s="187" t="s">
        <v>145</v>
      </c>
      <c r="C244" s="878" t="s">
        <v>2727</v>
      </c>
      <c r="D244" s="865" t="s">
        <v>73</v>
      </c>
      <c r="E244" s="866" t="s">
        <v>437</v>
      </c>
      <c r="F244" s="109"/>
      <c r="G244" s="109"/>
      <c r="H244" s="109">
        <v>58.55</v>
      </c>
      <c r="I244" s="2988">
        <v>58.036439999999999</v>
      </c>
      <c r="J244" s="1447"/>
      <c r="K244" s="109"/>
      <c r="L244" s="1448"/>
      <c r="M244" s="1416">
        <f t="shared" si="10"/>
        <v>0</v>
      </c>
      <c r="N244" s="1448"/>
      <c r="O244" s="1416">
        <f t="shared" si="11"/>
        <v>0</v>
      </c>
      <c r="P244" s="892"/>
      <c r="Q244" s="864">
        <f>'NPCDCS Abstract'!J43</f>
        <v>0</v>
      </c>
      <c r="R244" s="1416">
        <f>'NPCDCS Abstract'!K43</f>
        <v>0</v>
      </c>
    </row>
    <row r="245" spans="1:18" ht="38.25" x14ac:dyDescent="0.2">
      <c r="A245" s="321" t="s">
        <v>2065</v>
      </c>
      <c r="B245" s="285" t="s">
        <v>1428</v>
      </c>
      <c r="C245" s="286" t="s">
        <v>2565</v>
      </c>
      <c r="D245" s="884"/>
      <c r="E245" s="768"/>
      <c r="F245" s="637"/>
      <c r="G245" s="637"/>
      <c r="H245" s="359">
        <f>SUM(H246:H247)</f>
        <v>0</v>
      </c>
      <c r="I245" s="359">
        <f>SUM(I246:I247)</f>
        <v>0.82699999999999996</v>
      </c>
      <c r="J245" s="637"/>
      <c r="K245" s="702"/>
      <c r="L245" s="637"/>
      <c r="M245" s="357"/>
      <c r="N245" s="637"/>
      <c r="O245" s="357">
        <f>SUM(O246:O247)</f>
        <v>0</v>
      </c>
      <c r="P245" s="355"/>
      <c r="Q245" s="355"/>
      <c r="R245" s="357">
        <f>SUM(R246:R247)</f>
        <v>0</v>
      </c>
    </row>
    <row r="246" spans="1:18" ht="76.5" x14ac:dyDescent="0.2">
      <c r="A246" s="874" t="s">
        <v>2068</v>
      </c>
      <c r="B246" s="187"/>
      <c r="C246" s="200" t="s">
        <v>4809</v>
      </c>
      <c r="D246" s="865" t="s">
        <v>88</v>
      </c>
      <c r="E246" s="866" t="s">
        <v>5074</v>
      </c>
      <c r="F246" s="109"/>
      <c r="G246" s="109"/>
      <c r="H246" s="109"/>
      <c r="I246" s="109">
        <v>0.82699999999999996</v>
      </c>
      <c r="J246" s="109"/>
      <c r="K246" s="890"/>
      <c r="L246" s="890"/>
      <c r="M246" s="1416">
        <f>L246/100000</f>
        <v>0</v>
      </c>
      <c r="N246" s="890"/>
      <c r="O246" s="1416">
        <f>N246*M246</f>
        <v>0</v>
      </c>
      <c r="P246" s="867"/>
      <c r="Q246" s="864">
        <f>'Dialysis Programme Abstract'!J21</f>
        <v>0</v>
      </c>
      <c r="R246" s="1416">
        <f>'Dialysis Programme Abstract'!K21</f>
        <v>0</v>
      </c>
    </row>
    <row r="247" spans="1:18" ht="25.5" x14ac:dyDescent="0.2">
      <c r="A247" s="874" t="s">
        <v>2070</v>
      </c>
      <c r="B247" s="187"/>
      <c r="C247" s="200" t="s">
        <v>4810</v>
      </c>
      <c r="D247" s="865" t="s">
        <v>88</v>
      </c>
      <c r="E247" s="866" t="s">
        <v>5074</v>
      </c>
      <c r="F247" s="109"/>
      <c r="G247" s="109"/>
      <c r="H247" s="109"/>
      <c r="I247" s="109"/>
      <c r="J247" s="109"/>
      <c r="K247" s="890"/>
      <c r="L247" s="890"/>
      <c r="M247" s="1416">
        <f>L247/100000</f>
        <v>0</v>
      </c>
      <c r="N247" s="890"/>
      <c r="O247" s="1416">
        <f>N247*M247</f>
        <v>0</v>
      </c>
      <c r="P247" s="867"/>
      <c r="Q247" s="864">
        <f>'Dialysis Programme Abstract'!J22</f>
        <v>0</v>
      </c>
      <c r="R247" s="1416">
        <f>'Dialysis Programme Abstract'!K22</f>
        <v>0</v>
      </c>
    </row>
    <row r="248" spans="1:18" ht="12.75" x14ac:dyDescent="0.2">
      <c r="A248" s="321" t="s">
        <v>2562</v>
      </c>
      <c r="B248" s="285" t="s">
        <v>2066</v>
      </c>
      <c r="C248" s="286" t="s">
        <v>2067</v>
      </c>
      <c r="D248" s="884"/>
      <c r="E248" s="768"/>
      <c r="F248" s="637"/>
      <c r="G248" s="637"/>
      <c r="H248" s="359">
        <f>SUM(H249:H250)</f>
        <v>12600</v>
      </c>
      <c r="I248" s="359">
        <f>SUM(I249:I250)</f>
        <v>14946.310240000001</v>
      </c>
      <c r="J248" s="637"/>
      <c r="K248" s="702"/>
      <c r="L248" s="637"/>
      <c r="M248" s="357"/>
      <c r="N248" s="637"/>
      <c r="O248" s="357">
        <f>SUM(O249:O250)</f>
        <v>10200</v>
      </c>
      <c r="P248" s="355"/>
      <c r="Q248" s="355"/>
      <c r="R248" s="357">
        <f>SUM(R249:R250)</f>
        <v>0</v>
      </c>
    </row>
    <row r="249" spans="1:18" ht="25.5" x14ac:dyDescent="0.2">
      <c r="A249" s="874" t="s">
        <v>2563</v>
      </c>
      <c r="B249" s="187" t="s">
        <v>2069</v>
      </c>
      <c r="C249" s="1050" t="s">
        <v>4914</v>
      </c>
      <c r="D249" s="865" t="s">
        <v>73</v>
      </c>
      <c r="E249" s="866" t="s">
        <v>73</v>
      </c>
      <c r="F249" s="109"/>
      <c r="G249" s="109"/>
      <c r="H249" s="888">
        <f>12500+100</f>
        <v>12600</v>
      </c>
      <c r="I249" s="888">
        <f>5413.88024+12.54+187.9+182.79+768.69+1639.09+6741.42</f>
        <v>14946.310240000001</v>
      </c>
      <c r="J249" s="109"/>
      <c r="K249" s="889"/>
      <c r="L249" s="890">
        <v>10000000</v>
      </c>
      <c r="M249" s="1416">
        <f>L249/100000</f>
        <v>100</v>
      </c>
      <c r="N249" s="890">
        <v>102</v>
      </c>
      <c r="O249" s="1416">
        <f>N249*M249</f>
        <v>10200</v>
      </c>
      <c r="P249" s="867" t="s">
        <v>5863</v>
      </c>
      <c r="Q249" s="1428"/>
      <c r="R249" s="1429"/>
    </row>
    <row r="250" spans="1:18" ht="38.25" x14ac:dyDescent="0.2">
      <c r="A250" s="874" t="s">
        <v>2564</v>
      </c>
      <c r="B250" s="187" t="s">
        <v>2071</v>
      </c>
      <c r="C250" s="187" t="s">
        <v>2072</v>
      </c>
      <c r="D250" s="865" t="s">
        <v>73</v>
      </c>
      <c r="E250" s="866" t="s">
        <v>73</v>
      </c>
      <c r="F250" s="109"/>
      <c r="G250" s="109"/>
      <c r="H250" s="888"/>
      <c r="I250" s="888"/>
      <c r="J250" s="109"/>
      <c r="K250" s="890"/>
      <c r="L250" s="890"/>
      <c r="M250" s="1416">
        <f>L250/100000</f>
        <v>0</v>
      </c>
      <c r="N250" s="890"/>
      <c r="O250" s="1416">
        <f>N250*M250</f>
        <v>0</v>
      </c>
      <c r="P250" s="867"/>
      <c r="Q250" s="1428"/>
      <c r="R250" s="1429"/>
    </row>
    <row r="251" spans="1:18" ht="38.25" x14ac:dyDescent="0.2">
      <c r="A251" s="321" t="s">
        <v>2595</v>
      </c>
      <c r="B251" s="286" t="s">
        <v>2179</v>
      </c>
      <c r="C251" s="286" t="s">
        <v>2759</v>
      </c>
      <c r="D251" s="884"/>
      <c r="E251" s="768"/>
      <c r="F251" s="637"/>
      <c r="G251" s="637"/>
      <c r="H251" s="359">
        <f>SUM(H252:H253)</f>
        <v>45.68</v>
      </c>
      <c r="I251" s="359">
        <f>SUM(I252:I253)</f>
        <v>0</v>
      </c>
      <c r="J251" s="637"/>
      <c r="K251" s="702"/>
      <c r="L251" s="637"/>
      <c r="M251" s="357"/>
      <c r="N251" s="637"/>
      <c r="O251" s="357">
        <f>SUM(O252:O253)</f>
        <v>0</v>
      </c>
      <c r="P251" s="355"/>
      <c r="Q251" s="355"/>
      <c r="R251" s="357">
        <f>SUM(R252:R253)</f>
        <v>0</v>
      </c>
    </row>
    <row r="252" spans="1:18" ht="38.25" x14ac:dyDescent="0.2">
      <c r="A252" s="874" t="s">
        <v>2596</v>
      </c>
      <c r="B252" s="187"/>
      <c r="C252" s="200"/>
      <c r="D252" s="865" t="s">
        <v>73</v>
      </c>
      <c r="E252" s="895" t="s">
        <v>5075</v>
      </c>
      <c r="F252" s="109"/>
      <c r="G252" s="109"/>
      <c r="H252" s="109">
        <v>45.68</v>
      </c>
      <c r="I252" s="109"/>
      <c r="J252" s="109"/>
      <c r="K252" s="890"/>
      <c r="L252" s="890"/>
      <c r="M252" s="1416">
        <f>L252/100000</f>
        <v>0</v>
      </c>
      <c r="N252" s="890"/>
      <c r="O252" s="1416">
        <f>N252*M252</f>
        <v>0</v>
      </c>
      <c r="P252" s="508"/>
      <c r="Q252" s="864">
        <f>'H&amp;WC Abstract'!J23</f>
        <v>0</v>
      </c>
      <c r="R252" s="1416">
        <f>'H&amp;WC Abstract'!K23</f>
        <v>0</v>
      </c>
    </row>
    <row r="253" spans="1:18" ht="38.25" x14ac:dyDescent="0.2">
      <c r="A253" s="874" t="s">
        <v>2597</v>
      </c>
      <c r="B253" s="187"/>
      <c r="C253" s="200"/>
      <c r="D253" s="865" t="s">
        <v>73</v>
      </c>
      <c r="E253" s="895" t="s">
        <v>5075</v>
      </c>
      <c r="F253" s="109"/>
      <c r="G253" s="109"/>
      <c r="H253" s="109"/>
      <c r="I253" s="109"/>
      <c r="J253" s="109"/>
      <c r="K253" s="890"/>
      <c r="L253" s="890"/>
      <c r="M253" s="1416">
        <f>L253/100000</f>
        <v>0</v>
      </c>
      <c r="N253" s="890"/>
      <c r="O253" s="1416">
        <f>N253*M253</f>
        <v>0</v>
      </c>
      <c r="P253" s="867"/>
      <c r="Q253" s="864">
        <f>'H&amp;WC Abstract'!J24</f>
        <v>0</v>
      </c>
      <c r="R253" s="1416">
        <f>'H&amp;WC Abstract'!K24</f>
        <v>0</v>
      </c>
    </row>
    <row r="254" spans="1:18" ht="25.5" x14ac:dyDescent="0.2">
      <c r="A254" s="321" t="s">
        <v>3601</v>
      </c>
      <c r="B254" s="321"/>
      <c r="C254" s="321" t="s">
        <v>3598</v>
      </c>
      <c r="D254" s="893"/>
      <c r="E254" s="893"/>
      <c r="F254" s="702"/>
      <c r="G254" s="702"/>
      <c r="H254" s="415">
        <f>SUM(H255:H258)</f>
        <v>0</v>
      </c>
      <c r="I254" s="415">
        <f>SUM(I255:I258)</f>
        <v>0</v>
      </c>
      <c r="J254" s="702"/>
      <c r="K254" s="702"/>
      <c r="L254" s="702"/>
      <c r="M254" s="306"/>
      <c r="N254" s="702"/>
      <c r="O254" s="307">
        <f>SUM(O255:O258)</f>
        <v>0</v>
      </c>
      <c r="P254" s="702"/>
      <c r="Q254" s="306"/>
      <c r="R254" s="307">
        <f>SUM(R255:R258)</f>
        <v>0</v>
      </c>
    </row>
    <row r="255" spans="1:18" ht="12.75" x14ac:dyDescent="0.2">
      <c r="A255" s="894" t="s">
        <v>3602</v>
      </c>
      <c r="B255" s="187"/>
      <c r="C255" s="219" t="s">
        <v>3597</v>
      </c>
      <c r="D255" s="865" t="s">
        <v>116</v>
      </c>
      <c r="E255" s="895" t="s">
        <v>3590</v>
      </c>
      <c r="F255" s="109"/>
      <c r="G255" s="109"/>
      <c r="H255" s="109"/>
      <c r="I255" s="109"/>
      <c r="J255" s="109"/>
      <c r="K255" s="890"/>
      <c r="L255" s="1430"/>
      <c r="M255" s="1416">
        <f>L255/100000</f>
        <v>0</v>
      </c>
      <c r="N255" s="1430"/>
      <c r="O255" s="1416">
        <f>N255*M255</f>
        <v>0</v>
      </c>
      <c r="P255" s="867"/>
      <c r="Q255" s="864">
        <f>'NVHCP Abstract'!J25</f>
        <v>0</v>
      </c>
      <c r="R255" s="1449">
        <f>'NVHCP Abstract'!K25</f>
        <v>0</v>
      </c>
    </row>
    <row r="256" spans="1:18" ht="12.75" x14ac:dyDescent="0.2">
      <c r="A256" s="894" t="s">
        <v>3603</v>
      </c>
      <c r="B256" s="187"/>
      <c r="C256" s="219" t="s">
        <v>3599</v>
      </c>
      <c r="D256" s="865" t="s">
        <v>116</v>
      </c>
      <c r="E256" s="895" t="s">
        <v>3590</v>
      </c>
      <c r="F256" s="109"/>
      <c r="G256" s="109"/>
      <c r="H256" s="109"/>
      <c r="I256" s="109"/>
      <c r="J256" s="109"/>
      <c r="K256" s="890"/>
      <c r="L256" s="1430"/>
      <c r="M256" s="1416">
        <f>L256/100000</f>
        <v>0</v>
      </c>
      <c r="N256" s="1430"/>
      <c r="O256" s="1416">
        <f>N256*M256</f>
        <v>0</v>
      </c>
      <c r="P256" s="867"/>
      <c r="Q256" s="864">
        <f>'NVHCP Abstract'!J26</f>
        <v>0</v>
      </c>
      <c r="R256" s="1449">
        <f>'NVHCP Abstract'!K26</f>
        <v>0</v>
      </c>
    </row>
    <row r="257" spans="1:18" ht="114.75" x14ac:dyDescent="0.2">
      <c r="A257" s="894" t="s">
        <v>3604</v>
      </c>
      <c r="B257" s="187"/>
      <c r="C257" s="219" t="s">
        <v>4469</v>
      </c>
      <c r="D257" s="865" t="s">
        <v>116</v>
      </c>
      <c r="E257" s="895" t="s">
        <v>3590</v>
      </c>
      <c r="F257" s="109"/>
      <c r="G257" s="109"/>
      <c r="H257" s="109"/>
      <c r="I257" s="109"/>
      <c r="J257" s="109"/>
      <c r="K257" s="890"/>
      <c r="L257" s="1430"/>
      <c r="M257" s="1416">
        <f>L257/100000</f>
        <v>0</v>
      </c>
      <c r="N257" s="1430"/>
      <c r="O257" s="1416">
        <f>N257*M257</f>
        <v>0</v>
      </c>
      <c r="P257" s="867"/>
      <c r="Q257" s="864">
        <f>'NVHCP Abstract'!J27</f>
        <v>0</v>
      </c>
      <c r="R257" s="1449">
        <f>'NVHCP Abstract'!K27</f>
        <v>0</v>
      </c>
    </row>
    <row r="258" spans="1:18" ht="76.5" x14ac:dyDescent="0.2">
      <c r="A258" s="894" t="s">
        <v>3605</v>
      </c>
      <c r="B258" s="187"/>
      <c r="C258" s="219" t="s">
        <v>3600</v>
      </c>
      <c r="D258" s="865" t="s">
        <v>116</v>
      </c>
      <c r="E258" s="895" t="s">
        <v>3590</v>
      </c>
      <c r="F258" s="109"/>
      <c r="G258" s="109"/>
      <c r="H258" s="109"/>
      <c r="I258" s="109"/>
      <c r="J258" s="109"/>
      <c r="K258" s="890"/>
      <c r="L258" s="1430"/>
      <c r="M258" s="1416">
        <f>L258/100000</f>
        <v>0</v>
      </c>
      <c r="N258" s="1430"/>
      <c r="O258" s="1416">
        <f>N258*M258</f>
        <v>0</v>
      </c>
      <c r="P258" s="867"/>
      <c r="Q258" s="864">
        <f>'NVHCP Abstract'!J28</f>
        <v>0</v>
      </c>
      <c r="R258" s="1449">
        <f>'NVHCP Abstract'!K28</f>
        <v>0</v>
      </c>
    </row>
    <row r="259" spans="1:18" ht="12.75" x14ac:dyDescent="0.2">
      <c r="A259" s="180" t="s">
        <v>4918</v>
      </c>
      <c r="B259" s="314"/>
      <c r="C259" s="896" t="s">
        <v>4923</v>
      </c>
      <c r="D259" s="767"/>
      <c r="E259" s="767"/>
      <c r="F259" s="351"/>
      <c r="G259" s="351"/>
      <c r="H259" s="391">
        <f>SUM(H260:H262)</f>
        <v>0</v>
      </c>
      <c r="I259" s="391">
        <f>SUM(I260:I262)</f>
        <v>0</v>
      </c>
      <c r="J259" s="351"/>
      <c r="K259" s="351"/>
      <c r="L259" s="351"/>
      <c r="M259" s="389"/>
      <c r="N259" s="636"/>
      <c r="O259" s="389">
        <f>SUM(O260:O262)</f>
        <v>0</v>
      </c>
      <c r="P259" s="351"/>
      <c r="Q259" s="351"/>
      <c r="R259" s="389">
        <f>SUM(R260:R262)</f>
        <v>0</v>
      </c>
    </row>
    <row r="260" spans="1:18" s="1183" customFormat="1" ht="51" x14ac:dyDescent="0.2">
      <c r="A260" s="1180" t="s">
        <v>4919</v>
      </c>
      <c r="B260" s="1054"/>
      <c r="C260" s="1321" t="s">
        <v>4916</v>
      </c>
      <c r="D260" s="1182" t="s">
        <v>73</v>
      </c>
      <c r="E260" s="895" t="s">
        <v>4335</v>
      </c>
      <c r="F260" s="1293"/>
      <c r="G260" s="1293"/>
      <c r="H260" s="109"/>
      <c r="I260" s="109"/>
      <c r="J260" s="1293"/>
      <c r="K260" s="1420"/>
      <c r="L260" s="1521"/>
      <c r="M260" s="1421">
        <f>L260/100000</f>
        <v>0</v>
      </c>
      <c r="N260" s="1523"/>
      <c r="O260" s="1421">
        <f>N260*M260</f>
        <v>0</v>
      </c>
      <c r="P260" s="1525"/>
      <c r="Q260" s="1432">
        <f>'NRCP Abstract'!J13</f>
        <v>0</v>
      </c>
      <c r="R260" s="1433">
        <f>'NRCP Abstract'!K13</f>
        <v>0</v>
      </c>
    </row>
    <row r="261" spans="1:18" s="1183" customFormat="1" ht="63.75" x14ac:dyDescent="0.2">
      <c r="A261" s="1180" t="s">
        <v>4920</v>
      </c>
      <c r="B261" s="1054"/>
      <c r="C261" s="1321" t="s">
        <v>4917</v>
      </c>
      <c r="D261" s="1182" t="s">
        <v>73</v>
      </c>
      <c r="E261" s="895" t="s">
        <v>4998</v>
      </c>
      <c r="F261" s="1293"/>
      <c r="G261" s="1293"/>
      <c r="H261" s="109"/>
      <c r="I261" s="109"/>
      <c r="J261" s="1293"/>
      <c r="K261" s="1420"/>
      <c r="L261" s="1521"/>
      <c r="M261" s="1421">
        <f>L261/100000</f>
        <v>0</v>
      </c>
      <c r="N261" s="1523"/>
      <c r="O261" s="1421">
        <f>N261*M261</f>
        <v>0</v>
      </c>
      <c r="P261" s="1525"/>
      <c r="Q261" s="1432">
        <f>'PPCL Abstract'!J9</f>
        <v>0</v>
      </c>
      <c r="R261" s="1433">
        <f>'PPCL Abstract'!K9</f>
        <v>0</v>
      </c>
    </row>
    <row r="262" spans="1:18" s="1183" customFormat="1" ht="25.5" x14ac:dyDescent="0.2">
      <c r="A262" s="1180" t="s">
        <v>4921</v>
      </c>
      <c r="B262" s="1054"/>
      <c r="C262" s="1321" t="s">
        <v>1366</v>
      </c>
      <c r="D262" s="1182"/>
      <c r="E262" s="895"/>
      <c r="F262" s="1293"/>
      <c r="G262" s="1293"/>
      <c r="H262" s="109"/>
      <c r="I262" s="109"/>
      <c r="J262" s="1293"/>
      <c r="K262" s="1420"/>
      <c r="L262" s="1521"/>
      <c r="M262" s="1421">
        <f>L262/100000</f>
        <v>0</v>
      </c>
      <c r="N262" s="1523"/>
      <c r="O262" s="1421">
        <f>N262*M262</f>
        <v>0</v>
      </c>
      <c r="P262" s="1525"/>
      <c r="Q262" s="1432"/>
      <c r="R262" s="1433"/>
    </row>
    <row r="263" spans="1:18" ht="25.5" x14ac:dyDescent="0.2">
      <c r="A263" s="180">
        <v>6.3</v>
      </c>
      <c r="B263" s="314"/>
      <c r="C263" s="180" t="s">
        <v>4922</v>
      </c>
      <c r="D263" s="767"/>
      <c r="E263" s="767"/>
      <c r="F263" s="351"/>
      <c r="G263" s="351"/>
      <c r="H263" s="391">
        <f>H264</f>
        <v>1243.8499999999999</v>
      </c>
      <c r="I263" s="391">
        <f>I264</f>
        <v>483.16245249999997</v>
      </c>
      <c r="J263" s="351"/>
      <c r="K263" s="351"/>
      <c r="L263" s="351"/>
      <c r="M263" s="389"/>
      <c r="N263" s="636"/>
      <c r="O263" s="389">
        <f>O264</f>
        <v>0</v>
      </c>
      <c r="P263" s="351"/>
      <c r="Q263" s="351"/>
      <c r="R263" s="389">
        <f>R264</f>
        <v>0</v>
      </c>
    </row>
    <row r="264" spans="1:18" ht="12.75" x14ac:dyDescent="0.2">
      <c r="A264" s="874" t="s">
        <v>2073</v>
      </c>
      <c r="B264" s="1050"/>
      <c r="C264" s="1050"/>
      <c r="D264" s="865" t="s">
        <v>73</v>
      </c>
      <c r="E264" s="866"/>
      <c r="F264" s="109"/>
      <c r="G264" s="109"/>
      <c r="H264" s="109">
        <f>922.31+321.54</f>
        <v>1243.8499999999999</v>
      </c>
      <c r="I264" s="467">
        <f>289.4524525+193.71</f>
        <v>483.16245249999997</v>
      </c>
      <c r="J264" s="109"/>
      <c r="K264" s="890"/>
      <c r="L264" s="890"/>
      <c r="M264" s="1416">
        <f>L264/100000</f>
        <v>0</v>
      </c>
      <c r="N264" s="890"/>
      <c r="O264" s="1416">
        <f>N264*M264</f>
        <v>0</v>
      </c>
      <c r="P264" s="867"/>
      <c r="Q264" s="1428"/>
      <c r="R264" s="1429"/>
    </row>
    <row r="265" spans="1:18" ht="25.5" x14ac:dyDescent="0.2">
      <c r="A265" s="180">
        <v>6.4</v>
      </c>
      <c r="B265" s="314" t="s">
        <v>2075</v>
      </c>
      <c r="C265" s="180" t="s">
        <v>2076</v>
      </c>
      <c r="D265" s="767"/>
      <c r="E265" s="767"/>
      <c r="F265" s="351"/>
      <c r="G265" s="351"/>
      <c r="H265" s="391">
        <f>SUM(H266:H270)</f>
        <v>16225.2</v>
      </c>
      <c r="I265" s="391">
        <f>SUM(I266:I270)</f>
        <v>3464.7915900000003</v>
      </c>
      <c r="J265" s="351"/>
      <c r="K265" s="351"/>
      <c r="L265" s="351"/>
      <c r="M265" s="389"/>
      <c r="N265" s="636"/>
      <c r="O265" s="389">
        <f>SUM(O266:O270)</f>
        <v>8938.6646399999991</v>
      </c>
      <c r="P265" s="351"/>
      <c r="Q265" s="351"/>
      <c r="R265" s="389">
        <f>SUM(R266:R270)</f>
        <v>0</v>
      </c>
    </row>
    <row r="266" spans="1:18" ht="318.75" x14ac:dyDescent="0.2">
      <c r="A266" s="874" t="s">
        <v>2077</v>
      </c>
      <c r="B266" s="187" t="s">
        <v>2078</v>
      </c>
      <c r="C266" s="187" t="s">
        <v>2079</v>
      </c>
      <c r="D266" s="865" t="s">
        <v>73</v>
      </c>
      <c r="E266" s="866" t="s">
        <v>4100</v>
      </c>
      <c r="F266" s="109"/>
      <c r="G266" s="109"/>
      <c r="H266" s="109">
        <f>10912+4530.6</f>
        <v>15442.6</v>
      </c>
      <c r="I266" s="467">
        <f>192.66077+1.12+5.58+868.2+532.81+1383.74</f>
        <v>2984.1107700000002</v>
      </c>
      <c r="J266" s="109"/>
      <c r="K266" s="890"/>
      <c r="L266" s="890">
        <v>781500000</v>
      </c>
      <c r="M266" s="1416">
        <f>L266/100000</f>
        <v>7815</v>
      </c>
      <c r="N266" s="890">
        <v>1</v>
      </c>
      <c r="O266" s="1416">
        <f>N266*M266</f>
        <v>7815</v>
      </c>
      <c r="P266" s="867" t="s">
        <v>5787</v>
      </c>
      <c r="Q266" s="1428"/>
      <c r="R266" s="1429"/>
    </row>
    <row r="267" spans="1:18" ht="63.75" x14ac:dyDescent="0.2">
      <c r="A267" s="874" t="s">
        <v>2080</v>
      </c>
      <c r="B267" s="187" t="s">
        <v>2081</v>
      </c>
      <c r="C267" s="187" t="s">
        <v>2082</v>
      </c>
      <c r="D267" s="865" t="s">
        <v>73</v>
      </c>
      <c r="E267" s="866" t="s">
        <v>4100</v>
      </c>
      <c r="F267" s="109"/>
      <c r="G267" s="109"/>
      <c r="H267" s="109"/>
      <c r="I267" s="467">
        <v>154.97203999999999</v>
      </c>
      <c r="J267" s="109"/>
      <c r="K267" s="867"/>
      <c r="L267" s="890">
        <v>47260464</v>
      </c>
      <c r="M267" s="1416">
        <f>L267/100000</f>
        <v>472.60464000000002</v>
      </c>
      <c r="N267" s="890">
        <v>1</v>
      </c>
      <c r="O267" s="1416">
        <f>N267*M267</f>
        <v>472.60464000000002</v>
      </c>
      <c r="P267" s="867" t="s">
        <v>5878</v>
      </c>
      <c r="Q267" s="1428"/>
      <c r="R267" s="1429"/>
    </row>
    <row r="268" spans="1:18" ht="181.9" customHeight="1" x14ac:dyDescent="0.2">
      <c r="A268" s="874" t="s">
        <v>2083</v>
      </c>
      <c r="B268" s="187" t="s">
        <v>2084</v>
      </c>
      <c r="C268" s="187" t="s">
        <v>2085</v>
      </c>
      <c r="D268" s="865" t="s">
        <v>93</v>
      </c>
      <c r="E268" s="866" t="s">
        <v>121</v>
      </c>
      <c r="F268" s="124"/>
      <c r="G268" s="1519"/>
      <c r="H268" s="888">
        <v>702.6</v>
      </c>
      <c r="I268" s="888">
        <f>19.82254+41.85+27.83+183.85</f>
        <v>273.35253999999998</v>
      </c>
      <c r="J268" s="124"/>
      <c r="K268" s="1425"/>
      <c r="L268" s="1557">
        <v>49106000</v>
      </c>
      <c r="M268" s="1416">
        <f>L268/100000</f>
        <v>491.06</v>
      </c>
      <c r="N268" s="1417">
        <v>1</v>
      </c>
      <c r="O268" s="1416">
        <f>N268*M268</f>
        <v>491.06</v>
      </c>
      <c r="P268" s="1565" t="s">
        <v>5877</v>
      </c>
      <c r="Q268" s="864">
        <f>'RMNCH+A Abstract'!J130</f>
        <v>0</v>
      </c>
      <c r="R268" s="1416">
        <f>'RMNCH+A Abstract'!K130</f>
        <v>0</v>
      </c>
    </row>
    <row r="269" spans="1:18" ht="25.5" x14ac:dyDescent="0.2">
      <c r="A269" s="874" t="s">
        <v>2728</v>
      </c>
      <c r="B269" s="187" t="s">
        <v>2086</v>
      </c>
      <c r="C269" s="187" t="s">
        <v>2087</v>
      </c>
      <c r="D269" s="865" t="s">
        <v>93</v>
      </c>
      <c r="E269" s="866" t="s">
        <v>134</v>
      </c>
      <c r="F269" s="1906">
        <v>80000</v>
      </c>
      <c r="G269" s="1912"/>
      <c r="H269" s="1913">
        <v>80</v>
      </c>
      <c r="I269" s="1913">
        <f>4.01624+39.03+9.31</f>
        <v>52.35624</v>
      </c>
      <c r="J269" s="1906"/>
      <c r="K269" s="1909" t="s">
        <v>5617</v>
      </c>
      <c r="L269" s="1910">
        <v>100</v>
      </c>
      <c r="M269" s="1416">
        <f>L269/100000</f>
        <v>1E-3</v>
      </c>
      <c r="N269" s="1910">
        <v>160000</v>
      </c>
      <c r="O269" s="1416">
        <f>N269*M269</f>
        <v>160</v>
      </c>
      <c r="P269" s="1911" t="s">
        <v>5897</v>
      </c>
      <c r="Q269" s="864">
        <f>'RMNCH+A Abstract'!J131</f>
        <v>0</v>
      </c>
      <c r="R269" s="1416">
        <f>'RMNCH+A Abstract'!K131</f>
        <v>0</v>
      </c>
    </row>
    <row r="270" spans="1:18" ht="25.5" x14ac:dyDescent="0.2">
      <c r="A270" s="874" t="s">
        <v>2760</v>
      </c>
      <c r="B270" s="187"/>
      <c r="C270" s="187" t="s">
        <v>1366</v>
      </c>
      <c r="D270" s="865" t="s">
        <v>73</v>
      </c>
      <c r="E270" s="866"/>
      <c r="F270" s="1370"/>
      <c r="G270" s="1370"/>
      <c r="H270" s="1371"/>
      <c r="I270" s="1522"/>
      <c r="J270" s="1370"/>
      <c r="K270" s="124"/>
      <c r="L270" s="1370"/>
      <c r="M270" s="1416">
        <f>L270/100000</f>
        <v>0</v>
      </c>
      <c r="N270" s="1370"/>
      <c r="O270" s="1416">
        <f>N270*M270</f>
        <v>0</v>
      </c>
      <c r="P270" s="343"/>
      <c r="Q270" s="1428"/>
      <c r="R270" s="1429"/>
    </row>
    <row r="271" spans="1:18" ht="12.75" x14ac:dyDescent="0.2">
      <c r="A271" s="180">
        <v>6.5</v>
      </c>
      <c r="B271" s="314"/>
      <c r="C271" s="180" t="s">
        <v>46</v>
      </c>
      <c r="D271" s="767"/>
      <c r="E271" s="767"/>
      <c r="F271" s="351"/>
      <c r="G271" s="351"/>
      <c r="H271" s="391">
        <f>SUM(H272:H274)</f>
        <v>383.5</v>
      </c>
      <c r="I271" s="391">
        <f>SUM(I272:I274)</f>
        <v>55.022950000000002</v>
      </c>
      <c r="J271" s="351"/>
      <c r="K271" s="351"/>
      <c r="L271" s="351"/>
      <c r="M271" s="389"/>
      <c r="N271" s="636"/>
      <c r="O271" s="389">
        <f>SUM(O272:O274)</f>
        <v>345</v>
      </c>
      <c r="P271" s="351"/>
      <c r="Q271" s="351"/>
      <c r="R271" s="389">
        <f>SUM(R272:R274)</f>
        <v>0</v>
      </c>
    </row>
    <row r="272" spans="1:18" ht="25.5" x14ac:dyDescent="0.2">
      <c r="A272" s="874" t="s">
        <v>2729</v>
      </c>
      <c r="B272" s="187" t="s">
        <v>2074</v>
      </c>
      <c r="C272" s="187" t="s">
        <v>4732</v>
      </c>
      <c r="D272" s="865" t="s">
        <v>116</v>
      </c>
      <c r="E272" s="866" t="s">
        <v>416</v>
      </c>
      <c r="F272" s="109"/>
      <c r="G272" s="109"/>
      <c r="H272" s="109">
        <v>58.5</v>
      </c>
      <c r="I272" s="467">
        <v>13.005789999999999</v>
      </c>
      <c r="J272" s="109"/>
      <c r="K272" s="890"/>
      <c r="L272" s="890"/>
      <c r="M272" s="1416">
        <f>L272/100000</f>
        <v>0</v>
      </c>
      <c r="N272" s="890"/>
      <c r="O272" s="1416">
        <f>N272*M272</f>
        <v>0</v>
      </c>
      <c r="P272" s="867"/>
      <c r="Q272" s="864">
        <f>'RNTCP Abstract'!J46</f>
        <v>0</v>
      </c>
      <c r="R272" s="1416">
        <f>'RNTCP Abstract'!K46</f>
        <v>0</v>
      </c>
    </row>
    <row r="273" spans="1:18" ht="63.75" x14ac:dyDescent="0.2">
      <c r="A273" s="874" t="s">
        <v>2730</v>
      </c>
      <c r="B273" s="187" t="s">
        <v>2452</v>
      </c>
      <c r="C273" s="187" t="s">
        <v>2534</v>
      </c>
      <c r="D273" s="865" t="s">
        <v>116</v>
      </c>
      <c r="E273" s="866" t="s">
        <v>416</v>
      </c>
      <c r="F273" s="109"/>
      <c r="G273" s="109"/>
      <c r="H273" s="888">
        <v>325</v>
      </c>
      <c r="I273" s="888"/>
      <c r="J273" s="109"/>
      <c r="K273" s="889" t="s">
        <v>5679</v>
      </c>
      <c r="L273" s="890">
        <v>34500000</v>
      </c>
      <c r="M273" s="1416">
        <f>L273/100000</f>
        <v>345</v>
      </c>
      <c r="N273" s="890">
        <v>1</v>
      </c>
      <c r="O273" s="1416">
        <f>N273*M273</f>
        <v>345</v>
      </c>
      <c r="P273" s="867" t="s">
        <v>5680</v>
      </c>
      <c r="Q273" s="864">
        <f>'RNTCP Abstract'!J47</f>
        <v>0</v>
      </c>
      <c r="R273" s="1416">
        <f>'RNTCP Abstract'!K47</f>
        <v>0</v>
      </c>
    </row>
    <row r="274" spans="1:18" ht="25.5" x14ac:dyDescent="0.2">
      <c r="A274" s="874" t="s">
        <v>2731</v>
      </c>
      <c r="B274" s="187"/>
      <c r="C274" s="187" t="s">
        <v>1366</v>
      </c>
      <c r="D274" s="865" t="s">
        <v>116</v>
      </c>
      <c r="E274" s="866" t="s">
        <v>416</v>
      </c>
      <c r="F274" s="109"/>
      <c r="G274" s="109"/>
      <c r="H274" s="109"/>
      <c r="I274" s="467">
        <f>15.96716+11.26+3.35+2.57+2.56+6.31</f>
        <v>42.017160000000004</v>
      </c>
      <c r="J274" s="109"/>
      <c r="K274" s="890"/>
      <c r="L274" s="890"/>
      <c r="M274" s="1416">
        <f>L274/100000</f>
        <v>0</v>
      </c>
      <c r="N274" s="890"/>
      <c r="O274" s="1416">
        <f>N274*M274</f>
        <v>0</v>
      </c>
      <c r="P274" s="867"/>
      <c r="Q274" s="864">
        <f>'RNTCP Abstract'!J48</f>
        <v>0</v>
      </c>
      <c r="R274" s="1416">
        <f>'RNTCP Abstract'!K48</f>
        <v>0</v>
      </c>
    </row>
    <row r="275" spans="1:18" x14ac:dyDescent="0.2">
      <c r="F275" s="37"/>
      <c r="G275" s="37"/>
      <c r="H275" s="37"/>
      <c r="I275" s="37"/>
      <c r="J275" s="37"/>
      <c r="M275" s="144"/>
      <c r="O275" s="144"/>
    </row>
  </sheetData>
  <sheetProtection password="FD7E" sheet="1" objects="1" scenarios="1" formatCells="0" formatColumns="0" formatRows="0" autoFilter="0"/>
  <autoFilter ref="A5:R274"/>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39370078740157483" right="0.31496062992125984" top="0.43307086614173229" bottom="0.35433070866141736" header="0.27559055118110237" footer="0.19685039370078741"/>
  <pageSetup paperSize="9" scale="9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S29"/>
  <sheetViews>
    <sheetView view="pageBreakPreview" zoomScale="60" zoomScaleNormal="100" workbookViewId="0">
      <pane xSplit="3" ySplit="6" topLeftCell="D7" activePane="bottomRight" state="frozen"/>
      <selection activeCell="J16" sqref="J16"/>
      <selection pane="topRight" activeCell="J16" sqref="J16"/>
      <selection pane="bottomLeft" activeCell="J16" sqref="J16"/>
      <selection pane="bottomRight" activeCell="P28" sqref="P28"/>
    </sheetView>
  </sheetViews>
  <sheetFormatPr defaultColWidth="9.140625" defaultRowHeight="11.25" x14ac:dyDescent="0.2"/>
  <cols>
    <col min="1" max="1" width="9.42578125" style="1825" customWidth="1"/>
    <col min="2" max="2" width="9.85546875" style="1736" customWidth="1"/>
    <col min="3" max="3" width="27.5703125" style="1826" customWidth="1"/>
    <col min="4" max="4" width="7.28515625" style="1765" hidden="1" customWidth="1"/>
    <col min="5" max="5" width="12.28515625" style="1765" hidden="1" customWidth="1"/>
    <col min="6" max="6" width="13.85546875" style="2377" hidden="1" customWidth="1"/>
    <col min="7" max="7" width="16.140625" style="2377" hidden="1" customWidth="1"/>
    <col min="8" max="8" width="12" style="2377" hidden="1" customWidth="1"/>
    <col min="9" max="9" width="14.28515625" style="2377" hidden="1" customWidth="1"/>
    <col min="10" max="10" width="14" style="2377" hidden="1" customWidth="1"/>
    <col min="11" max="11" width="10.85546875" style="1736" customWidth="1"/>
    <col min="12" max="12" width="9.7109375" style="1736" customWidth="1"/>
    <col min="13" max="13" width="13.85546875" style="1736" customWidth="1"/>
    <col min="14" max="14" width="12.7109375" style="1736" customWidth="1"/>
    <col min="15" max="15" width="12.140625" style="1736" customWidth="1"/>
    <col min="16" max="16" width="53.85546875" style="1825" customWidth="1"/>
    <col min="17" max="17" width="39.42578125" style="1825" customWidth="1"/>
    <col min="18" max="18" width="14.140625" style="1736" customWidth="1"/>
    <col min="19" max="19" width="14" style="1736" customWidth="1"/>
    <col min="20" max="16384" width="9.140625" style="1736"/>
  </cols>
  <sheetData>
    <row r="1" spans="1:18" ht="12.6" customHeight="1" x14ac:dyDescent="0.2">
      <c r="A1" s="3228" t="s">
        <v>422</v>
      </c>
      <c r="B1" s="3229"/>
      <c r="C1" s="3230"/>
      <c r="D1" s="2306"/>
      <c r="E1" s="2306"/>
      <c r="F1" s="1633" t="s">
        <v>93</v>
      </c>
      <c r="G1" s="1633" t="s">
        <v>4772</v>
      </c>
      <c r="H1" s="1633" t="s">
        <v>4771</v>
      </c>
      <c r="I1" s="1633" t="s">
        <v>305</v>
      </c>
      <c r="J1" s="1633" t="s">
        <v>117</v>
      </c>
      <c r="K1" s="1633" t="s">
        <v>150</v>
      </c>
      <c r="L1" s="1633" t="s">
        <v>416</v>
      </c>
      <c r="M1" s="1633" t="s">
        <v>3590</v>
      </c>
      <c r="N1" s="2307" t="s">
        <v>4335</v>
      </c>
      <c r="O1" s="1633" t="s">
        <v>89</v>
      </c>
      <c r="P1" s="2063" t="s">
        <v>437</v>
      </c>
      <c r="Q1" s="1750" t="s">
        <v>154</v>
      </c>
      <c r="R1" s="1750"/>
    </row>
    <row r="2" spans="1:18" s="1756" customFormat="1" ht="14.25" x14ac:dyDescent="0.2">
      <c r="A2" s="2308" t="str">
        <f>HYPERLINK("#Index!B9", "Index Pg")</f>
        <v>Index Pg</v>
      </c>
      <c r="B2" s="2076"/>
      <c r="C2" s="1636" t="str">
        <f>HYPERLINK("#'Budget Summary II'!A3:B5", "Budget Summary II")</f>
        <v>Budget Summary II</v>
      </c>
      <c r="D2" s="2309"/>
      <c r="E2" s="2310" t="s">
        <v>5065</v>
      </c>
      <c r="F2" s="1639">
        <f>R7+R8+R9</f>
        <v>0</v>
      </c>
      <c r="G2" s="1639">
        <f>R10+R28</f>
        <v>0</v>
      </c>
      <c r="H2" s="1639"/>
      <c r="I2" s="1639"/>
      <c r="J2" s="1639"/>
      <c r="K2" s="1639"/>
      <c r="L2" s="1639">
        <f>R21</f>
        <v>0</v>
      </c>
      <c r="M2" s="1759"/>
      <c r="N2" s="2311"/>
      <c r="O2" s="1759"/>
      <c r="P2" s="2312">
        <f>R25+R26</f>
        <v>0</v>
      </c>
      <c r="Q2" s="2312">
        <f>R27</f>
        <v>0</v>
      </c>
      <c r="R2" s="1637"/>
    </row>
    <row r="3" spans="1:18" s="1756" customFormat="1" ht="14.25" x14ac:dyDescent="0.2">
      <c r="A3" s="2308"/>
      <c r="B3" s="2076"/>
      <c r="C3" s="1636"/>
      <c r="D3" s="2309"/>
      <c r="E3" s="2310" t="s">
        <v>5066</v>
      </c>
      <c r="F3" s="1639">
        <f>O7+O8+O9</f>
        <v>19082.400000000001</v>
      </c>
      <c r="G3" s="1639">
        <f>O10+O28</f>
        <v>14203.939999999999</v>
      </c>
      <c r="H3" s="1639"/>
      <c r="I3" s="1639"/>
      <c r="J3" s="1639"/>
      <c r="K3" s="1639"/>
      <c r="L3" s="1639">
        <f>O21</f>
        <v>157.5</v>
      </c>
      <c r="M3" s="1759"/>
      <c r="N3" s="2311"/>
      <c r="O3" s="1759"/>
      <c r="P3" s="2312">
        <f>O25+O26</f>
        <v>0</v>
      </c>
      <c r="Q3" s="2312">
        <f>O27</f>
        <v>0</v>
      </c>
      <c r="R3" s="1637"/>
    </row>
    <row r="4" spans="1:18" s="1765" customFormat="1" ht="12.75" customHeight="1"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27" t="s">
        <v>66</v>
      </c>
      <c r="Q4" s="3205" t="s">
        <v>2724</v>
      </c>
      <c r="R4" s="3206" t="s">
        <v>2725</v>
      </c>
    </row>
    <row r="5" spans="1:18" s="1765" customFormat="1" ht="51" x14ac:dyDescent="0.2">
      <c r="A5" s="3205"/>
      <c r="B5" s="3205"/>
      <c r="C5" s="3205"/>
      <c r="D5" s="3205"/>
      <c r="E5" s="3205"/>
      <c r="F5" s="1761" t="s">
        <v>4189</v>
      </c>
      <c r="G5" s="1761" t="s">
        <v>4132</v>
      </c>
      <c r="H5" s="1761" t="s">
        <v>4191</v>
      </c>
      <c r="I5" s="1761" t="s">
        <v>4133</v>
      </c>
      <c r="J5" s="1762" t="s">
        <v>2722</v>
      </c>
      <c r="K5" s="3205"/>
      <c r="L5" s="2061" t="s">
        <v>62</v>
      </c>
      <c r="M5" s="2062" t="s">
        <v>63</v>
      </c>
      <c r="N5" s="2061" t="s">
        <v>64</v>
      </c>
      <c r="O5" s="2062" t="s">
        <v>65</v>
      </c>
      <c r="P5" s="3227"/>
      <c r="Q5" s="3205"/>
      <c r="R5" s="3206"/>
    </row>
    <row r="6" spans="1:18" ht="12.75" x14ac:dyDescent="0.2">
      <c r="A6" s="1766">
        <v>7</v>
      </c>
      <c r="B6" s="2313"/>
      <c r="C6" s="1766" t="s">
        <v>21</v>
      </c>
      <c r="D6" s="1766"/>
      <c r="E6" s="1766"/>
      <c r="F6" s="1768"/>
      <c r="G6" s="1768"/>
      <c r="H6" s="2793">
        <f>H7+H8+H9+H10+H21+H24+H27+H28</f>
        <v>25968.68</v>
      </c>
      <c r="I6" s="2793">
        <f>I7+I8+I9+I10+I21+I24+I27+I28</f>
        <v>20272.969999999998</v>
      </c>
      <c r="J6" s="1768"/>
      <c r="K6" s="1768"/>
      <c r="L6" s="1768"/>
      <c r="M6" s="1766"/>
      <c r="N6" s="1768"/>
      <c r="O6" s="1769">
        <f>O7+O8+O9+O10+O21+O24+O27+O28</f>
        <v>33443.840000000004</v>
      </c>
      <c r="P6" s="1768"/>
      <c r="Q6" s="1768"/>
      <c r="R6" s="1769">
        <f>R7+R8+R9+R10+R21+R24+R27+R28</f>
        <v>0</v>
      </c>
    </row>
    <row r="7" spans="1:18" ht="146.25" x14ac:dyDescent="0.2">
      <c r="A7" s="2314">
        <v>7.1</v>
      </c>
      <c r="B7" s="2315" t="s">
        <v>423</v>
      </c>
      <c r="C7" s="2316" t="s">
        <v>424</v>
      </c>
      <c r="D7" s="2317" t="s">
        <v>93</v>
      </c>
      <c r="E7" s="2317" t="s">
        <v>121</v>
      </c>
      <c r="F7" s="2318"/>
      <c r="G7" s="2318"/>
      <c r="H7" s="2318">
        <v>14812.31</v>
      </c>
      <c r="I7" s="2318">
        <v>8150.68</v>
      </c>
      <c r="J7" s="2318"/>
      <c r="K7" s="2318">
        <v>1</v>
      </c>
      <c r="L7" s="2318">
        <v>186200</v>
      </c>
      <c r="M7" s="2319">
        <f>L7/100000</f>
        <v>1.8620000000000001</v>
      </c>
      <c r="N7" s="2320">
        <v>10200</v>
      </c>
      <c r="O7" s="2321">
        <f>M7*N7</f>
        <v>18992.400000000001</v>
      </c>
      <c r="P7" s="1741" t="s">
        <v>5363</v>
      </c>
      <c r="Q7" s="2322">
        <f>'RMNCH+A Abstract'!J133</f>
        <v>0</v>
      </c>
      <c r="R7" s="2323">
        <f>'RMNCH+A Abstract'!K133</f>
        <v>0</v>
      </c>
    </row>
    <row r="8" spans="1:18" ht="25.5" x14ac:dyDescent="0.2">
      <c r="A8" s="2314">
        <v>7.2</v>
      </c>
      <c r="B8" s="2315" t="s">
        <v>425</v>
      </c>
      <c r="C8" s="2316" t="s">
        <v>426</v>
      </c>
      <c r="D8" s="2317" t="s">
        <v>93</v>
      </c>
      <c r="E8" s="2317" t="s">
        <v>134</v>
      </c>
      <c r="F8" s="2318"/>
      <c r="G8" s="2318"/>
      <c r="H8" s="2318"/>
      <c r="I8" s="2318"/>
      <c r="J8" s="2324"/>
      <c r="K8" s="2324"/>
      <c r="L8" s="2324"/>
      <c r="M8" s="2325">
        <f>L8/100000</f>
        <v>0</v>
      </c>
      <c r="N8" s="2326"/>
      <c r="O8" s="2321">
        <f>M8*N8</f>
        <v>0</v>
      </c>
      <c r="P8" s="2327"/>
      <c r="Q8" s="2322">
        <f>'RMNCH+A Abstract'!J134</f>
        <v>0</v>
      </c>
      <c r="R8" s="2323">
        <f>'RMNCH+A Abstract'!K134</f>
        <v>0</v>
      </c>
    </row>
    <row r="9" spans="1:18" ht="25.5" x14ac:dyDescent="0.2">
      <c r="A9" s="2314">
        <v>7.3</v>
      </c>
      <c r="B9" s="2322" t="s">
        <v>431</v>
      </c>
      <c r="C9" s="2314" t="s">
        <v>432</v>
      </c>
      <c r="D9" s="2317" t="s">
        <v>73</v>
      </c>
      <c r="E9" s="2317" t="s">
        <v>94</v>
      </c>
      <c r="F9" s="2328"/>
      <c r="G9" s="2328"/>
      <c r="H9" s="2328">
        <v>125.01</v>
      </c>
      <c r="I9" s="2328">
        <v>5.84</v>
      </c>
      <c r="J9" s="2328"/>
      <c r="K9" s="2331" t="s">
        <v>5323</v>
      </c>
      <c r="L9" s="2331">
        <v>3000</v>
      </c>
      <c r="M9" s="1776">
        <f>L9/100000</f>
        <v>0.03</v>
      </c>
      <c r="N9" s="2329">
        <v>3000</v>
      </c>
      <c r="O9" s="1778">
        <f>M9*N9</f>
        <v>90</v>
      </c>
      <c r="P9" s="1741" t="s">
        <v>5324</v>
      </c>
      <c r="Q9" s="2322">
        <f>'RMNCH+A Abstract'!J302</f>
        <v>0</v>
      </c>
      <c r="R9" s="2323">
        <f>'RMNCH+A Abstract'!K302</f>
        <v>0</v>
      </c>
    </row>
    <row r="10" spans="1:18" ht="25.5" x14ac:dyDescent="0.2">
      <c r="A10" s="2314">
        <v>7.4</v>
      </c>
      <c r="B10" s="2315" t="s">
        <v>429</v>
      </c>
      <c r="C10" s="2316" t="s">
        <v>430</v>
      </c>
      <c r="D10" s="2317"/>
      <c r="E10" s="2317"/>
      <c r="F10" s="2330"/>
      <c r="G10" s="2330"/>
      <c r="H10" s="2794">
        <f>H11+H18+H20</f>
        <v>10731.36</v>
      </c>
      <c r="I10" s="2794">
        <f>I11+I18+I20</f>
        <v>12087.259999999998</v>
      </c>
      <c r="J10" s="2330"/>
      <c r="K10" s="2330"/>
      <c r="L10" s="2330"/>
      <c r="M10" s="1776"/>
      <c r="N10" s="2329"/>
      <c r="O10" s="1778">
        <f>O11+O18+O20</f>
        <v>13556.039999999999</v>
      </c>
      <c r="P10" s="2331"/>
      <c r="Q10" s="2322"/>
      <c r="R10" s="2323">
        <f>R11+R18</f>
        <v>0</v>
      </c>
    </row>
    <row r="11" spans="1:18" ht="25.5" x14ac:dyDescent="0.2">
      <c r="A11" s="2332" t="s">
        <v>2734</v>
      </c>
      <c r="B11" s="2333"/>
      <c r="C11" s="2334" t="s">
        <v>5091</v>
      </c>
      <c r="D11" s="2335"/>
      <c r="E11" s="2335"/>
      <c r="F11" s="2336"/>
      <c r="G11" s="2336"/>
      <c r="H11" s="2933">
        <f>H12+H13+H16+H17</f>
        <v>10701.36</v>
      </c>
      <c r="I11" s="2933">
        <f>I12+I13+I16+I17</f>
        <v>12013.06</v>
      </c>
      <c r="J11" s="2336"/>
      <c r="K11" s="2336"/>
      <c r="L11" s="2336"/>
      <c r="M11" s="2337">
        <f t="shared" ref="M11:M20" si="0">L11/100000</f>
        <v>0</v>
      </c>
      <c r="N11" s="2338"/>
      <c r="O11" s="2339">
        <f>O12+O13+O16+O17</f>
        <v>13523.039999999999</v>
      </c>
      <c r="P11" s="2336"/>
      <c r="Q11" s="2340"/>
      <c r="R11" s="2341">
        <f>R12+R13+R16+R17</f>
        <v>0</v>
      </c>
    </row>
    <row r="12" spans="1:18" ht="45" x14ac:dyDescent="0.2">
      <c r="A12" s="1794" t="s">
        <v>4881</v>
      </c>
      <c r="B12" s="1730"/>
      <c r="C12" s="1730" t="s">
        <v>4891</v>
      </c>
      <c r="D12" s="1731" t="s">
        <v>73</v>
      </c>
      <c r="E12" s="1731" t="s">
        <v>73</v>
      </c>
      <c r="F12" s="2067"/>
      <c r="G12" s="2067"/>
      <c r="H12" s="2067">
        <v>10701.36</v>
      </c>
      <c r="I12" s="2067">
        <v>114.17</v>
      </c>
      <c r="J12" s="2067"/>
      <c r="K12" s="2067"/>
      <c r="L12" s="2342">
        <v>30000</v>
      </c>
      <c r="M12" s="2343">
        <f t="shared" si="0"/>
        <v>0.3</v>
      </c>
      <c r="N12" s="2344">
        <v>51</v>
      </c>
      <c r="O12" s="2343">
        <f>M12*N12</f>
        <v>15.299999999999999</v>
      </c>
      <c r="P12" s="1624" t="s">
        <v>5364</v>
      </c>
      <c r="Q12" s="2345"/>
      <c r="R12" s="1735"/>
    </row>
    <row r="13" spans="1:18" ht="25.5" x14ac:dyDescent="0.2">
      <c r="A13" s="2346" t="s">
        <v>4882</v>
      </c>
      <c r="B13" s="2347"/>
      <c r="C13" s="2347" t="s">
        <v>4892</v>
      </c>
      <c r="D13" s="2348" t="s">
        <v>73</v>
      </c>
      <c r="E13" s="2348" t="s">
        <v>73</v>
      </c>
      <c r="F13" s="2349"/>
      <c r="G13" s="2349"/>
      <c r="H13" s="2934">
        <f>H14+H15</f>
        <v>0</v>
      </c>
      <c r="I13" s="2934">
        <f>I14+I15</f>
        <v>11898.89</v>
      </c>
      <c r="J13" s="2349"/>
      <c r="K13" s="2349"/>
      <c r="L13" s="2349"/>
      <c r="M13" s="2350">
        <f t="shared" si="0"/>
        <v>0</v>
      </c>
      <c r="N13" s="2351"/>
      <c r="O13" s="2350">
        <f>O14+O15</f>
        <v>13507.74</v>
      </c>
      <c r="P13" s="2349"/>
      <c r="Q13" s="2352"/>
      <c r="R13" s="2353">
        <f>R14+R15</f>
        <v>0</v>
      </c>
    </row>
    <row r="14" spans="1:18" ht="76.5" x14ac:dyDescent="0.2">
      <c r="A14" s="1794" t="s">
        <v>4883</v>
      </c>
      <c r="B14" s="1730"/>
      <c r="C14" s="1730" t="s">
        <v>4893</v>
      </c>
      <c r="D14" s="1731" t="s">
        <v>73</v>
      </c>
      <c r="E14" s="1731" t="s">
        <v>73</v>
      </c>
      <c r="F14" s="2354"/>
      <c r="G14" s="2355"/>
      <c r="H14" s="2356"/>
      <c r="I14" s="2356">
        <f>3619.45+0.62</f>
        <v>3620.0699999999997</v>
      </c>
      <c r="J14" s="2354"/>
      <c r="K14" s="2354"/>
      <c r="L14" s="2355">
        <v>185750</v>
      </c>
      <c r="M14" s="2343">
        <f t="shared" si="0"/>
        <v>1.8574999999999999</v>
      </c>
      <c r="N14" s="2344">
        <v>6372</v>
      </c>
      <c r="O14" s="2343">
        <f>M14*N14</f>
        <v>11835.99</v>
      </c>
      <c r="P14" s="2380" t="s">
        <v>5365</v>
      </c>
      <c r="Q14" s="2345"/>
      <c r="R14" s="1735"/>
    </row>
    <row r="15" spans="1:18" ht="52.9" customHeight="1" x14ac:dyDescent="0.2">
      <c r="A15" s="1794" t="s">
        <v>4884</v>
      </c>
      <c r="B15" s="1730"/>
      <c r="C15" s="1730" t="s">
        <v>4894</v>
      </c>
      <c r="D15" s="1731" t="s">
        <v>73</v>
      </c>
      <c r="E15" s="1731" t="s">
        <v>73</v>
      </c>
      <c r="F15" s="2354"/>
      <c r="G15" s="2355"/>
      <c r="H15" s="2356"/>
      <c r="I15" s="2356">
        <v>8278.82</v>
      </c>
      <c r="J15" s="2354"/>
      <c r="K15" s="2354"/>
      <c r="L15" s="2355">
        <v>185750</v>
      </c>
      <c r="M15" s="2343">
        <f t="shared" si="0"/>
        <v>1.8574999999999999</v>
      </c>
      <c r="N15" s="2344">
        <v>900</v>
      </c>
      <c r="O15" s="2343">
        <f>M15*N15</f>
        <v>1671.75</v>
      </c>
      <c r="P15" s="2380" t="s">
        <v>5366</v>
      </c>
      <c r="Q15" s="2345"/>
      <c r="R15" s="1735"/>
    </row>
    <row r="16" spans="1:18" ht="12.75" x14ac:dyDescent="0.2">
      <c r="A16" s="1794" t="s">
        <v>4887</v>
      </c>
      <c r="B16" s="1730"/>
      <c r="C16" s="1730" t="s">
        <v>4890</v>
      </c>
      <c r="D16" s="1731"/>
      <c r="E16" s="1731"/>
      <c r="F16" s="2354"/>
      <c r="G16" s="2355"/>
      <c r="H16" s="2356"/>
      <c r="I16" s="2356"/>
      <c r="J16" s="2354"/>
      <c r="K16" s="2354"/>
      <c r="L16" s="2354"/>
      <c r="M16" s="2343">
        <f t="shared" si="0"/>
        <v>0</v>
      </c>
      <c r="N16" s="2344"/>
      <c r="O16" s="2343">
        <f>M16*N16</f>
        <v>0</v>
      </c>
      <c r="P16" s="2354"/>
      <c r="Q16" s="2345"/>
      <c r="R16" s="1735"/>
    </row>
    <row r="17" spans="1:19" ht="12.75" x14ac:dyDescent="0.2">
      <c r="A17" s="1794" t="s">
        <v>4888</v>
      </c>
      <c r="B17" s="1730"/>
      <c r="C17" s="1730" t="s">
        <v>4889</v>
      </c>
      <c r="D17" s="1731"/>
      <c r="E17" s="1731"/>
      <c r="F17" s="2354"/>
      <c r="G17" s="2355"/>
      <c r="H17" s="2356"/>
      <c r="I17" s="2356"/>
      <c r="J17" s="2354"/>
      <c r="K17" s="2354"/>
      <c r="L17" s="2354"/>
      <c r="M17" s="2343">
        <f t="shared" si="0"/>
        <v>0</v>
      </c>
      <c r="N17" s="2344"/>
      <c r="O17" s="2343">
        <f>M17*N17</f>
        <v>0</v>
      </c>
      <c r="P17" s="2354"/>
      <c r="Q17" s="2345"/>
      <c r="R17" s="1735"/>
    </row>
    <row r="18" spans="1:19" s="1793" customFormat="1" ht="12.75" x14ac:dyDescent="0.2">
      <c r="A18" s="2332" t="s">
        <v>2735</v>
      </c>
      <c r="B18" s="2334"/>
      <c r="C18" s="2334" t="s">
        <v>4885</v>
      </c>
      <c r="D18" s="2357"/>
      <c r="E18" s="2357"/>
      <c r="F18" s="2358"/>
      <c r="G18" s="2359"/>
      <c r="H18" s="2933">
        <f>H19</f>
        <v>30</v>
      </c>
      <c r="I18" s="2933">
        <f>I19</f>
        <v>28.07</v>
      </c>
      <c r="J18" s="2358"/>
      <c r="K18" s="2358"/>
      <c r="L18" s="2358"/>
      <c r="M18" s="2339"/>
      <c r="N18" s="2360"/>
      <c r="O18" s="2339">
        <f>O19</f>
        <v>33</v>
      </c>
      <c r="P18" s="2358"/>
      <c r="Q18" s="2361"/>
      <c r="R18" s="2362">
        <f>R19</f>
        <v>0</v>
      </c>
    </row>
    <row r="19" spans="1:19" ht="33.75" x14ac:dyDescent="0.2">
      <c r="A19" s="1794" t="s">
        <v>4886</v>
      </c>
      <c r="B19" s="1730"/>
      <c r="C19" s="2051" t="s">
        <v>4912</v>
      </c>
      <c r="D19" s="1731" t="s">
        <v>73</v>
      </c>
      <c r="E19" s="1731" t="s">
        <v>73</v>
      </c>
      <c r="F19" s="2067"/>
      <c r="G19" s="2067"/>
      <c r="H19" s="2067">
        <v>30</v>
      </c>
      <c r="I19" s="2067">
        <v>28.07</v>
      </c>
      <c r="J19" s="2067"/>
      <c r="K19" s="2067"/>
      <c r="L19" s="2342">
        <v>275000</v>
      </c>
      <c r="M19" s="2343">
        <f t="shared" si="0"/>
        <v>2.75</v>
      </c>
      <c r="N19" s="2344">
        <v>12</v>
      </c>
      <c r="O19" s="2343">
        <f>M19*N19</f>
        <v>33</v>
      </c>
      <c r="P19" s="1624" t="s">
        <v>5367</v>
      </c>
      <c r="Q19" s="2345"/>
      <c r="R19" s="1735"/>
    </row>
    <row r="20" spans="1:19" s="1756" customFormat="1" ht="76.5" x14ac:dyDescent="0.2">
      <c r="A20" s="2332" t="s">
        <v>2736</v>
      </c>
      <c r="B20" s="2333"/>
      <c r="C20" s="2333" t="s">
        <v>4913</v>
      </c>
      <c r="D20" s="2335" t="s">
        <v>73</v>
      </c>
      <c r="E20" s="2335" t="s">
        <v>73</v>
      </c>
      <c r="F20" s="2336"/>
      <c r="G20" s="2336"/>
      <c r="H20" s="2336"/>
      <c r="I20" s="2336">
        <v>46.13</v>
      </c>
      <c r="J20" s="2336"/>
      <c r="K20" s="2336"/>
      <c r="L20" s="2336"/>
      <c r="M20" s="2337">
        <f t="shared" si="0"/>
        <v>0</v>
      </c>
      <c r="N20" s="2338"/>
      <c r="O20" s="2337">
        <f>M20*N20</f>
        <v>0</v>
      </c>
      <c r="P20" s="2336"/>
      <c r="Q20" s="2340"/>
      <c r="R20" s="2341"/>
    </row>
    <row r="21" spans="1:19" ht="25.5" x14ac:dyDescent="0.2">
      <c r="A21" s="2314">
        <v>7.5</v>
      </c>
      <c r="B21" s="2315" t="s">
        <v>433</v>
      </c>
      <c r="C21" s="2316" t="s">
        <v>434</v>
      </c>
      <c r="D21" s="2317" t="s">
        <v>116</v>
      </c>
      <c r="E21" s="2317" t="s">
        <v>416</v>
      </c>
      <c r="F21" s="2363"/>
      <c r="G21" s="2363"/>
      <c r="H21" s="2935">
        <f>SUM(H22:H23)</f>
        <v>300</v>
      </c>
      <c r="I21" s="2935">
        <f>SUM(I22:I23)</f>
        <v>29.19</v>
      </c>
      <c r="J21" s="2363"/>
      <c r="K21" s="2363"/>
      <c r="L21" s="2363"/>
      <c r="M21" s="2319"/>
      <c r="N21" s="2320"/>
      <c r="O21" s="2321">
        <f>SUM(O22:O23)</f>
        <v>157.5</v>
      </c>
      <c r="P21" s="2364"/>
      <c r="Q21" s="2322"/>
      <c r="R21" s="2321">
        <f>SUM(R22:R23)</f>
        <v>0</v>
      </c>
    </row>
    <row r="22" spans="1:19" s="1756" customFormat="1" ht="42" customHeight="1" x14ac:dyDescent="0.2">
      <c r="A22" s="2365" t="s">
        <v>4417</v>
      </c>
      <c r="B22" s="2366" t="s">
        <v>5000</v>
      </c>
      <c r="C22" s="2379" t="s">
        <v>4419</v>
      </c>
      <c r="D22" s="1731" t="s">
        <v>116</v>
      </c>
      <c r="E22" s="2367" t="s">
        <v>416</v>
      </c>
      <c r="F22" s="2368"/>
      <c r="G22" s="2368"/>
      <c r="H22" s="2368">
        <v>300</v>
      </c>
      <c r="I22" s="2302">
        <v>1.97</v>
      </c>
      <c r="J22" s="2368"/>
      <c r="K22" s="2302" t="s">
        <v>5681</v>
      </c>
      <c r="L22" s="2302">
        <v>11250000</v>
      </c>
      <c r="M22" s="2343">
        <f>L22/100000</f>
        <v>112.5</v>
      </c>
      <c r="N22" s="2344">
        <v>1</v>
      </c>
      <c r="O22" s="2343">
        <f>M22*N22</f>
        <v>112.5</v>
      </c>
      <c r="P22" s="2369" t="s">
        <v>5683</v>
      </c>
      <c r="Q22" s="2365">
        <f>'RNTCP Abstract'!J51</f>
        <v>0</v>
      </c>
      <c r="R22" s="2370">
        <f>'RNTCP Abstract'!K51</f>
        <v>0</v>
      </c>
    </row>
    <row r="23" spans="1:19" s="1756" customFormat="1" ht="130.9" customHeight="1" x14ac:dyDescent="0.2">
      <c r="A23" s="2365" t="s">
        <v>4418</v>
      </c>
      <c r="B23" s="2366"/>
      <c r="C23" s="2366" t="s">
        <v>4175</v>
      </c>
      <c r="D23" s="1731" t="s">
        <v>116</v>
      </c>
      <c r="E23" s="2367" t="s">
        <v>416</v>
      </c>
      <c r="F23" s="2368"/>
      <c r="G23" s="2368"/>
      <c r="H23" s="2368"/>
      <c r="I23" s="2302">
        <f>26.53+0.69</f>
        <v>27.220000000000002</v>
      </c>
      <c r="J23" s="2368"/>
      <c r="K23" s="2302" t="s">
        <v>5682</v>
      </c>
      <c r="L23" s="2302">
        <v>4500000</v>
      </c>
      <c r="M23" s="2343">
        <f>L23/100000</f>
        <v>45</v>
      </c>
      <c r="N23" s="2344">
        <v>1</v>
      </c>
      <c r="O23" s="2343">
        <f>M23*N23</f>
        <v>45</v>
      </c>
      <c r="P23" s="2369" t="s">
        <v>5879</v>
      </c>
      <c r="Q23" s="2365">
        <f>'RNTCP Abstract'!J52</f>
        <v>0</v>
      </c>
      <c r="R23" s="2370">
        <f>'RNTCP Abstract'!K52</f>
        <v>0</v>
      </c>
    </row>
    <row r="24" spans="1:19" ht="38.25" x14ac:dyDescent="0.2">
      <c r="A24" s="2314">
        <v>7.6</v>
      </c>
      <c r="B24" s="2315" t="s">
        <v>435</v>
      </c>
      <c r="C24" s="2316" t="s">
        <v>436</v>
      </c>
      <c r="D24" s="2317"/>
      <c r="E24" s="2317"/>
      <c r="F24" s="2330"/>
      <c r="G24" s="2330"/>
      <c r="H24" s="2794">
        <f>SUM(H25:H26)</f>
        <v>0</v>
      </c>
      <c r="I24" s="2794">
        <f>SUM(I25:I26)</f>
        <v>0</v>
      </c>
      <c r="J24" s="2330"/>
      <c r="K24" s="2330"/>
      <c r="L24" s="2330"/>
      <c r="M24" s="1776"/>
      <c r="N24" s="2329"/>
      <c r="O24" s="1778">
        <f>SUM(O25:O26)</f>
        <v>0</v>
      </c>
      <c r="P24" s="2331"/>
      <c r="Q24" s="2331"/>
      <c r="R24" s="2323">
        <f>R25+R26</f>
        <v>0</v>
      </c>
    </row>
    <row r="25" spans="1:19" ht="12.75" x14ac:dyDescent="0.2">
      <c r="A25" s="1794" t="s">
        <v>2737</v>
      </c>
      <c r="B25" s="1794" t="s">
        <v>438</v>
      </c>
      <c r="C25" s="1729" t="s">
        <v>439</v>
      </c>
      <c r="D25" s="1731" t="s">
        <v>88</v>
      </c>
      <c r="E25" s="1731" t="s">
        <v>437</v>
      </c>
      <c r="F25" s="1809"/>
      <c r="G25" s="1809"/>
      <c r="H25" s="1809"/>
      <c r="I25" s="1809"/>
      <c r="J25" s="1809"/>
      <c r="K25" s="1809"/>
      <c r="L25" s="1809"/>
      <c r="M25" s="1733">
        <f>L25/100000</f>
        <v>0</v>
      </c>
      <c r="N25" s="2371"/>
      <c r="O25" s="1733">
        <f>M25*N25</f>
        <v>0</v>
      </c>
      <c r="P25" s="1809"/>
      <c r="Q25" s="1729">
        <f>'NPCDCS Abstract'!J46</f>
        <v>0</v>
      </c>
      <c r="R25" s="1733">
        <f>'NPCDCS Abstract'!K46</f>
        <v>0</v>
      </c>
    </row>
    <row r="26" spans="1:19" ht="12.75" x14ac:dyDescent="0.2">
      <c r="A26" s="1794" t="s">
        <v>2738</v>
      </c>
      <c r="B26" s="1794" t="s">
        <v>440</v>
      </c>
      <c r="C26" s="1729" t="s">
        <v>441</v>
      </c>
      <c r="D26" s="1731" t="s">
        <v>88</v>
      </c>
      <c r="E26" s="1731" t="s">
        <v>437</v>
      </c>
      <c r="F26" s="1809"/>
      <c r="G26" s="1809"/>
      <c r="H26" s="1809"/>
      <c r="I26" s="1809"/>
      <c r="J26" s="1809"/>
      <c r="K26" s="1809"/>
      <c r="L26" s="1809"/>
      <c r="M26" s="1733">
        <f>L26/100000</f>
        <v>0</v>
      </c>
      <c r="N26" s="2371"/>
      <c r="O26" s="1733">
        <f>M26*N26</f>
        <v>0</v>
      </c>
      <c r="P26" s="1809"/>
      <c r="Q26" s="1729">
        <f>'NPCDCS Abstract'!J47</f>
        <v>0</v>
      </c>
      <c r="R26" s="1733">
        <f>'NPCDCS Abstract'!K47</f>
        <v>0</v>
      </c>
    </row>
    <row r="27" spans="1:19" ht="12.75" x14ac:dyDescent="0.2">
      <c r="A27" s="2314">
        <v>7.7</v>
      </c>
      <c r="B27" s="2315" t="s">
        <v>2557</v>
      </c>
      <c r="C27" s="2316" t="s">
        <v>2558</v>
      </c>
      <c r="D27" s="2101" t="s">
        <v>88</v>
      </c>
      <c r="E27" s="2101" t="s">
        <v>154</v>
      </c>
      <c r="F27" s="2372"/>
      <c r="G27" s="2372"/>
      <c r="H27" s="2935">
        <f>F27*G27</f>
        <v>0</v>
      </c>
      <c r="I27" s="2935">
        <f>G27*H27</f>
        <v>0</v>
      </c>
      <c r="J27" s="2372"/>
      <c r="K27" s="2373"/>
      <c r="L27" s="2373"/>
      <c r="M27" s="2325">
        <f>L27/100000</f>
        <v>0</v>
      </c>
      <c r="N27" s="2326"/>
      <c r="O27" s="2321">
        <f>M27*N27</f>
        <v>0</v>
      </c>
      <c r="P27" s="2374"/>
      <c r="Q27" s="2098">
        <f>'NMHP Abstract'!J27</f>
        <v>0</v>
      </c>
      <c r="R27" s="2375">
        <f>'NMHP Abstract'!K27</f>
        <v>0</v>
      </c>
    </row>
    <row r="28" spans="1:19" s="1812" customFormat="1" ht="409.15" customHeight="1" x14ac:dyDescent="0.2">
      <c r="A28" s="2314">
        <v>7.8</v>
      </c>
      <c r="B28" s="2315"/>
      <c r="C28" s="2316" t="s">
        <v>2739</v>
      </c>
      <c r="D28" s="2317" t="s">
        <v>73</v>
      </c>
      <c r="E28" s="2317"/>
      <c r="F28" s="2330"/>
      <c r="G28" s="2330"/>
      <c r="H28" s="2794">
        <f>F28*G28</f>
        <v>0</v>
      </c>
      <c r="I28" s="2794">
        <f>G28*H28</f>
        <v>0</v>
      </c>
      <c r="J28" s="2330"/>
      <c r="K28" s="1566" t="s">
        <v>5120</v>
      </c>
      <c r="L28" s="1566">
        <f>2500000+62290000</f>
        <v>64790000</v>
      </c>
      <c r="M28" s="2325">
        <f>L28/100000</f>
        <v>647.9</v>
      </c>
      <c r="N28" s="2326">
        <v>1</v>
      </c>
      <c r="O28" s="1778">
        <f>M28*N28</f>
        <v>647.9</v>
      </c>
      <c r="P28" s="2381" t="s">
        <v>5887</v>
      </c>
      <c r="Q28" s="2331"/>
      <c r="R28" s="2376"/>
      <c r="S28" s="1736"/>
    </row>
    <row r="29" spans="1:19" x14ac:dyDescent="0.2">
      <c r="M29" s="2378"/>
      <c r="N29" s="2378"/>
      <c r="O29" s="2378"/>
    </row>
  </sheetData>
  <sheetProtection formatCells="0" formatColumns="0" formatRows="0" autoFilter="0"/>
  <autoFilter ref="A5:S28"/>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43307086614173229" right="0.27559055118110237" top="0.39370078740157483" bottom="0.35433070866141736" header="0.27559055118110237" footer="0.27559055118110237"/>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172"/>
  <sheetViews>
    <sheetView view="pageBreakPreview" zoomScale="85" zoomScaleNormal="100" zoomScaleSheetLayoutView="85" workbookViewId="0">
      <pane xSplit="5" ySplit="5" topLeftCell="K6" activePane="bottomRight" state="frozen"/>
      <selection activeCell="J16" sqref="J16"/>
      <selection pane="topRight" activeCell="J16" sqref="J16"/>
      <selection pane="bottomLeft" activeCell="J16" sqref="J16"/>
      <selection pane="bottomRight" activeCell="P10" sqref="P10"/>
    </sheetView>
  </sheetViews>
  <sheetFormatPr defaultColWidth="9.140625" defaultRowHeight="11.25" x14ac:dyDescent="0.2"/>
  <cols>
    <col min="1" max="1" width="9.7109375" style="2377" customWidth="1"/>
    <col min="2" max="2" width="12.42578125" style="1826" hidden="1" customWidth="1"/>
    <col min="3" max="3" width="20" style="1826" customWidth="1"/>
    <col min="4" max="4" width="7.28515625" style="2824" hidden="1" customWidth="1"/>
    <col min="5" max="5" width="12.28515625" style="2824" hidden="1" customWidth="1"/>
    <col min="6" max="6" width="12.140625" style="1826" hidden="1" customWidth="1"/>
    <col min="7" max="7" width="16.140625" style="1826" hidden="1" customWidth="1"/>
    <col min="8" max="8" width="12" style="1826" hidden="1" customWidth="1"/>
    <col min="9" max="9" width="14.28515625" style="1826" hidden="1" customWidth="1"/>
    <col min="10" max="10" width="14" style="1826" hidden="1" customWidth="1"/>
    <col min="11" max="11" width="9.140625" style="1826" customWidth="1"/>
    <col min="12" max="12" width="12" style="1826" customWidth="1"/>
    <col min="13" max="13" width="13.85546875" style="1826" customWidth="1"/>
    <col min="14" max="14" width="12.7109375" style="1826" customWidth="1"/>
    <col min="15" max="15" width="12.42578125" style="1826" bestFit="1" customWidth="1"/>
    <col min="16" max="16" width="51.28515625" style="1826" customWidth="1"/>
    <col min="17" max="17" width="42.42578125" style="2377" customWidth="1"/>
    <col min="18" max="18" width="20.7109375" style="1826" customWidth="1"/>
    <col min="19" max="16384" width="9.140625" style="1826"/>
  </cols>
  <sheetData>
    <row r="1" spans="1:20" ht="28.5" x14ac:dyDescent="0.2">
      <c r="A1" s="3228" t="s">
        <v>442</v>
      </c>
      <c r="B1" s="3229"/>
      <c r="C1" s="3230"/>
      <c r="D1" s="2306"/>
      <c r="E1" s="2306"/>
      <c r="F1" s="1751" t="s">
        <v>93</v>
      </c>
      <c r="G1" s="1751" t="s">
        <v>4772</v>
      </c>
      <c r="H1" s="1751" t="s">
        <v>4771</v>
      </c>
      <c r="I1" s="1751" t="s">
        <v>305</v>
      </c>
      <c r="J1" s="1751" t="s">
        <v>117</v>
      </c>
      <c r="K1" s="1751" t="s">
        <v>150</v>
      </c>
      <c r="L1" s="1751" t="s">
        <v>416</v>
      </c>
      <c r="M1" s="1751" t="s">
        <v>3590</v>
      </c>
      <c r="N1" s="1751" t="s">
        <v>89</v>
      </c>
      <c r="O1" s="1751" t="s">
        <v>154</v>
      </c>
      <c r="P1" s="1751" t="s">
        <v>421</v>
      </c>
      <c r="Q1" s="1751" t="s">
        <v>156</v>
      </c>
      <c r="R1" s="1752" t="s">
        <v>437</v>
      </c>
      <c r="S1" s="1752" t="s">
        <v>5064</v>
      </c>
      <c r="T1" s="1752" t="s">
        <v>4499</v>
      </c>
    </row>
    <row r="2" spans="1:20" s="2823" customFormat="1" ht="14.25" x14ac:dyDescent="0.2">
      <c r="A2" s="2308" t="str">
        <f>HYPERLINK("#Index!B10", "Index Pg")</f>
        <v>Index Pg</v>
      </c>
      <c r="B2" s="2076"/>
      <c r="C2" s="1636" t="str">
        <f>HYPERLINK("#'Budget Summary II'!A3:B5", "Budget Summary II")</f>
        <v>Budget Summary II</v>
      </c>
      <c r="D2" s="2309"/>
      <c r="E2" s="2310" t="s">
        <v>5065</v>
      </c>
      <c r="F2" s="1639">
        <f>R165+R166+R167+R168</f>
        <v>0</v>
      </c>
      <c r="G2" s="1639">
        <f>R6-(F2+H2+L2)</f>
        <v>0</v>
      </c>
      <c r="H2" s="1639">
        <f>R103+R104+R169+R170</f>
        <v>0</v>
      </c>
      <c r="I2" s="1639"/>
      <c r="J2" s="1639"/>
      <c r="K2" s="1639"/>
      <c r="L2" s="1639">
        <f>R115</f>
        <v>0</v>
      </c>
      <c r="M2" s="1639">
        <f>R171</f>
        <v>0</v>
      </c>
      <c r="N2" s="2309"/>
      <c r="O2" s="1639"/>
      <c r="P2" s="1637"/>
      <c r="Q2" s="1637"/>
      <c r="R2" s="1637"/>
    </row>
    <row r="3" spans="1:20" s="2823" customFormat="1" ht="14.25" x14ac:dyDescent="0.2">
      <c r="A3" s="2308"/>
      <c r="B3" s="2076"/>
      <c r="C3" s="1636"/>
      <c r="D3" s="2309"/>
      <c r="E3" s="2310" t="s">
        <v>5066</v>
      </c>
      <c r="F3" s="1639">
        <f>O165+O166+O167+O168</f>
        <v>397.5</v>
      </c>
      <c r="G3" s="1639">
        <f>O6-(F3+H3+L3)</f>
        <v>62008.411026720001</v>
      </c>
      <c r="H3" s="1639">
        <f>O103+O104+O169+O170</f>
        <v>16156.18698</v>
      </c>
      <c r="I3" s="1639"/>
      <c r="J3" s="1639"/>
      <c r="K3" s="1639"/>
      <c r="L3" s="1639">
        <f>O115</f>
        <v>419.27472</v>
      </c>
      <c r="M3" s="1639">
        <f>O171</f>
        <v>0</v>
      </c>
      <c r="N3" s="2309"/>
      <c r="O3" s="1639"/>
      <c r="P3" s="1637"/>
      <c r="Q3" s="1637"/>
      <c r="R3" s="1637"/>
    </row>
    <row r="4" spans="1:20" s="2824" customFormat="1" ht="12.75"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05" t="s">
        <v>66</v>
      </c>
      <c r="Q4" s="3205" t="s">
        <v>2724</v>
      </c>
      <c r="R4" s="3206" t="s">
        <v>2725</v>
      </c>
    </row>
    <row r="5" spans="1:20" s="2824" customFormat="1" ht="51" x14ac:dyDescent="0.2">
      <c r="A5" s="3205"/>
      <c r="B5" s="3205"/>
      <c r="C5" s="3205"/>
      <c r="D5" s="3205"/>
      <c r="E5" s="3205"/>
      <c r="F5" s="1761" t="s">
        <v>4189</v>
      </c>
      <c r="G5" s="1761" t="s">
        <v>4132</v>
      </c>
      <c r="H5" s="1761" t="s">
        <v>4191</v>
      </c>
      <c r="I5" s="1761" t="s">
        <v>4133</v>
      </c>
      <c r="J5" s="1762" t="s">
        <v>2722</v>
      </c>
      <c r="K5" s="3205"/>
      <c r="L5" s="2068" t="s">
        <v>62</v>
      </c>
      <c r="M5" s="2069" t="s">
        <v>63</v>
      </c>
      <c r="N5" s="2068" t="s">
        <v>64</v>
      </c>
      <c r="O5" s="2069" t="s">
        <v>65</v>
      </c>
      <c r="P5" s="3205"/>
      <c r="Q5" s="3205"/>
      <c r="R5" s="3206"/>
    </row>
    <row r="6" spans="1:20" s="2828" customFormat="1" ht="25.5" x14ac:dyDescent="0.2">
      <c r="A6" s="1766">
        <v>8</v>
      </c>
      <c r="B6" s="2825"/>
      <c r="C6" s="1767" t="s">
        <v>43</v>
      </c>
      <c r="D6" s="1767"/>
      <c r="E6" s="1767"/>
      <c r="F6" s="2826"/>
      <c r="G6" s="2826"/>
      <c r="H6" s="2793">
        <f>H7+H158+H159+H160</f>
        <v>50716.98</v>
      </c>
      <c r="I6" s="2793">
        <f>I7+I158+I159+I160</f>
        <v>19514.921089000003</v>
      </c>
      <c r="J6" s="2826"/>
      <c r="K6" s="2826"/>
      <c r="L6" s="2826"/>
      <c r="M6" s="1767"/>
      <c r="N6" s="2826"/>
      <c r="O6" s="1769">
        <f>O7+O158+O159+O160</f>
        <v>78981.372726720001</v>
      </c>
      <c r="P6" s="2827"/>
      <c r="Q6" s="1768"/>
      <c r="R6" s="1769">
        <f>R7+R158+R159+R160</f>
        <v>0</v>
      </c>
    </row>
    <row r="7" spans="1:20" ht="25.5" x14ac:dyDescent="0.2">
      <c r="A7" s="2314">
        <v>8.1</v>
      </c>
      <c r="B7" s="2315"/>
      <c r="C7" s="2316" t="s">
        <v>43</v>
      </c>
      <c r="D7" s="2317" t="s">
        <v>73</v>
      </c>
      <c r="E7" s="2317" t="s">
        <v>4201</v>
      </c>
      <c r="F7" s="2330"/>
      <c r="G7" s="2330"/>
      <c r="H7" s="2829">
        <f>H8+H24+H31+H42+H50+H53+H57+H77+H84+H91+H96+H105+H128+H134+H150+H102</f>
        <v>45531.830000000009</v>
      </c>
      <c r="I7" s="2829">
        <f>I8+I24+I31+I42+I50+I53+I57+I77+I84+I91+I96+I105+I128+I134+I150+I102</f>
        <v>19272.123419000003</v>
      </c>
      <c r="J7" s="2330"/>
      <c r="K7" s="2330"/>
      <c r="L7" s="2330"/>
      <c r="M7" s="2830"/>
      <c r="N7" s="1777"/>
      <c r="O7" s="2831">
        <f>O8+O24+O31+O42+O50+O53+O57+O77+O84+O91+O96+O105+O128+O134+O150+O102</f>
        <v>67560.716400000005</v>
      </c>
      <c r="P7" s="2330"/>
      <c r="Q7" s="2331"/>
      <c r="R7" s="2832">
        <f>R8+R24+R31+R42+R50+R53+R57+R77+R84+R91+R96+R105+R128+R134+R150+R102</f>
        <v>0</v>
      </c>
    </row>
    <row r="8" spans="1:20" ht="25.5" x14ac:dyDescent="0.2">
      <c r="A8" s="2833" t="s">
        <v>443</v>
      </c>
      <c r="B8" s="2111" t="s">
        <v>444</v>
      </c>
      <c r="C8" s="2112" t="s">
        <v>445</v>
      </c>
      <c r="D8" s="2834" t="s">
        <v>73</v>
      </c>
      <c r="E8" s="2834" t="s">
        <v>4201</v>
      </c>
      <c r="F8" s="2835"/>
      <c r="G8" s="2835"/>
      <c r="H8" s="2836">
        <f>SUM(H9:H11)+SUM(H15:H23)</f>
        <v>20092.739999999998</v>
      </c>
      <c r="I8" s="2836">
        <f>SUM(I9:I11)+SUM(I15:I23)</f>
        <v>9231.5893135999995</v>
      </c>
      <c r="J8" s="2835"/>
      <c r="K8" s="2835"/>
      <c r="L8" s="2835"/>
      <c r="M8" s="2837"/>
      <c r="N8" s="2838"/>
      <c r="O8" s="2839">
        <f>SUM(O9:O11)+SUM(O15:O23)</f>
        <v>25551.491399999999</v>
      </c>
      <c r="P8" s="2835"/>
      <c r="Q8" s="2840"/>
      <c r="R8" s="2841">
        <f>SUM(R9:R11)+SUM(R15:R23)</f>
        <v>0</v>
      </c>
    </row>
    <row r="9" spans="1:20" ht="165.75" x14ac:dyDescent="0.2">
      <c r="A9" s="1729" t="s">
        <v>446</v>
      </c>
      <c r="B9" s="1810" t="s">
        <v>447</v>
      </c>
      <c r="C9" s="1810" t="s">
        <v>448</v>
      </c>
      <c r="D9" s="2291" t="s">
        <v>73</v>
      </c>
      <c r="E9" s="2291" t="s">
        <v>4201</v>
      </c>
      <c r="F9" s="2297"/>
      <c r="G9" s="2297"/>
      <c r="H9" s="2297">
        <v>8493.2099999999991</v>
      </c>
      <c r="I9" s="927">
        <v>3813.8414138999997</v>
      </c>
      <c r="J9" s="2297"/>
      <c r="K9" s="2297" t="s">
        <v>5914</v>
      </c>
      <c r="L9" s="2297">
        <v>1018969799.9999999</v>
      </c>
      <c r="M9" s="2298">
        <f>L9/100000</f>
        <v>10189.697999999999</v>
      </c>
      <c r="N9" s="2297">
        <v>1</v>
      </c>
      <c r="O9" s="2299">
        <f t="shared" ref="O9:O23" si="0">M9*N9</f>
        <v>10189.697999999999</v>
      </c>
      <c r="P9" s="2297" t="s">
        <v>6009</v>
      </c>
      <c r="Q9" s="1809"/>
      <c r="R9" s="2296"/>
    </row>
    <row r="10" spans="1:20" ht="318.75" x14ac:dyDescent="0.2">
      <c r="A10" s="1729" t="s">
        <v>449</v>
      </c>
      <c r="B10" s="1810" t="s">
        <v>450</v>
      </c>
      <c r="C10" s="1810" t="s">
        <v>451</v>
      </c>
      <c r="D10" s="2291" t="s">
        <v>73</v>
      </c>
      <c r="E10" s="2291" t="s">
        <v>4201</v>
      </c>
      <c r="F10" s="2297"/>
      <c r="G10" s="2297"/>
      <c r="H10" s="2297">
        <f>7266.95+7.2</f>
        <v>7274.15</v>
      </c>
      <c r="I10" s="927">
        <f>3395.28831+0.11+3.04</f>
        <v>3398.43831</v>
      </c>
      <c r="J10" s="2297"/>
      <c r="K10" s="2297" t="s">
        <v>5914</v>
      </c>
      <c r="L10" s="2297">
        <v>990545256</v>
      </c>
      <c r="M10" s="2298">
        <f t="shared" ref="M10:M23" si="1">L10/100000</f>
        <v>9905.4525599999997</v>
      </c>
      <c r="N10" s="2297">
        <v>1</v>
      </c>
      <c r="O10" s="2299">
        <f t="shared" si="0"/>
        <v>9905.4525599999997</v>
      </c>
      <c r="P10" s="2297" t="s">
        <v>6010</v>
      </c>
      <c r="Q10" s="1809"/>
      <c r="R10" s="2296"/>
    </row>
    <row r="11" spans="1:20" s="2849" customFormat="1" ht="12.75" x14ac:dyDescent="0.2">
      <c r="A11" s="2842" t="s">
        <v>452</v>
      </c>
      <c r="B11" s="2843"/>
      <c r="C11" s="2843" t="s">
        <v>2608</v>
      </c>
      <c r="D11" s="2844" t="s">
        <v>73</v>
      </c>
      <c r="E11" s="2844" t="s">
        <v>4201</v>
      </c>
      <c r="F11" s="2845"/>
      <c r="G11" s="2845"/>
      <c r="H11" s="2846">
        <f>SUM(H12:H14)</f>
        <v>0</v>
      </c>
      <c r="I11" s="1326">
        <v>0</v>
      </c>
      <c r="J11" s="2845"/>
      <c r="K11" s="2845"/>
      <c r="L11" s="2845"/>
      <c r="M11" s="2847"/>
      <c r="N11" s="2845"/>
      <c r="O11" s="2847">
        <f>SUM(O12:O14)</f>
        <v>0</v>
      </c>
      <c r="P11" s="2845"/>
      <c r="Q11" s="2848"/>
      <c r="R11" s="2847">
        <f>SUM(R12:R14)</f>
        <v>0</v>
      </c>
    </row>
    <row r="12" spans="1:20" ht="12.75" x14ac:dyDescent="0.2">
      <c r="A12" s="1729" t="s">
        <v>4678</v>
      </c>
      <c r="B12" s="1810"/>
      <c r="C12" s="1810" t="s">
        <v>2606</v>
      </c>
      <c r="D12" s="2291" t="s">
        <v>73</v>
      </c>
      <c r="E12" s="2291" t="s">
        <v>4201</v>
      </c>
      <c r="F12" s="2297"/>
      <c r="G12" s="2297"/>
      <c r="H12" s="2297"/>
      <c r="I12" s="851"/>
      <c r="J12" s="2297"/>
      <c r="K12" s="2297"/>
      <c r="L12" s="2297"/>
      <c r="M12" s="2298">
        <f t="shared" si="1"/>
        <v>0</v>
      </c>
      <c r="N12" s="2297"/>
      <c r="O12" s="2299">
        <f t="shared" si="0"/>
        <v>0</v>
      </c>
      <c r="P12" s="2302"/>
      <c r="Q12" s="1809"/>
      <c r="R12" s="2296"/>
    </row>
    <row r="13" spans="1:20" ht="38.25" x14ac:dyDescent="0.2">
      <c r="A13" s="1729" t="s">
        <v>4679</v>
      </c>
      <c r="B13" s="1810"/>
      <c r="C13" s="1810" t="s">
        <v>2607</v>
      </c>
      <c r="D13" s="2291" t="s">
        <v>73</v>
      </c>
      <c r="E13" s="2291" t="s">
        <v>4201</v>
      </c>
      <c r="F13" s="2297"/>
      <c r="G13" s="2297"/>
      <c r="H13" s="2297"/>
      <c r="I13" s="851"/>
      <c r="J13" s="2297"/>
      <c r="K13" s="2297"/>
      <c r="L13" s="2297"/>
      <c r="M13" s="2298">
        <f t="shared" si="1"/>
        <v>0</v>
      </c>
      <c r="N13" s="2297"/>
      <c r="O13" s="2299">
        <f>M13*N13</f>
        <v>0</v>
      </c>
      <c r="P13" s="2297"/>
      <c r="Q13" s="1809"/>
      <c r="R13" s="2296"/>
    </row>
    <row r="14" spans="1:20" ht="12.75" x14ac:dyDescent="0.2">
      <c r="A14" s="1729" t="s">
        <v>4680</v>
      </c>
      <c r="B14" s="1810"/>
      <c r="C14" s="1810" t="s">
        <v>2609</v>
      </c>
      <c r="D14" s="2291" t="s">
        <v>73</v>
      </c>
      <c r="E14" s="2291" t="s">
        <v>4201</v>
      </c>
      <c r="F14" s="2297"/>
      <c r="G14" s="2297"/>
      <c r="H14" s="2297"/>
      <c r="I14" s="851"/>
      <c r="J14" s="2297"/>
      <c r="K14" s="2297"/>
      <c r="L14" s="2297"/>
      <c r="M14" s="2298">
        <f t="shared" si="1"/>
        <v>0</v>
      </c>
      <c r="N14" s="2297"/>
      <c r="O14" s="2299">
        <f t="shared" si="0"/>
        <v>0</v>
      </c>
      <c r="P14" s="2850"/>
      <c r="Q14" s="1809"/>
      <c r="R14" s="2296"/>
    </row>
    <row r="15" spans="1:20" ht="38.25" x14ac:dyDescent="0.2">
      <c r="A15" s="1729" t="s">
        <v>455</v>
      </c>
      <c r="B15" s="1810" t="s">
        <v>453</v>
      </c>
      <c r="C15" s="1810" t="s">
        <v>454</v>
      </c>
      <c r="D15" s="2291" t="s">
        <v>73</v>
      </c>
      <c r="E15" s="2291" t="s">
        <v>4201</v>
      </c>
      <c r="F15" s="2297"/>
      <c r="G15" s="2297"/>
      <c r="H15" s="2297"/>
      <c r="I15" s="851">
        <v>0</v>
      </c>
      <c r="J15" s="2297"/>
      <c r="K15" s="2297"/>
      <c r="L15" s="2297"/>
      <c r="M15" s="2298">
        <f t="shared" si="1"/>
        <v>0</v>
      </c>
      <c r="N15" s="2297"/>
      <c r="O15" s="2299">
        <f t="shared" si="0"/>
        <v>0</v>
      </c>
      <c r="P15" s="2302"/>
      <c r="Q15" s="1809"/>
      <c r="R15" s="2296"/>
    </row>
    <row r="16" spans="1:20" ht="145.15" customHeight="1" x14ac:dyDescent="0.2">
      <c r="A16" s="1729" t="s">
        <v>458</v>
      </c>
      <c r="B16" s="1810" t="s">
        <v>456</v>
      </c>
      <c r="C16" s="1810" t="s">
        <v>457</v>
      </c>
      <c r="D16" s="2291" t="s">
        <v>73</v>
      </c>
      <c r="E16" s="2291" t="s">
        <v>4201</v>
      </c>
      <c r="F16" s="2297"/>
      <c r="G16" s="2297"/>
      <c r="H16" s="2297">
        <v>1735.6</v>
      </c>
      <c r="I16" s="927">
        <v>835.79089999999997</v>
      </c>
      <c r="J16" s="2297"/>
      <c r="K16" s="2297" t="s">
        <v>5914</v>
      </c>
      <c r="L16" s="2297">
        <v>255617999.99999997</v>
      </c>
      <c r="M16" s="2298">
        <f t="shared" si="1"/>
        <v>2556.1799999999998</v>
      </c>
      <c r="N16" s="2297">
        <v>1</v>
      </c>
      <c r="O16" s="2299">
        <f t="shared" si="0"/>
        <v>2556.1799999999998</v>
      </c>
      <c r="P16" s="851" t="s">
        <v>6022</v>
      </c>
      <c r="Q16" s="1809"/>
      <c r="R16" s="2296"/>
    </row>
    <row r="17" spans="1:18" ht="81.599999999999994" customHeight="1" x14ac:dyDescent="0.2">
      <c r="A17" s="1729" t="s">
        <v>461</v>
      </c>
      <c r="B17" s="1810" t="s">
        <v>459</v>
      </c>
      <c r="C17" s="1810" t="s">
        <v>460</v>
      </c>
      <c r="D17" s="2291" t="s">
        <v>73</v>
      </c>
      <c r="E17" s="2291" t="s">
        <v>4201</v>
      </c>
      <c r="F17" s="2297"/>
      <c r="G17" s="2297"/>
      <c r="H17" s="2297">
        <v>176.4</v>
      </c>
      <c r="I17" s="927">
        <v>5.0883900000000004</v>
      </c>
      <c r="J17" s="2297"/>
      <c r="K17" s="2297" t="s">
        <v>5914</v>
      </c>
      <c r="L17" s="2297">
        <v>18530232</v>
      </c>
      <c r="M17" s="2298">
        <f t="shared" si="1"/>
        <v>185.30232000000001</v>
      </c>
      <c r="N17" s="2297">
        <v>1</v>
      </c>
      <c r="O17" s="2299">
        <f t="shared" si="0"/>
        <v>185.30232000000001</v>
      </c>
      <c r="P17" s="2297" t="s">
        <v>5915</v>
      </c>
      <c r="Q17" s="1809"/>
      <c r="R17" s="2296"/>
    </row>
    <row r="18" spans="1:18" ht="97.9" customHeight="1" x14ac:dyDescent="0.2">
      <c r="A18" s="1729" t="s">
        <v>464</v>
      </c>
      <c r="B18" s="1810" t="s">
        <v>462</v>
      </c>
      <c r="C18" s="1810" t="s">
        <v>463</v>
      </c>
      <c r="D18" s="2291" t="s">
        <v>73</v>
      </c>
      <c r="E18" s="2291" t="s">
        <v>4201</v>
      </c>
      <c r="F18" s="2297"/>
      <c r="G18" s="2297"/>
      <c r="H18" s="2297">
        <v>46.91</v>
      </c>
      <c r="I18" s="851">
        <v>0</v>
      </c>
      <c r="J18" s="2297"/>
      <c r="K18" s="2297" t="s">
        <v>5914</v>
      </c>
      <c r="L18" s="2297">
        <v>2530800</v>
      </c>
      <c r="M18" s="2298">
        <f t="shared" si="1"/>
        <v>25.308</v>
      </c>
      <c r="N18" s="2297">
        <v>1</v>
      </c>
      <c r="O18" s="2299">
        <f t="shared" si="0"/>
        <v>25.308</v>
      </c>
      <c r="P18" s="2297" t="s">
        <v>5916</v>
      </c>
      <c r="Q18" s="1809"/>
      <c r="R18" s="2296"/>
    </row>
    <row r="19" spans="1:18" ht="114.75" x14ac:dyDescent="0.2">
      <c r="A19" s="1729" t="s">
        <v>467</v>
      </c>
      <c r="B19" s="1810" t="s">
        <v>465</v>
      </c>
      <c r="C19" s="1810" t="s">
        <v>466</v>
      </c>
      <c r="D19" s="2291" t="s">
        <v>73</v>
      </c>
      <c r="E19" s="2291" t="s">
        <v>4201</v>
      </c>
      <c r="F19" s="2297"/>
      <c r="G19" s="2297"/>
      <c r="H19" s="2297">
        <v>2302.64</v>
      </c>
      <c r="I19" s="927">
        <v>1142.7950900000001</v>
      </c>
      <c r="J19" s="2297"/>
      <c r="K19" s="2297" t="s">
        <v>5914</v>
      </c>
      <c r="L19" s="2297">
        <v>262331916</v>
      </c>
      <c r="M19" s="2298">
        <f t="shared" si="1"/>
        <v>2623.31916</v>
      </c>
      <c r="N19" s="2297">
        <v>1</v>
      </c>
      <c r="O19" s="2299">
        <f t="shared" si="0"/>
        <v>2623.31916</v>
      </c>
      <c r="P19" s="2297" t="s">
        <v>5917</v>
      </c>
      <c r="Q19" s="1809"/>
      <c r="R19" s="2296"/>
    </row>
    <row r="20" spans="1:18" ht="25.5" x14ac:dyDescent="0.2">
      <c r="A20" s="1729" t="s">
        <v>469</v>
      </c>
      <c r="B20" s="1810" t="s">
        <v>468</v>
      </c>
      <c r="C20" s="1810" t="s">
        <v>2611</v>
      </c>
      <c r="D20" s="2291" t="s">
        <v>73</v>
      </c>
      <c r="E20" s="2291" t="s">
        <v>4201</v>
      </c>
      <c r="F20" s="2297"/>
      <c r="G20" s="2297"/>
      <c r="H20" s="2297"/>
      <c r="I20" s="851">
        <v>0</v>
      </c>
      <c r="J20" s="2297"/>
      <c r="K20" s="2297"/>
      <c r="L20" s="2297"/>
      <c r="M20" s="2298">
        <f t="shared" si="1"/>
        <v>0</v>
      </c>
      <c r="N20" s="2297"/>
      <c r="O20" s="2299">
        <f t="shared" si="0"/>
        <v>0</v>
      </c>
      <c r="P20" s="2297"/>
      <c r="Q20" s="1809"/>
      <c r="R20" s="2296"/>
    </row>
    <row r="21" spans="1:18" ht="38.25" x14ac:dyDescent="0.2">
      <c r="A21" s="1729" t="s">
        <v>472</v>
      </c>
      <c r="B21" s="1810" t="s">
        <v>470</v>
      </c>
      <c r="C21" s="1810" t="s">
        <v>471</v>
      </c>
      <c r="D21" s="2291" t="s">
        <v>73</v>
      </c>
      <c r="E21" s="2291" t="s">
        <v>4201</v>
      </c>
      <c r="F21" s="2297"/>
      <c r="G21" s="2297"/>
      <c r="H21" s="2297"/>
      <c r="I21" s="851">
        <v>0</v>
      </c>
      <c r="J21" s="2297"/>
      <c r="K21" s="2297"/>
      <c r="L21" s="2297"/>
      <c r="M21" s="2298">
        <f t="shared" si="1"/>
        <v>0</v>
      </c>
      <c r="N21" s="2297"/>
      <c r="O21" s="2299">
        <f t="shared" si="0"/>
        <v>0</v>
      </c>
      <c r="P21" s="2851"/>
      <c r="Q21" s="1809"/>
      <c r="R21" s="2296"/>
    </row>
    <row r="22" spans="1:18" ht="121.15" customHeight="1" x14ac:dyDescent="0.2">
      <c r="A22" s="1729" t="s">
        <v>475</v>
      </c>
      <c r="B22" s="1810" t="s">
        <v>473</v>
      </c>
      <c r="C22" s="1810" t="s">
        <v>474</v>
      </c>
      <c r="D22" s="2291" t="s">
        <v>73</v>
      </c>
      <c r="E22" s="2291" t="s">
        <v>4201</v>
      </c>
      <c r="F22" s="2297"/>
      <c r="G22" s="2297"/>
      <c r="H22" s="2297">
        <v>5.4</v>
      </c>
      <c r="I22" s="927">
        <v>2.8172199999999998</v>
      </c>
      <c r="J22" s="2297"/>
      <c r="K22" s="2297" t="s">
        <v>5914</v>
      </c>
      <c r="L22" s="2297">
        <v>779796</v>
      </c>
      <c r="M22" s="2298">
        <f t="shared" si="1"/>
        <v>7.7979599999999998</v>
      </c>
      <c r="N22" s="2297">
        <v>1</v>
      </c>
      <c r="O22" s="2299">
        <f t="shared" si="0"/>
        <v>7.7979599999999998</v>
      </c>
      <c r="P22" s="2297" t="s">
        <v>5918</v>
      </c>
      <c r="Q22" s="1809"/>
      <c r="R22" s="2296"/>
    </row>
    <row r="23" spans="1:18" ht="106.15" customHeight="1" x14ac:dyDescent="0.2">
      <c r="A23" s="1729" t="s">
        <v>2610</v>
      </c>
      <c r="B23" s="1810" t="s">
        <v>476</v>
      </c>
      <c r="C23" s="1810" t="s">
        <v>2621</v>
      </c>
      <c r="D23" s="2291" t="s">
        <v>73</v>
      </c>
      <c r="E23" s="2291" t="s">
        <v>4201</v>
      </c>
      <c r="F23" s="2297"/>
      <c r="G23" s="2297"/>
      <c r="H23" s="2297">
        <v>58.43</v>
      </c>
      <c r="I23" s="927">
        <v>32.817989700000005</v>
      </c>
      <c r="J23" s="2297"/>
      <c r="K23" s="2297" t="s">
        <v>5914</v>
      </c>
      <c r="L23" s="2297">
        <v>5843340</v>
      </c>
      <c r="M23" s="2298">
        <f t="shared" si="1"/>
        <v>58.433399999999999</v>
      </c>
      <c r="N23" s="2297">
        <v>1</v>
      </c>
      <c r="O23" s="2299">
        <f t="shared" si="0"/>
        <v>58.433399999999999</v>
      </c>
      <c r="P23" s="2297" t="s">
        <v>5919</v>
      </c>
      <c r="Q23" s="1809"/>
      <c r="R23" s="2296"/>
    </row>
    <row r="24" spans="1:18" ht="12.75" x14ac:dyDescent="0.2">
      <c r="A24" s="2833" t="s">
        <v>477</v>
      </c>
      <c r="B24" s="2111" t="s">
        <v>478</v>
      </c>
      <c r="C24" s="2112" t="s">
        <v>479</v>
      </c>
      <c r="D24" s="2834" t="s">
        <v>73</v>
      </c>
      <c r="E24" s="2834" t="s">
        <v>4201</v>
      </c>
      <c r="F24" s="2852"/>
      <c r="G24" s="2852"/>
      <c r="H24" s="2853">
        <f>SUM(H25:H30)</f>
        <v>1721.25</v>
      </c>
      <c r="I24" s="2853">
        <f>SUM(I25:I30)</f>
        <v>654.88123000000007</v>
      </c>
      <c r="J24" s="2852"/>
      <c r="K24" s="2852"/>
      <c r="L24" s="2852"/>
      <c r="M24" s="2854"/>
      <c r="N24" s="2855"/>
      <c r="O24" s="2856">
        <f>SUM(O25:O30)</f>
        <v>2184</v>
      </c>
      <c r="P24" s="2852"/>
      <c r="Q24" s="2840"/>
      <c r="R24" s="2841">
        <f>SUM(R25:R30)</f>
        <v>0</v>
      </c>
    </row>
    <row r="25" spans="1:18" ht="110.45" customHeight="1" x14ac:dyDescent="0.2">
      <c r="A25" s="1729" t="s">
        <v>480</v>
      </c>
      <c r="B25" s="1810" t="s">
        <v>481</v>
      </c>
      <c r="C25" s="1810" t="s">
        <v>482</v>
      </c>
      <c r="D25" s="2291" t="s">
        <v>73</v>
      </c>
      <c r="E25" s="2291" t="s">
        <v>4201</v>
      </c>
      <c r="F25" s="2297"/>
      <c r="G25" s="2297"/>
      <c r="H25" s="2297">
        <v>351</v>
      </c>
      <c r="I25" s="927">
        <v>142.79435000000001</v>
      </c>
      <c r="J25" s="2297"/>
      <c r="K25" s="2297" t="s">
        <v>5914</v>
      </c>
      <c r="L25" s="2297">
        <v>52725000</v>
      </c>
      <c r="M25" s="2298">
        <f t="shared" ref="M25:M30" si="2">L25/100000</f>
        <v>527.25</v>
      </c>
      <c r="N25" s="2297">
        <v>1</v>
      </c>
      <c r="O25" s="2299">
        <f t="shared" ref="O25:O33" si="3">M25*N25</f>
        <v>527.25</v>
      </c>
      <c r="P25" s="2297" t="s">
        <v>5920</v>
      </c>
      <c r="Q25" s="1809"/>
      <c r="R25" s="2296"/>
    </row>
    <row r="26" spans="1:18" ht="102" x14ac:dyDescent="0.2">
      <c r="A26" s="1729" t="s">
        <v>483</v>
      </c>
      <c r="B26" s="1810" t="s">
        <v>484</v>
      </c>
      <c r="C26" s="1810" t="s">
        <v>485</v>
      </c>
      <c r="D26" s="2291" t="s">
        <v>73</v>
      </c>
      <c r="E26" s="2291" t="s">
        <v>4201</v>
      </c>
      <c r="F26" s="2297"/>
      <c r="G26" s="2297"/>
      <c r="H26" s="2297">
        <v>770.25</v>
      </c>
      <c r="I26" s="927">
        <v>431.25461999999999</v>
      </c>
      <c r="J26" s="2297"/>
      <c r="K26" s="2297" t="s">
        <v>5914</v>
      </c>
      <c r="L26" s="2297">
        <v>104625000</v>
      </c>
      <c r="M26" s="2298">
        <f t="shared" si="2"/>
        <v>1046.25</v>
      </c>
      <c r="N26" s="2297">
        <v>1</v>
      </c>
      <c r="O26" s="2299">
        <f t="shared" si="3"/>
        <v>1046.25</v>
      </c>
      <c r="P26" s="2297" t="s">
        <v>5921</v>
      </c>
      <c r="Q26" s="1809"/>
      <c r="R26" s="2296"/>
    </row>
    <row r="27" spans="1:18" ht="92.45" customHeight="1" x14ac:dyDescent="0.2">
      <c r="A27" s="1729" t="s">
        <v>486</v>
      </c>
      <c r="B27" s="1810" t="s">
        <v>487</v>
      </c>
      <c r="C27" s="1810" t="s">
        <v>488</v>
      </c>
      <c r="D27" s="2291" t="s">
        <v>73</v>
      </c>
      <c r="E27" s="2291" t="s">
        <v>4201</v>
      </c>
      <c r="F27" s="2297"/>
      <c r="G27" s="2297"/>
      <c r="H27" s="2297">
        <v>570</v>
      </c>
      <c r="I27" s="927">
        <v>80.832260000000005</v>
      </c>
      <c r="J27" s="2297"/>
      <c r="K27" s="2297" t="s">
        <v>5914</v>
      </c>
      <c r="L27" s="2297">
        <v>52140000</v>
      </c>
      <c r="M27" s="2298">
        <f t="shared" si="2"/>
        <v>521.4</v>
      </c>
      <c r="N27" s="2297">
        <v>1</v>
      </c>
      <c r="O27" s="2299">
        <f t="shared" si="3"/>
        <v>521.4</v>
      </c>
      <c r="P27" s="2297" t="s">
        <v>5922</v>
      </c>
      <c r="Q27" s="1809"/>
      <c r="R27" s="2296"/>
    </row>
    <row r="28" spans="1:18" ht="12.75" x14ac:dyDescent="0.2">
      <c r="A28" s="1729" t="s">
        <v>489</v>
      </c>
      <c r="B28" s="1810" t="s">
        <v>491</v>
      </c>
      <c r="C28" s="1810" t="s">
        <v>492</v>
      </c>
      <c r="D28" s="2291" t="s">
        <v>73</v>
      </c>
      <c r="E28" s="2291" t="s">
        <v>4201</v>
      </c>
      <c r="F28" s="2297"/>
      <c r="G28" s="2297"/>
      <c r="H28" s="2297"/>
      <c r="I28" s="851">
        <v>0</v>
      </c>
      <c r="J28" s="2297"/>
      <c r="K28" s="2297"/>
      <c r="L28" s="2297"/>
      <c r="M28" s="2298">
        <f t="shared" si="2"/>
        <v>0</v>
      </c>
      <c r="N28" s="2297"/>
      <c r="O28" s="2299">
        <f t="shared" si="3"/>
        <v>0</v>
      </c>
      <c r="P28" s="2297"/>
      <c r="Q28" s="1809"/>
      <c r="R28" s="2296"/>
    </row>
    <row r="29" spans="1:18" ht="89.25" x14ac:dyDescent="0.2">
      <c r="A29" s="1729" t="s">
        <v>490</v>
      </c>
      <c r="B29" s="1810" t="s">
        <v>494</v>
      </c>
      <c r="C29" s="1810" t="s">
        <v>495</v>
      </c>
      <c r="D29" s="2291" t="s">
        <v>73</v>
      </c>
      <c r="E29" s="2291" t="s">
        <v>4201</v>
      </c>
      <c r="F29" s="2297"/>
      <c r="G29" s="2297"/>
      <c r="H29" s="2297">
        <v>30</v>
      </c>
      <c r="I29" s="851">
        <v>0</v>
      </c>
      <c r="J29" s="2297"/>
      <c r="K29" s="2297" t="s">
        <v>5914</v>
      </c>
      <c r="L29" s="2297">
        <v>8910000</v>
      </c>
      <c r="M29" s="2298">
        <f t="shared" si="2"/>
        <v>89.1</v>
      </c>
      <c r="N29" s="2297">
        <v>1</v>
      </c>
      <c r="O29" s="2299">
        <f t="shared" si="3"/>
        <v>89.1</v>
      </c>
      <c r="P29" s="2297" t="s">
        <v>5923</v>
      </c>
      <c r="Q29" s="1809"/>
      <c r="R29" s="2296"/>
    </row>
    <row r="30" spans="1:18" ht="25.5" x14ac:dyDescent="0.2">
      <c r="A30" s="1729" t="s">
        <v>493</v>
      </c>
      <c r="B30" s="1810" t="s">
        <v>496</v>
      </c>
      <c r="C30" s="1810" t="s">
        <v>4470</v>
      </c>
      <c r="D30" s="2291" t="s">
        <v>73</v>
      </c>
      <c r="E30" s="2291" t="s">
        <v>4201</v>
      </c>
      <c r="F30" s="2297"/>
      <c r="G30" s="2297"/>
      <c r="H30" s="2297"/>
      <c r="I30" s="851">
        <v>0</v>
      </c>
      <c r="J30" s="2297"/>
      <c r="K30" s="2297"/>
      <c r="L30" s="2297"/>
      <c r="M30" s="2298">
        <f t="shared" si="2"/>
        <v>0</v>
      </c>
      <c r="N30" s="2297"/>
      <c r="O30" s="2299">
        <f t="shared" si="3"/>
        <v>0</v>
      </c>
      <c r="P30" s="2297"/>
      <c r="Q30" s="1809"/>
      <c r="R30" s="2296"/>
    </row>
    <row r="31" spans="1:18" ht="12.75" x14ac:dyDescent="0.2">
      <c r="A31" s="2833" t="s">
        <v>499</v>
      </c>
      <c r="B31" s="2111" t="s">
        <v>500</v>
      </c>
      <c r="C31" s="2112" t="s">
        <v>501</v>
      </c>
      <c r="D31" s="2834" t="s">
        <v>73</v>
      </c>
      <c r="E31" s="2834" t="s">
        <v>4201</v>
      </c>
      <c r="F31" s="2852"/>
      <c r="G31" s="2852"/>
      <c r="H31" s="2853">
        <f>SUM(H32:H41)</f>
        <v>469</v>
      </c>
      <c r="I31" s="2853">
        <f>SUM(I32:I41)</f>
        <v>122.16526</v>
      </c>
      <c r="J31" s="2852"/>
      <c r="K31" s="2852"/>
      <c r="L31" s="2852"/>
      <c r="M31" s="2854"/>
      <c r="N31" s="2855"/>
      <c r="O31" s="2856">
        <f>SUM(O32:O41)</f>
        <v>642.15000000000009</v>
      </c>
      <c r="P31" s="2852"/>
      <c r="Q31" s="2840"/>
      <c r="R31" s="2841">
        <f>SUM(R32:R41)</f>
        <v>0</v>
      </c>
    </row>
    <row r="32" spans="1:18" ht="89.25" x14ac:dyDescent="0.2">
      <c r="A32" s="1729" t="s">
        <v>502</v>
      </c>
      <c r="B32" s="1810" t="s">
        <v>2613</v>
      </c>
      <c r="C32" s="1810" t="s">
        <v>2612</v>
      </c>
      <c r="D32" s="2291" t="s">
        <v>73</v>
      </c>
      <c r="E32" s="2291" t="s">
        <v>4201</v>
      </c>
      <c r="F32" s="2297"/>
      <c r="G32" s="2297"/>
      <c r="H32" s="2297">
        <v>306</v>
      </c>
      <c r="I32" s="927">
        <v>56.508330000000001</v>
      </c>
      <c r="J32" s="2297"/>
      <c r="K32" s="2297" t="s">
        <v>5914</v>
      </c>
      <c r="L32" s="2297">
        <v>29700000</v>
      </c>
      <c r="M32" s="2298">
        <f t="shared" ref="M32:M41" si="4">L32/100000</f>
        <v>297</v>
      </c>
      <c r="N32" s="2297">
        <v>1</v>
      </c>
      <c r="O32" s="2299">
        <f t="shared" si="3"/>
        <v>297</v>
      </c>
      <c r="P32" s="2297" t="s">
        <v>5924</v>
      </c>
      <c r="Q32" s="1809"/>
      <c r="R32" s="2296"/>
    </row>
    <row r="33" spans="1:18" ht="102" customHeight="1" x14ac:dyDescent="0.2">
      <c r="A33" s="1729" t="s">
        <v>503</v>
      </c>
      <c r="B33" s="1810" t="s">
        <v>504</v>
      </c>
      <c r="C33" s="1810" t="s">
        <v>505</v>
      </c>
      <c r="D33" s="2291" t="s">
        <v>73</v>
      </c>
      <c r="E33" s="2291" t="s">
        <v>4201</v>
      </c>
      <c r="F33" s="2297"/>
      <c r="G33" s="2297"/>
      <c r="H33" s="2297">
        <v>90</v>
      </c>
      <c r="I33" s="927">
        <v>30.403169999999999</v>
      </c>
      <c r="J33" s="2297"/>
      <c r="K33" s="2297" t="s">
        <v>5914</v>
      </c>
      <c r="L33" s="2297">
        <v>23625000</v>
      </c>
      <c r="M33" s="2298">
        <f t="shared" si="4"/>
        <v>236.25</v>
      </c>
      <c r="N33" s="2297">
        <v>1</v>
      </c>
      <c r="O33" s="2299">
        <f t="shared" si="3"/>
        <v>236.25</v>
      </c>
      <c r="P33" s="2297" t="s">
        <v>5925</v>
      </c>
      <c r="Q33" s="1809"/>
      <c r="R33" s="2296"/>
    </row>
    <row r="34" spans="1:18" ht="12.75" x14ac:dyDescent="0.2">
      <c r="A34" s="1729" t="s">
        <v>506</v>
      </c>
      <c r="B34" s="1810" t="s">
        <v>507</v>
      </c>
      <c r="C34" s="1810" t="s">
        <v>508</v>
      </c>
      <c r="D34" s="2291" t="s">
        <v>73</v>
      </c>
      <c r="E34" s="2291" t="s">
        <v>4201</v>
      </c>
      <c r="F34" s="2297"/>
      <c r="G34" s="2297"/>
      <c r="H34" s="2297"/>
      <c r="I34" s="851">
        <v>0</v>
      </c>
      <c r="J34" s="2297"/>
      <c r="K34" s="2297"/>
      <c r="L34" s="2297"/>
      <c r="M34" s="2298">
        <f t="shared" si="4"/>
        <v>0</v>
      </c>
      <c r="N34" s="2297"/>
      <c r="O34" s="2299">
        <f t="shared" ref="O34:O41" si="5">M34*N34</f>
        <v>0</v>
      </c>
      <c r="P34" s="2297"/>
      <c r="Q34" s="1809"/>
      <c r="R34" s="2296"/>
    </row>
    <row r="35" spans="1:18" ht="54" customHeight="1" x14ac:dyDescent="0.2">
      <c r="A35" s="1729" t="s">
        <v>509</v>
      </c>
      <c r="B35" s="1810" t="s">
        <v>497</v>
      </c>
      <c r="C35" s="1810" t="s">
        <v>498</v>
      </c>
      <c r="D35" s="2291" t="s">
        <v>73</v>
      </c>
      <c r="E35" s="2291" t="s">
        <v>4201</v>
      </c>
      <c r="F35" s="2297"/>
      <c r="G35" s="2297"/>
      <c r="H35" s="2297">
        <v>3</v>
      </c>
      <c r="I35" s="927">
        <v>2.3548399999999998</v>
      </c>
      <c r="J35" s="2297"/>
      <c r="K35" s="2297" t="s">
        <v>5914</v>
      </c>
      <c r="L35" s="2297">
        <v>1320000</v>
      </c>
      <c r="M35" s="2298">
        <f t="shared" si="4"/>
        <v>13.2</v>
      </c>
      <c r="N35" s="2297">
        <v>1</v>
      </c>
      <c r="O35" s="2299">
        <f t="shared" si="5"/>
        <v>13.2</v>
      </c>
      <c r="P35" s="2297" t="s">
        <v>5926</v>
      </c>
      <c r="Q35" s="1809"/>
      <c r="R35" s="2296"/>
    </row>
    <row r="36" spans="1:18" ht="73.150000000000006" customHeight="1" x14ac:dyDescent="0.2">
      <c r="A36" s="1729" t="s">
        <v>512</v>
      </c>
      <c r="B36" s="1810" t="s">
        <v>510</v>
      </c>
      <c r="C36" s="1810" t="s">
        <v>511</v>
      </c>
      <c r="D36" s="2291" t="s">
        <v>73</v>
      </c>
      <c r="E36" s="2291" t="s">
        <v>4201</v>
      </c>
      <c r="F36" s="2297"/>
      <c r="G36" s="2297"/>
      <c r="H36" s="2297">
        <v>40</v>
      </c>
      <c r="I36" s="927">
        <v>24.14892</v>
      </c>
      <c r="J36" s="2297"/>
      <c r="K36" s="2297" t="s">
        <v>5914</v>
      </c>
      <c r="L36" s="2297">
        <v>6600000</v>
      </c>
      <c r="M36" s="2298">
        <f t="shared" si="4"/>
        <v>66</v>
      </c>
      <c r="N36" s="2297">
        <v>1</v>
      </c>
      <c r="O36" s="2299">
        <f t="shared" si="5"/>
        <v>66</v>
      </c>
      <c r="P36" s="2297" t="s">
        <v>5927</v>
      </c>
      <c r="Q36" s="1809"/>
      <c r="R36" s="2296"/>
    </row>
    <row r="37" spans="1:18" ht="12.75" x14ac:dyDescent="0.2">
      <c r="A37" s="1729" t="s">
        <v>515</v>
      </c>
      <c r="B37" s="1810" t="s">
        <v>513</v>
      </c>
      <c r="C37" s="1810" t="s">
        <v>514</v>
      </c>
      <c r="D37" s="2291" t="s">
        <v>73</v>
      </c>
      <c r="E37" s="2291" t="s">
        <v>4201</v>
      </c>
      <c r="F37" s="2297"/>
      <c r="G37" s="2297"/>
      <c r="H37" s="2297"/>
      <c r="I37" s="851"/>
      <c r="J37" s="2297"/>
      <c r="K37" s="2297"/>
      <c r="L37" s="2297"/>
      <c r="M37" s="2298">
        <f t="shared" si="4"/>
        <v>0</v>
      </c>
      <c r="N37" s="2297"/>
      <c r="O37" s="2299">
        <f t="shared" si="5"/>
        <v>0</v>
      </c>
      <c r="P37" s="2297"/>
      <c r="Q37" s="1809"/>
      <c r="R37" s="2296"/>
    </row>
    <row r="38" spans="1:18" ht="12.75" x14ac:dyDescent="0.2">
      <c r="A38" s="1729" t="s">
        <v>518</v>
      </c>
      <c r="B38" s="1810" t="s">
        <v>516</v>
      </c>
      <c r="C38" s="1810" t="s">
        <v>517</v>
      </c>
      <c r="D38" s="2291" t="s">
        <v>73</v>
      </c>
      <c r="E38" s="2291" t="s">
        <v>4201</v>
      </c>
      <c r="F38" s="2297"/>
      <c r="G38" s="2297"/>
      <c r="H38" s="2297"/>
      <c r="I38" s="851"/>
      <c r="J38" s="2297"/>
      <c r="K38" s="2297"/>
      <c r="L38" s="2297"/>
      <c r="M38" s="2298">
        <f t="shared" si="4"/>
        <v>0</v>
      </c>
      <c r="N38" s="2297"/>
      <c r="O38" s="2299">
        <f t="shared" si="5"/>
        <v>0</v>
      </c>
      <c r="P38" s="2297"/>
      <c r="Q38" s="1809"/>
      <c r="R38" s="2296"/>
    </row>
    <row r="39" spans="1:18" ht="25.5" x14ac:dyDescent="0.2">
      <c r="A39" s="1729" t="s">
        <v>521</v>
      </c>
      <c r="B39" s="1810" t="s">
        <v>519</v>
      </c>
      <c r="C39" s="1810" t="s">
        <v>2614</v>
      </c>
      <c r="D39" s="2291" t="s">
        <v>73</v>
      </c>
      <c r="E39" s="2291" t="s">
        <v>4201</v>
      </c>
      <c r="F39" s="2297"/>
      <c r="G39" s="2297"/>
      <c r="H39" s="2297"/>
      <c r="I39" s="851">
        <v>0</v>
      </c>
      <c r="J39" s="2297"/>
      <c r="K39" s="2297"/>
      <c r="L39" s="2297"/>
      <c r="M39" s="2298">
        <f t="shared" si="4"/>
        <v>0</v>
      </c>
      <c r="N39" s="2297"/>
      <c r="O39" s="2299">
        <f t="shared" si="5"/>
        <v>0</v>
      </c>
      <c r="P39" s="2297"/>
      <c r="Q39" s="1809"/>
      <c r="R39" s="2296"/>
    </row>
    <row r="40" spans="1:18" ht="12.75" x14ac:dyDescent="0.2">
      <c r="A40" s="1729" t="s">
        <v>524</v>
      </c>
      <c r="B40" s="1810" t="s">
        <v>522</v>
      </c>
      <c r="C40" s="1810" t="s">
        <v>523</v>
      </c>
      <c r="D40" s="2291" t="s">
        <v>73</v>
      </c>
      <c r="E40" s="2291" t="s">
        <v>4201</v>
      </c>
      <c r="F40" s="2297"/>
      <c r="G40" s="2297"/>
      <c r="H40" s="2297"/>
      <c r="I40" s="851"/>
      <c r="J40" s="2297"/>
      <c r="K40" s="2297"/>
      <c r="L40" s="2297"/>
      <c r="M40" s="2298">
        <f t="shared" si="4"/>
        <v>0</v>
      </c>
      <c r="N40" s="2297"/>
      <c r="O40" s="2299">
        <f t="shared" si="5"/>
        <v>0</v>
      </c>
      <c r="P40" s="2297"/>
      <c r="Q40" s="1809"/>
      <c r="R40" s="2296"/>
    </row>
    <row r="41" spans="1:18" ht="49.15" customHeight="1" x14ac:dyDescent="0.2">
      <c r="A41" s="1729" t="s">
        <v>2615</v>
      </c>
      <c r="B41" s="1810" t="s">
        <v>525</v>
      </c>
      <c r="C41" s="1810" t="s">
        <v>322</v>
      </c>
      <c r="D41" s="2291" t="s">
        <v>73</v>
      </c>
      <c r="E41" s="2291" t="s">
        <v>4201</v>
      </c>
      <c r="F41" s="2297"/>
      <c r="G41" s="2297"/>
      <c r="H41" s="2297">
        <v>30</v>
      </c>
      <c r="I41" s="851">
        <v>8.75</v>
      </c>
      <c r="J41" s="2297"/>
      <c r="K41" s="2297" t="s">
        <v>5914</v>
      </c>
      <c r="L41" s="2297">
        <v>2970000</v>
      </c>
      <c r="M41" s="2298">
        <f t="shared" si="4"/>
        <v>29.7</v>
      </c>
      <c r="N41" s="2297">
        <v>1</v>
      </c>
      <c r="O41" s="2299">
        <f t="shared" si="5"/>
        <v>29.7</v>
      </c>
      <c r="P41" s="2857" t="s">
        <v>5928</v>
      </c>
      <c r="Q41" s="1809"/>
      <c r="R41" s="2296"/>
    </row>
    <row r="42" spans="1:18" ht="12.75" x14ac:dyDescent="0.2">
      <c r="A42" s="2833" t="s">
        <v>526</v>
      </c>
      <c r="B42" s="2111" t="s">
        <v>527</v>
      </c>
      <c r="C42" s="2112" t="s">
        <v>528</v>
      </c>
      <c r="D42" s="2834" t="s">
        <v>73</v>
      </c>
      <c r="E42" s="2834" t="s">
        <v>4201</v>
      </c>
      <c r="F42" s="2852"/>
      <c r="G42" s="2852"/>
      <c r="H42" s="2853">
        <f>SUM(H43:H45)</f>
        <v>0</v>
      </c>
      <c r="I42" s="2853">
        <f>SUM(I43:I45)</f>
        <v>0</v>
      </c>
      <c r="J42" s="2852"/>
      <c r="K42" s="2852"/>
      <c r="L42" s="2852"/>
      <c r="M42" s="2854"/>
      <c r="N42" s="2855"/>
      <c r="O42" s="2856">
        <f>SUM(O43:O45)</f>
        <v>95.399999999999991</v>
      </c>
      <c r="P42" s="2858"/>
      <c r="Q42" s="2840"/>
      <c r="R42" s="2841">
        <f>SUM(R43:R45)</f>
        <v>0</v>
      </c>
    </row>
    <row r="43" spans="1:18" ht="46.15" customHeight="1" x14ac:dyDescent="0.2">
      <c r="A43" s="1729" t="s">
        <v>529</v>
      </c>
      <c r="B43" s="1810" t="s">
        <v>530</v>
      </c>
      <c r="C43" s="1810" t="s">
        <v>531</v>
      </c>
      <c r="D43" s="2291" t="s">
        <v>73</v>
      </c>
      <c r="E43" s="2291" t="s">
        <v>4201</v>
      </c>
      <c r="F43" s="2297"/>
      <c r="G43" s="2297"/>
      <c r="H43" s="2297"/>
      <c r="I43" s="851">
        <v>0</v>
      </c>
      <c r="J43" s="2297"/>
      <c r="K43" s="2297" t="s">
        <v>5914</v>
      </c>
      <c r="L43" s="2297">
        <v>9180000</v>
      </c>
      <c r="M43" s="2298">
        <f>L43/100000</f>
        <v>91.8</v>
      </c>
      <c r="N43" s="2297">
        <v>1</v>
      </c>
      <c r="O43" s="2299">
        <f>M43*N43</f>
        <v>91.8</v>
      </c>
      <c r="P43" s="2857" t="s">
        <v>5929</v>
      </c>
      <c r="Q43" s="1809"/>
      <c r="R43" s="2296"/>
    </row>
    <row r="44" spans="1:18" ht="12.75" x14ac:dyDescent="0.2">
      <c r="A44" s="1729" t="s">
        <v>532</v>
      </c>
      <c r="B44" s="1810" t="s">
        <v>533</v>
      </c>
      <c r="C44" s="1810" t="s">
        <v>534</v>
      </c>
      <c r="D44" s="2291" t="s">
        <v>73</v>
      </c>
      <c r="E44" s="2291" t="s">
        <v>4201</v>
      </c>
      <c r="F44" s="2297"/>
      <c r="G44" s="2297"/>
      <c r="H44" s="2297"/>
      <c r="I44" s="851">
        <v>0</v>
      </c>
      <c r="J44" s="2297"/>
      <c r="K44" s="2297"/>
      <c r="L44" s="2297"/>
      <c r="M44" s="2298">
        <f>L44/100000</f>
        <v>0</v>
      </c>
      <c r="N44" s="2297"/>
      <c r="O44" s="2299">
        <f>M44*N44</f>
        <v>0</v>
      </c>
      <c r="P44" s="2857"/>
      <c r="Q44" s="1809"/>
      <c r="R44" s="2296"/>
    </row>
    <row r="45" spans="1:18" ht="25.5" x14ac:dyDescent="0.2">
      <c r="A45" s="2859" t="s">
        <v>535</v>
      </c>
      <c r="B45" s="2859" t="s">
        <v>536</v>
      </c>
      <c r="C45" s="2859" t="s">
        <v>537</v>
      </c>
      <c r="D45" s="2860" t="s">
        <v>73</v>
      </c>
      <c r="E45" s="2860" t="s">
        <v>4201</v>
      </c>
      <c r="F45" s="2861"/>
      <c r="G45" s="2861"/>
      <c r="H45" s="2862">
        <f>SUM(H46:H49)</f>
        <v>0</v>
      </c>
      <c r="I45" s="2862">
        <f>SUM(I46:I49)</f>
        <v>0</v>
      </c>
      <c r="J45" s="2861"/>
      <c r="K45" s="2861"/>
      <c r="L45" s="2861"/>
      <c r="M45" s="2863"/>
      <c r="N45" s="2864"/>
      <c r="O45" s="2863">
        <f>SUM(O46:O49)</f>
        <v>3.6</v>
      </c>
      <c r="P45" s="2865"/>
      <c r="Q45" s="2861"/>
      <c r="R45" s="2863">
        <f>SUM(R46:R49)</f>
        <v>0</v>
      </c>
    </row>
    <row r="46" spans="1:18" ht="12.75" x14ac:dyDescent="0.2">
      <c r="A46" s="1729" t="s">
        <v>4681</v>
      </c>
      <c r="B46" s="1810" t="s">
        <v>538</v>
      </c>
      <c r="C46" s="1810" t="s">
        <v>539</v>
      </c>
      <c r="D46" s="2291" t="s">
        <v>73</v>
      </c>
      <c r="E46" s="2291" t="s">
        <v>4201</v>
      </c>
      <c r="F46" s="2297"/>
      <c r="G46" s="2297"/>
      <c r="H46" s="2297"/>
      <c r="I46" s="851">
        <v>0</v>
      </c>
      <c r="J46" s="2297"/>
      <c r="K46" s="2297"/>
      <c r="L46" s="2297"/>
      <c r="M46" s="2298">
        <f>L46/100000</f>
        <v>0</v>
      </c>
      <c r="N46" s="2297"/>
      <c r="O46" s="2299">
        <f>M46*N46</f>
        <v>0</v>
      </c>
      <c r="P46" s="2866"/>
      <c r="Q46" s="1809"/>
      <c r="R46" s="2296"/>
    </row>
    <row r="47" spans="1:18" ht="49.15" customHeight="1" x14ac:dyDescent="0.2">
      <c r="A47" s="1729" t="s">
        <v>4682</v>
      </c>
      <c r="B47" s="1810" t="s">
        <v>540</v>
      </c>
      <c r="C47" s="1810" t="s">
        <v>541</v>
      </c>
      <c r="D47" s="2291" t="s">
        <v>73</v>
      </c>
      <c r="E47" s="2291" t="s">
        <v>4201</v>
      </c>
      <c r="F47" s="2297"/>
      <c r="G47" s="2297"/>
      <c r="H47" s="2297"/>
      <c r="I47" s="851">
        <v>0</v>
      </c>
      <c r="J47" s="2297"/>
      <c r="K47" s="2297" t="s">
        <v>5914</v>
      </c>
      <c r="L47" s="2297">
        <v>360000</v>
      </c>
      <c r="M47" s="2298">
        <f>L47/100000</f>
        <v>3.6</v>
      </c>
      <c r="N47" s="2297">
        <v>1</v>
      </c>
      <c r="O47" s="2299">
        <f>M47*N47</f>
        <v>3.6</v>
      </c>
      <c r="P47" s="2857" t="s">
        <v>5930</v>
      </c>
      <c r="Q47" s="1809"/>
      <c r="R47" s="2296"/>
    </row>
    <row r="48" spans="1:18" ht="12.75" x14ac:dyDescent="0.2">
      <c r="A48" s="1729" t="s">
        <v>4683</v>
      </c>
      <c r="B48" s="1810" t="s">
        <v>542</v>
      </c>
      <c r="C48" s="1810" t="s">
        <v>543</v>
      </c>
      <c r="D48" s="2291" t="s">
        <v>73</v>
      </c>
      <c r="E48" s="2291" t="s">
        <v>4201</v>
      </c>
      <c r="F48" s="2297"/>
      <c r="G48" s="2297"/>
      <c r="H48" s="2297"/>
      <c r="I48" s="851">
        <v>0</v>
      </c>
      <c r="J48" s="2297"/>
      <c r="K48" s="2297"/>
      <c r="L48" s="2297"/>
      <c r="M48" s="2298">
        <f>L48/100000</f>
        <v>0</v>
      </c>
      <c r="N48" s="2297"/>
      <c r="O48" s="2299">
        <f>M48*N48</f>
        <v>0</v>
      </c>
      <c r="P48" s="2302"/>
      <c r="Q48" s="1809"/>
      <c r="R48" s="2296"/>
    </row>
    <row r="49" spans="1:18" ht="17.45" customHeight="1" x14ac:dyDescent="0.2">
      <c r="A49" s="1729" t="s">
        <v>4684</v>
      </c>
      <c r="B49" s="1810" t="s">
        <v>544</v>
      </c>
      <c r="C49" s="1810" t="s">
        <v>322</v>
      </c>
      <c r="D49" s="2291" t="s">
        <v>73</v>
      </c>
      <c r="E49" s="2291" t="s">
        <v>4201</v>
      </c>
      <c r="F49" s="2297"/>
      <c r="G49" s="2297"/>
      <c r="H49" s="2297"/>
      <c r="I49" s="851">
        <v>0</v>
      </c>
      <c r="J49" s="2297"/>
      <c r="K49" s="2297"/>
      <c r="L49" s="2297"/>
      <c r="M49" s="2298">
        <f>L49/100000</f>
        <v>0</v>
      </c>
      <c r="N49" s="2297"/>
      <c r="O49" s="2299">
        <f>M49*N49</f>
        <v>0</v>
      </c>
      <c r="P49" s="2297"/>
      <c r="Q49" s="1809"/>
      <c r="R49" s="2296"/>
    </row>
    <row r="50" spans="1:18" ht="19.899999999999999" customHeight="1" x14ac:dyDescent="0.2">
      <c r="A50" s="2833" t="s">
        <v>545</v>
      </c>
      <c r="B50" s="2111" t="s">
        <v>546</v>
      </c>
      <c r="C50" s="2112" t="s">
        <v>547</v>
      </c>
      <c r="D50" s="2834" t="s">
        <v>73</v>
      </c>
      <c r="E50" s="2834" t="s">
        <v>4201</v>
      </c>
      <c r="F50" s="2835"/>
      <c r="G50" s="2835"/>
      <c r="H50" s="2836">
        <f>SUM(H51:H52)</f>
        <v>6778.8</v>
      </c>
      <c r="I50" s="2836">
        <f>SUM(I51:I52)</f>
        <v>3646.08</v>
      </c>
      <c r="J50" s="2835"/>
      <c r="K50" s="2835"/>
      <c r="L50" s="2835"/>
      <c r="M50" s="2839"/>
      <c r="N50" s="2838"/>
      <c r="O50" s="2839">
        <f>SUM(O51:O52)</f>
        <v>8884.7999999999993</v>
      </c>
      <c r="P50" s="2835"/>
      <c r="Q50" s="2840"/>
      <c r="R50" s="2839">
        <f>SUM(R51:R52)</f>
        <v>0</v>
      </c>
    </row>
    <row r="51" spans="1:18" ht="178.5" x14ac:dyDescent="0.2">
      <c r="A51" s="2867" t="s">
        <v>3614</v>
      </c>
      <c r="B51" s="2301"/>
      <c r="C51" s="2301" t="s">
        <v>3607</v>
      </c>
      <c r="D51" s="2868" t="s">
        <v>73</v>
      </c>
      <c r="E51" s="2868" t="s">
        <v>4201</v>
      </c>
      <c r="F51" s="2302"/>
      <c r="G51" s="2302"/>
      <c r="H51" s="2302">
        <v>6778.8</v>
      </c>
      <c r="I51" s="817">
        <v>3646.08</v>
      </c>
      <c r="J51" s="2302"/>
      <c r="K51" s="2302" t="s">
        <v>5914</v>
      </c>
      <c r="L51" s="2302">
        <v>888479999.99999988</v>
      </c>
      <c r="M51" s="2298">
        <f>L51/100000</f>
        <v>8884.7999999999993</v>
      </c>
      <c r="N51" s="2297">
        <v>1</v>
      </c>
      <c r="O51" s="2299">
        <f>M51*N51</f>
        <v>8884.7999999999993</v>
      </c>
      <c r="P51" s="851" t="s">
        <v>6023</v>
      </c>
      <c r="Q51" s="2235"/>
      <c r="R51" s="2303"/>
    </row>
    <row r="52" spans="1:18" ht="12.75" x14ac:dyDescent="0.2">
      <c r="A52" s="2867" t="s">
        <v>3615</v>
      </c>
      <c r="B52" s="2301"/>
      <c r="C52" s="2301" t="s">
        <v>3608</v>
      </c>
      <c r="D52" s="2868" t="s">
        <v>73</v>
      </c>
      <c r="E52" s="2868" t="s">
        <v>4201</v>
      </c>
      <c r="F52" s="2302"/>
      <c r="G52" s="2302"/>
      <c r="H52" s="2302"/>
      <c r="I52" s="817"/>
      <c r="J52" s="2302"/>
      <c r="K52" s="2302"/>
      <c r="L52" s="2302"/>
      <c r="M52" s="2298">
        <f>L52/100000</f>
        <v>0</v>
      </c>
      <c r="N52" s="2297"/>
      <c r="O52" s="2299">
        <f>M52*N52</f>
        <v>0</v>
      </c>
      <c r="P52" s="2302"/>
      <c r="Q52" s="2235"/>
      <c r="R52" s="2303"/>
    </row>
    <row r="53" spans="1:18" ht="12.75" x14ac:dyDescent="0.2">
      <c r="A53" s="2833" t="s">
        <v>548</v>
      </c>
      <c r="B53" s="2111" t="s">
        <v>549</v>
      </c>
      <c r="C53" s="2112" t="s">
        <v>550</v>
      </c>
      <c r="D53" s="2834" t="s">
        <v>73</v>
      </c>
      <c r="E53" s="2834" t="s">
        <v>4201</v>
      </c>
      <c r="F53" s="2835"/>
      <c r="G53" s="2835"/>
      <c r="H53" s="2836">
        <f>SUM(H54:H56)</f>
        <v>2089.9699999999998</v>
      </c>
      <c r="I53" s="2836">
        <f>SUM(I54:I56)</f>
        <v>570.83911000000001</v>
      </c>
      <c r="J53" s="2835"/>
      <c r="K53" s="2835"/>
      <c r="L53" s="2835"/>
      <c r="M53" s="2839"/>
      <c r="N53" s="2838"/>
      <c r="O53" s="2839">
        <f>SUM(O54:O56)</f>
        <v>3584.6486399999999</v>
      </c>
      <c r="P53" s="2835"/>
      <c r="Q53" s="2840"/>
      <c r="R53" s="2841">
        <f>SUM(R54:R56)</f>
        <v>0</v>
      </c>
    </row>
    <row r="54" spans="1:18" ht="83.45" customHeight="1" x14ac:dyDescent="0.2">
      <c r="A54" s="1729" t="s">
        <v>551</v>
      </c>
      <c r="B54" s="1810" t="s">
        <v>552</v>
      </c>
      <c r="C54" s="1810" t="s">
        <v>553</v>
      </c>
      <c r="D54" s="2291" t="s">
        <v>73</v>
      </c>
      <c r="E54" s="2291" t="s">
        <v>73</v>
      </c>
      <c r="F54" s="2297"/>
      <c r="G54" s="2297"/>
      <c r="H54" s="2297">
        <v>1821.62</v>
      </c>
      <c r="I54" s="927">
        <v>570.83911000000001</v>
      </c>
      <c r="J54" s="2297"/>
      <c r="K54" s="851" t="s">
        <v>5914</v>
      </c>
      <c r="L54" s="851">
        <v>331629744</v>
      </c>
      <c r="M54" s="2298">
        <f>L54/100000</f>
        <v>3316.2974399999998</v>
      </c>
      <c r="N54" s="2297">
        <v>1</v>
      </c>
      <c r="O54" s="2299">
        <f>M54*N54</f>
        <v>3316.2974399999998</v>
      </c>
      <c r="P54" s="2857" t="s">
        <v>5931</v>
      </c>
      <c r="Q54" s="1809"/>
      <c r="R54" s="2296"/>
    </row>
    <row r="55" spans="1:18" ht="53.45" customHeight="1" x14ac:dyDescent="0.2">
      <c r="A55" s="1729" t="s">
        <v>554</v>
      </c>
      <c r="B55" s="1810" t="s">
        <v>555</v>
      </c>
      <c r="C55" s="1810" t="s">
        <v>556</v>
      </c>
      <c r="D55" s="2291" t="s">
        <v>73</v>
      </c>
      <c r="E55" s="2291" t="s">
        <v>73</v>
      </c>
      <c r="F55" s="2297"/>
      <c r="G55" s="2297"/>
      <c r="H55" s="2297">
        <v>268.35000000000002</v>
      </c>
      <c r="I55" s="851">
        <v>0</v>
      </c>
      <c r="J55" s="2297"/>
      <c r="K55" s="851" t="s">
        <v>5914</v>
      </c>
      <c r="L55" s="851">
        <v>26835120</v>
      </c>
      <c r="M55" s="2298">
        <f>L55/100000</f>
        <v>268.35120000000001</v>
      </c>
      <c r="N55" s="2297">
        <v>1</v>
      </c>
      <c r="O55" s="2299">
        <f>M55*N55</f>
        <v>268.35120000000001</v>
      </c>
      <c r="P55" s="2857" t="s">
        <v>5932</v>
      </c>
      <c r="Q55" s="1809"/>
      <c r="R55" s="2296"/>
    </row>
    <row r="56" spans="1:18" ht="12.75" x14ac:dyDescent="0.2">
      <c r="A56" s="1729" t="s">
        <v>557</v>
      </c>
      <c r="B56" s="1810" t="s">
        <v>558</v>
      </c>
      <c r="C56" s="1810" t="s">
        <v>322</v>
      </c>
      <c r="D56" s="2291" t="s">
        <v>73</v>
      </c>
      <c r="E56" s="2291" t="s">
        <v>73</v>
      </c>
      <c r="F56" s="2297"/>
      <c r="G56" s="2297"/>
      <c r="H56" s="2297"/>
      <c r="I56" s="851"/>
      <c r="J56" s="2297"/>
      <c r="K56" s="2297"/>
      <c r="L56" s="2297"/>
      <c r="M56" s="2298">
        <f>L56/100000</f>
        <v>0</v>
      </c>
      <c r="N56" s="2297"/>
      <c r="O56" s="2299">
        <f>M56*N56</f>
        <v>0</v>
      </c>
      <c r="P56" s="2297"/>
      <c r="Q56" s="1809"/>
      <c r="R56" s="2296"/>
    </row>
    <row r="57" spans="1:18" ht="51" x14ac:dyDescent="0.2">
      <c r="A57" s="2833" t="s">
        <v>559</v>
      </c>
      <c r="B57" s="2111" t="s">
        <v>560</v>
      </c>
      <c r="C57" s="2112" t="s">
        <v>561</v>
      </c>
      <c r="D57" s="2834" t="s">
        <v>73</v>
      </c>
      <c r="E57" s="2834" t="s">
        <v>4201</v>
      </c>
      <c r="F57" s="2835"/>
      <c r="G57" s="2835"/>
      <c r="H57" s="2836">
        <f>H58+H64</f>
        <v>5101.46</v>
      </c>
      <c r="I57" s="2836">
        <f>I58+I64</f>
        <v>2024.5582887</v>
      </c>
      <c r="J57" s="2835"/>
      <c r="K57" s="2835"/>
      <c r="L57" s="2835"/>
      <c r="M57" s="2839"/>
      <c r="N57" s="2838"/>
      <c r="O57" s="2839">
        <f>O58+O64</f>
        <v>6271.7269200000001</v>
      </c>
      <c r="P57" s="2835"/>
      <c r="Q57" s="2840"/>
      <c r="R57" s="2841">
        <f>R58+R64</f>
        <v>0</v>
      </c>
    </row>
    <row r="58" spans="1:18" ht="25.5" x14ac:dyDescent="0.2">
      <c r="A58" s="2869" t="s">
        <v>562</v>
      </c>
      <c r="B58" s="2870" t="s">
        <v>563</v>
      </c>
      <c r="C58" s="2871" t="s">
        <v>564</v>
      </c>
      <c r="D58" s="2872" t="s">
        <v>73</v>
      </c>
      <c r="E58" s="2872" t="s">
        <v>99</v>
      </c>
      <c r="F58" s="2873"/>
      <c r="G58" s="2873"/>
      <c r="H58" s="2874">
        <f>SUM(H59:H63)</f>
        <v>4503.87</v>
      </c>
      <c r="I58" s="2874">
        <f>SUM(I59:I63)</f>
        <v>1830.1077587</v>
      </c>
      <c r="J58" s="2873"/>
      <c r="K58" s="2873"/>
      <c r="L58" s="2873"/>
      <c r="M58" s="2875"/>
      <c r="N58" s="2873"/>
      <c r="O58" s="2875">
        <f>SUM(O59:O63)</f>
        <v>5415.3397199999999</v>
      </c>
      <c r="P58" s="2876"/>
      <c r="Q58" s="2877"/>
      <c r="R58" s="2878">
        <f>SUM(R59:R63)</f>
        <v>0</v>
      </c>
    </row>
    <row r="59" spans="1:18" ht="93.6" customHeight="1" x14ac:dyDescent="0.2">
      <c r="A59" s="2879" t="s">
        <v>4685</v>
      </c>
      <c r="B59" s="1810" t="s">
        <v>566</v>
      </c>
      <c r="C59" s="1810" t="s">
        <v>567</v>
      </c>
      <c r="D59" s="2291" t="s">
        <v>73</v>
      </c>
      <c r="E59" s="2291" t="s">
        <v>99</v>
      </c>
      <c r="F59" s="2297"/>
      <c r="G59" s="781"/>
      <c r="H59" s="2297">
        <v>3543.97</v>
      </c>
      <c r="I59" s="927">
        <v>1611.4244687</v>
      </c>
      <c r="J59" s="2297"/>
      <c r="K59" s="851" t="s">
        <v>5914</v>
      </c>
      <c r="L59" s="851">
        <v>458419920</v>
      </c>
      <c r="M59" s="2298">
        <f>L59/100000</f>
        <v>4584.1992</v>
      </c>
      <c r="N59" s="2297">
        <v>1</v>
      </c>
      <c r="O59" s="2299">
        <f>M59*N59</f>
        <v>4584.1992</v>
      </c>
      <c r="P59" s="851" t="s">
        <v>6024</v>
      </c>
      <c r="Q59" s="1809"/>
      <c r="R59" s="2296"/>
    </row>
    <row r="60" spans="1:18" ht="12.75" x14ac:dyDescent="0.2">
      <c r="A60" s="2879" t="s">
        <v>4686</v>
      </c>
      <c r="B60" s="1810" t="s">
        <v>568</v>
      </c>
      <c r="C60" s="1810" t="s">
        <v>569</v>
      </c>
      <c r="D60" s="2291" t="s">
        <v>73</v>
      </c>
      <c r="E60" s="2291" t="s">
        <v>99</v>
      </c>
      <c r="F60" s="2297"/>
      <c r="G60" s="2297"/>
      <c r="H60" s="2297"/>
      <c r="I60" s="851">
        <v>0</v>
      </c>
      <c r="J60" s="2297"/>
      <c r="K60" s="851"/>
      <c r="L60" s="851"/>
      <c r="M60" s="2298">
        <f>L60/100000</f>
        <v>0</v>
      </c>
      <c r="N60" s="2297"/>
      <c r="O60" s="2299">
        <f>M60*N60</f>
        <v>0</v>
      </c>
      <c r="P60" s="851"/>
      <c r="Q60" s="1809"/>
      <c r="R60" s="2296"/>
    </row>
    <row r="61" spans="1:18" ht="12.75" x14ac:dyDescent="0.2">
      <c r="A61" s="2879" t="s">
        <v>4687</v>
      </c>
      <c r="B61" s="1810" t="s">
        <v>570</v>
      </c>
      <c r="C61" s="1810" t="s">
        <v>571</v>
      </c>
      <c r="D61" s="2291" t="s">
        <v>73</v>
      </c>
      <c r="E61" s="2291" t="s">
        <v>99</v>
      </c>
      <c r="F61" s="2297"/>
      <c r="G61" s="2297"/>
      <c r="H61" s="2297"/>
      <c r="I61" s="851"/>
      <c r="J61" s="2297"/>
      <c r="K61" s="851"/>
      <c r="L61" s="851"/>
      <c r="M61" s="2298">
        <f>L61/100000</f>
        <v>0</v>
      </c>
      <c r="N61" s="2297"/>
      <c r="O61" s="2299">
        <f>M61*N61</f>
        <v>0</v>
      </c>
      <c r="P61" s="851"/>
      <c r="Q61" s="1809"/>
      <c r="R61" s="2296"/>
    </row>
    <row r="62" spans="1:18" ht="12.75" x14ac:dyDescent="0.2">
      <c r="A62" s="2879" t="s">
        <v>4688</v>
      </c>
      <c r="B62" s="1810" t="s">
        <v>572</v>
      </c>
      <c r="C62" s="1810" t="s">
        <v>573</v>
      </c>
      <c r="D62" s="2291" t="s">
        <v>73</v>
      </c>
      <c r="E62" s="2291" t="s">
        <v>99</v>
      </c>
      <c r="F62" s="2297"/>
      <c r="G62" s="2297"/>
      <c r="H62" s="2297"/>
      <c r="I62" s="851"/>
      <c r="J62" s="2297"/>
      <c r="K62" s="851"/>
      <c r="L62" s="851"/>
      <c r="M62" s="2298">
        <f>L62/100000</f>
        <v>0</v>
      </c>
      <c r="N62" s="2297"/>
      <c r="O62" s="2299">
        <f>M62*N62</f>
        <v>0</v>
      </c>
      <c r="P62" s="851"/>
      <c r="Q62" s="1809"/>
      <c r="R62" s="2296"/>
    </row>
    <row r="63" spans="1:18" ht="114.75" x14ac:dyDescent="0.2">
      <c r="A63" s="2879" t="s">
        <v>4689</v>
      </c>
      <c r="B63" s="1810" t="s">
        <v>574</v>
      </c>
      <c r="C63" s="1810" t="s">
        <v>575</v>
      </c>
      <c r="D63" s="2291" t="s">
        <v>73</v>
      </c>
      <c r="E63" s="2291" t="s">
        <v>99</v>
      </c>
      <c r="F63" s="2297"/>
      <c r="G63" s="2297"/>
      <c r="H63" s="2297">
        <v>959.9</v>
      </c>
      <c r="I63" s="927">
        <v>218.68329</v>
      </c>
      <c r="J63" s="2297"/>
      <c r="K63" s="851" t="s">
        <v>5914</v>
      </c>
      <c r="L63" s="851">
        <v>83114052</v>
      </c>
      <c r="M63" s="2298">
        <f>L63/100000</f>
        <v>831.14052000000004</v>
      </c>
      <c r="N63" s="2297">
        <v>1</v>
      </c>
      <c r="O63" s="2299">
        <f>M63*N63</f>
        <v>831.14052000000004</v>
      </c>
      <c r="P63" s="851" t="s">
        <v>5933</v>
      </c>
      <c r="Q63" s="1809"/>
      <c r="R63" s="2296"/>
    </row>
    <row r="64" spans="1:18" ht="12.75" x14ac:dyDescent="0.2">
      <c r="A64" s="2871" t="s">
        <v>565</v>
      </c>
      <c r="B64" s="2870" t="s">
        <v>576</v>
      </c>
      <c r="C64" s="2871" t="s">
        <v>577</v>
      </c>
      <c r="D64" s="2872" t="s">
        <v>73</v>
      </c>
      <c r="E64" s="2872" t="s">
        <v>99</v>
      </c>
      <c r="F64" s="2873"/>
      <c r="G64" s="2873"/>
      <c r="H64" s="2874">
        <f>SUM(H65:H76)</f>
        <v>597.59</v>
      </c>
      <c r="I64" s="2874">
        <f>SUM(I65:I76)</f>
        <v>194.45053000000001</v>
      </c>
      <c r="J64" s="2873"/>
      <c r="K64" s="2873"/>
      <c r="L64" s="2873"/>
      <c r="M64" s="2875"/>
      <c r="N64" s="2873"/>
      <c r="O64" s="2875">
        <f>SUM(O65:O76)</f>
        <v>856.38720000000001</v>
      </c>
      <c r="P64" s="2876"/>
      <c r="Q64" s="2877"/>
      <c r="R64" s="2878">
        <f>SUM(R65:R76)</f>
        <v>0</v>
      </c>
    </row>
    <row r="65" spans="1:18" ht="63" customHeight="1" x14ac:dyDescent="0.2">
      <c r="A65" s="2879" t="s">
        <v>4690</v>
      </c>
      <c r="B65" s="1810" t="s">
        <v>578</v>
      </c>
      <c r="C65" s="1810" t="s">
        <v>579</v>
      </c>
      <c r="D65" s="2291" t="s">
        <v>73</v>
      </c>
      <c r="E65" s="2291" t="s">
        <v>99</v>
      </c>
      <c r="F65" s="2297"/>
      <c r="G65" s="2297"/>
      <c r="H65" s="2297"/>
      <c r="I65" s="851">
        <v>0</v>
      </c>
      <c r="J65" s="2297"/>
      <c r="K65" s="851" t="s">
        <v>5914</v>
      </c>
      <c r="L65" s="851">
        <v>660000</v>
      </c>
      <c r="M65" s="2298">
        <f t="shared" ref="M65:M76" si="6">L65/100000</f>
        <v>6.6</v>
      </c>
      <c r="N65" s="2297">
        <v>1</v>
      </c>
      <c r="O65" s="2299">
        <f t="shared" ref="O65:O76" si="7">M65*N65</f>
        <v>6.6</v>
      </c>
      <c r="P65" s="851" t="s">
        <v>5934</v>
      </c>
      <c r="Q65" s="1809"/>
      <c r="R65" s="2296"/>
    </row>
    <row r="66" spans="1:18" ht="57.6" customHeight="1" x14ac:dyDescent="0.2">
      <c r="A66" s="2879" t="s">
        <v>4691</v>
      </c>
      <c r="B66" s="1810" t="s">
        <v>580</v>
      </c>
      <c r="C66" s="1810" t="s">
        <v>581</v>
      </c>
      <c r="D66" s="2291" t="s">
        <v>73</v>
      </c>
      <c r="E66" s="2291" t="s">
        <v>99</v>
      </c>
      <c r="F66" s="2297"/>
      <c r="G66" s="2297"/>
      <c r="H66" s="2297"/>
      <c r="I66" s="851">
        <v>0</v>
      </c>
      <c r="J66" s="2297"/>
      <c r="K66" s="851" t="s">
        <v>5914</v>
      </c>
      <c r="L66" s="851">
        <v>4320000</v>
      </c>
      <c r="M66" s="2298">
        <f t="shared" si="6"/>
        <v>43.2</v>
      </c>
      <c r="N66" s="2297">
        <v>1</v>
      </c>
      <c r="O66" s="2299">
        <f t="shared" si="7"/>
        <v>43.2</v>
      </c>
      <c r="P66" s="851" t="s">
        <v>5935</v>
      </c>
      <c r="Q66" s="1809"/>
      <c r="R66" s="2296"/>
    </row>
    <row r="67" spans="1:18" ht="89.25" x14ac:dyDescent="0.2">
      <c r="A67" s="2879" t="s">
        <v>4692</v>
      </c>
      <c r="B67" s="1810" t="s">
        <v>582</v>
      </c>
      <c r="C67" s="1810" t="s">
        <v>583</v>
      </c>
      <c r="D67" s="2291" t="s">
        <v>73</v>
      </c>
      <c r="E67" s="2291" t="s">
        <v>99</v>
      </c>
      <c r="F67" s="2297"/>
      <c r="G67" s="2297"/>
      <c r="H67" s="2297">
        <v>115.27</v>
      </c>
      <c r="I67" s="927">
        <v>27.714179999999999</v>
      </c>
      <c r="J67" s="2297"/>
      <c r="K67" s="851" t="s">
        <v>5914</v>
      </c>
      <c r="L67" s="851">
        <v>19576979.999999996</v>
      </c>
      <c r="M67" s="2298">
        <f t="shared" si="6"/>
        <v>195.76979999999998</v>
      </c>
      <c r="N67" s="2297">
        <v>1</v>
      </c>
      <c r="O67" s="2299">
        <f t="shared" si="7"/>
        <v>195.76979999999998</v>
      </c>
      <c r="P67" s="851" t="s">
        <v>5936</v>
      </c>
      <c r="Q67" s="1809"/>
      <c r="R67" s="2296"/>
    </row>
    <row r="68" spans="1:18" ht="12.75" x14ac:dyDescent="0.2">
      <c r="A68" s="2879" t="s">
        <v>4693</v>
      </c>
      <c r="B68" s="1810" t="s">
        <v>584</v>
      </c>
      <c r="C68" s="1810" t="s">
        <v>571</v>
      </c>
      <c r="D68" s="2291" t="s">
        <v>73</v>
      </c>
      <c r="E68" s="2291" t="s">
        <v>99</v>
      </c>
      <c r="F68" s="2297"/>
      <c r="G68" s="2297"/>
      <c r="H68" s="2297"/>
      <c r="I68" s="851">
        <v>0</v>
      </c>
      <c r="J68" s="2297"/>
      <c r="K68" s="851"/>
      <c r="L68" s="851"/>
      <c r="M68" s="2298">
        <f t="shared" si="6"/>
        <v>0</v>
      </c>
      <c r="N68" s="2297"/>
      <c r="O68" s="2299">
        <f t="shared" si="7"/>
        <v>0</v>
      </c>
      <c r="P68" s="851"/>
      <c r="Q68" s="1809"/>
      <c r="R68" s="2296"/>
    </row>
    <row r="69" spans="1:18" ht="102" x14ac:dyDescent="0.2">
      <c r="A69" s="2879" t="s">
        <v>4694</v>
      </c>
      <c r="B69" s="1810" t="s">
        <v>585</v>
      </c>
      <c r="C69" s="1810" t="s">
        <v>586</v>
      </c>
      <c r="D69" s="2291" t="s">
        <v>73</v>
      </c>
      <c r="E69" s="2291" t="s">
        <v>99</v>
      </c>
      <c r="F69" s="2297"/>
      <c r="G69" s="2297"/>
      <c r="H69" s="2297">
        <v>130.91</v>
      </c>
      <c r="I69" s="927">
        <v>52.37762</v>
      </c>
      <c r="J69" s="2297"/>
      <c r="K69" s="851" t="s">
        <v>5914</v>
      </c>
      <c r="L69" s="851">
        <v>20796816</v>
      </c>
      <c r="M69" s="2298">
        <f t="shared" si="6"/>
        <v>207.96816000000001</v>
      </c>
      <c r="N69" s="2297">
        <v>1</v>
      </c>
      <c r="O69" s="2299">
        <f t="shared" si="7"/>
        <v>207.96816000000001</v>
      </c>
      <c r="P69" s="851" t="s">
        <v>5937</v>
      </c>
      <c r="Q69" s="1809"/>
      <c r="R69" s="2296"/>
    </row>
    <row r="70" spans="1:18" ht="114.75" x14ac:dyDescent="0.2">
      <c r="A70" s="2879" t="s">
        <v>4695</v>
      </c>
      <c r="B70" s="1810" t="s">
        <v>587</v>
      </c>
      <c r="C70" s="1810" t="s">
        <v>588</v>
      </c>
      <c r="D70" s="2291" t="s">
        <v>73</v>
      </c>
      <c r="E70" s="2291" t="s">
        <v>99</v>
      </c>
      <c r="F70" s="2297"/>
      <c r="G70" s="2297"/>
      <c r="H70" s="2297">
        <v>89.77</v>
      </c>
      <c r="I70" s="927">
        <v>30.069929999999999</v>
      </c>
      <c r="J70" s="2297"/>
      <c r="K70" s="851" t="s">
        <v>5914</v>
      </c>
      <c r="L70" s="851">
        <v>9271560</v>
      </c>
      <c r="M70" s="2298">
        <f t="shared" si="6"/>
        <v>92.715599999999995</v>
      </c>
      <c r="N70" s="2297">
        <v>1</v>
      </c>
      <c r="O70" s="2299">
        <f t="shared" si="7"/>
        <v>92.715599999999995</v>
      </c>
      <c r="P70" s="851" t="s">
        <v>5938</v>
      </c>
      <c r="Q70" s="1809"/>
      <c r="R70" s="2296"/>
    </row>
    <row r="71" spans="1:18" ht="102" x14ac:dyDescent="0.2">
      <c r="A71" s="2879" t="s">
        <v>4696</v>
      </c>
      <c r="B71" s="1810" t="s">
        <v>589</v>
      </c>
      <c r="C71" s="1810" t="s">
        <v>590</v>
      </c>
      <c r="D71" s="2291" t="s">
        <v>73</v>
      </c>
      <c r="E71" s="2291" t="s">
        <v>99</v>
      </c>
      <c r="F71" s="2297"/>
      <c r="G71" s="2297"/>
      <c r="H71" s="2297">
        <v>86.57</v>
      </c>
      <c r="I71" s="927">
        <v>17.981539999999999</v>
      </c>
      <c r="J71" s="2297"/>
      <c r="K71" s="851" t="s">
        <v>5914</v>
      </c>
      <c r="L71" s="851">
        <v>7920959.9999999991</v>
      </c>
      <c r="M71" s="2298">
        <f t="shared" si="6"/>
        <v>79.209599999999995</v>
      </c>
      <c r="N71" s="2297">
        <v>1</v>
      </c>
      <c r="O71" s="2299">
        <f t="shared" si="7"/>
        <v>79.209599999999995</v>
      </c>
      <c r="P71" s="851" t="s">
        <v>5939</v>
      </c>
      <c r="Q71" s="1809"/>
      <c r="R71" s="2296"/>
    </row>
    <row r="72" spans="1:18" ht="102" x14ac:dyDescent="0.2">
      <c r="A72" s="2879" t="s">
        <v>4697</v>
      </c>
      <c r="B72" s="1810" t="s">
        <v>591</v>
      </c>
      <c r="C72" s="1810" t="s">
        <v>592</v>
      </c>
      <c r="D72" s="2291" t="s">
        <v>73</v>
      </c>
      <c r="E72" s="2291" t="s">
        <v>99</v>
      </c>
      <c r="F72" s="2297"/>
      <c r="G72" s="2297"/>
      <c r="H72" s="2297">
        <v>43.47</v>
      </c>
      <c r="I72" s="927">
        <v>22.936640000000001</v>
      </c>
      <c r="J72" s="2297"/>
      <c r="K72" s="851" t="s">
        <v>5914</v>
      </c>
      <c r="L72" s="851">
        <v>6173999.9999999991</v>
      </c>
      <c r="M72" s="2298">
        <f t="shared" si="6"/>
        <v>61.739999999999988</v>
      </c>
      <c r="N72" s="2297">
        <v>1</v>
      </c>
      <c r="O72" s="2299">
        <f t="shared" si="7"/>
        <v>61.739999999999988</v>
      </c>
      <c r="P72" s="851" t="s">
        <v>5940</v>
      </c>
      <c r="Q72" s="1809"/>
      <c r="R72" s="2296"/>
    </row>
    <row r="73" spans="1:18" ht="102" x14ac:dyDescent="0.2">
      <c r="A73" s="2879" t="s">
        <v>4698</v>
      </c>
      <c r="B73" s="1810" t="s">
        <v>593</v>
      </c>
      <c r="C73" s="1810" t="s">
        <v>594</v>
      </c>
      <c r="D73" s="2291" t="s">
        <v>73</v>
      </c>
      <c r="E73" s="2291" t="s">
        <v>99</v>
      </c>
      <c r="F73" s="2297"/>
      <c r="G73" s="2297"/>
      <c r="H73" s="2297">
        <v>57.33</v>
      </c>
      <c r="I73" s="927">
        <v>9.2632200000000005</v>
      </c>
      <c r="J73" s="2297"/>
      <c r="K73" s="851" t="s">
        <v>5914</v>
      </c>
      <c r="L73" s="851">
        <v>5828172</v>
      </c>
      <c r="M73" s="2298">
        <f t="shared" si="6"/>
        <v>58.28172</v>
      </c>
      <c r="N73" s="2297">
        <v>1</v>
      </c>
      <c r="O73" s="2299">
        <f t="shared" si="7"/>
        <v>58.28172</v>
      </c>
      <c r="P73" s="851" t="s">
        <v>5941</v>
      </c>
      <c r="Q73" s="1809"/>
      <c r="R73" s="2296"/>
    </row>
    <row r="74" spans="1:18" ht="102" x14ac:dyDescent="0.2">
      <c r="A74" s="2879" t="s">
        <v>4699</v>
      </c>
      <c r="B74" s="1810" t="s">
        <v>595</v>
      </c>
      <c r="C74" s="1810" t="s">
        <v>596</v>
      </c>
      <c r="D74" s="2291" t="s">
        <v>73</v>
      </c>
      <c r="E74" s="2291" t="s">
        <v>99</v>
      </c>
      <c r="F74" s="2297"/>
      <c r="G74" s="2297"/>
      <c r="H74" s="2297">
        <v>74.27</v>
      </c>
      <c r="I74" s="851">
        <v>34.107399999999998</v>
      </c>
      <c r="J74" s="2297"/>
      <c r="K74" s="851" t="s">
        <v>5914</v>
      </c>
      <c r="L74" s="851">
        <v>6500232</v>
      </c>
      <c r="M74" s="2298">
        <f t="shared" si="6"/>
        <v>65.002319999999997</v>
      </c>
      <c r="N74" s="2297">
        <v>1</v>
      </c>
      <c r="O74" s="2299">
        <f t="shared" si="7"/>
        <v>65.002319999999997</v>
      </c>
      <c r="P74" s="851" t="s">
        <v>5942</v>
      </c>
      <c r="Q74" s="1809"/>
      <c r="R74" s="2296"/>
    </row>
    <row r="75" spans="1:18" ht="25.5" x14ac:dyDescent="0.2">
      <c r="A75" s="2879" t="s">
        <v>4700</v>
      </c>
      <c r="B75" s="1810" t="s">
        <v>597</v>
      </c>
      <c r="C75" s="1810" t="s">
        <v>598</v>
      </c>
      <c r="D75" s="2291" t="s">
        <v>73</v>
      </c>
      <c r="E75" s="2291" t="s">
        <v>99</v>
      </c>
      <c r="F75" s="2297"/>
      <c r="G75" s="2297"/>
      <c r="H75" s="2297"/>
      <c r="I75" s="851">
        <v>0</v>
      </c>
      <c r="J75" s="2297"/>
      <c r="K75" s="851"/>
      <c r="L75" s="851"/>
      <c r="M75" s="2298">
        <f t="shared" si="6"/>
        <v>0</v>
      </c>
      <c r="N75" s="2297"/>
      <c r="O75" s="2299">
        <f t="shared" si="7"/>
        <v>0</v>
      </c>
      <c r="P75" s="851"/>
      <c r="Q75" s="1809"/>
      <c r="R75" s="2296"/>
    </row>
    <row r="76" spans="1:18" ht="25.5" x14ac:dyDescent="0.2">
      <c r="A76" s="2879" t="s">
        <v>4701</v>
      </c>
      <c r="B76" s="1810" t="s">
        <v>599</v>
      </c>
      <c r="C76" s="1810" t="s">
        <v>600</v>
      </c>
      <c r="D76" s="2291" t="s">
        <v>73</v>
      </c>
      <c r="E76" s="2291" t="s">
        <v>99</v>
      </c>
      <c r="F76" s="2297"/>
      <c r="G76" s="2297"/>
      <c r="H76" s="2297"/>
      <c r="I76" s="851">
        <v>0</v>
      </c>
      <c r="J76" s="2297"/>
      <c r="K76" s="851" t="s">
        <v>5914</v>
      </c>
      <c r="L76" s="851">
        <v>4590000</v>
      </c>
      <c r="M76" s="2298">
        <f t="shared" si="6"/>
        <v>45.9</v>
      </c>
      <c r="N76" s="2297">
        <v>1</v>
      </c>
      <c r="O76" s="2299">
        <f t="shared" si="7"/>
        <v>45.9</v>
      </c>
      <c r="P76" s="851" t="s">
        <v>5943</v>
      </c>
      <c r="Q76" s="1809"/>
      <c r="R76" s="2296"/>
    </row>
    <row r="77" spans="1:18" ht="12.75" x14ac:dyDescent="0.2">
      <c r="A77" s="2833" t="s">
        <v>601</v>
      </c>
      <c r="B77" s="2111" t="s">
        <v>602</v>
      </c>
      <c r="C77" s="2112" t="s">
        <v>603</v>
      </c>
      <c r="D77" s="2834" t="s">
        <v>73</v>
      </c>
      <c r="E77" s="2834" t="s">
        <v>4201</v>
      </c>
      <c r="F77" s="2835"/>
      <c r="G77" s="2835"/>
      <c r="H77" s="2836">
        <f>SUM(H78:H83)</f>
        <v>542.64</v>
      </c>
      <c r="I77" s="2836">
        <f>SUM(I78:I83)</f>
        <v>362.51008000000002</v>
      </c>
      <c r="J77" s="2835"/>
      <c r="K77" s="2835"/>
      <c r="L77" s="2835"/>
      <c r="M77" s="2839"/>
      <c r="N77" s="2838"/>
      <c r="O77" s="2839">
        <f>SUM(O78:O83)</f>
        <v>621.61872000000005</v>
      </c>
      <c r="P77" s="2835"/>
      <c r="Q77" s="2840"/>
      <c r="R77" s="2841">
        <f>SUM(R78:R83)</f>
        <v>0</v>
      </c>
    </row>
    <row r="78" spans="1:18" ht="12.75" x14ac:dyDescent="0.2">
      <c r="A78" s="1729" t="s">
        <v>604</v>
      </c>
      <c r="B78" s="1810" t="s">
        <v>605</v>
      </c>
      <c r="C78" s="1810" t="s">
        <v>547</v>
      </c>
      <c r="D78" s="2291" t="s">
        <v>73</v>
      </c>
      <c r="E78" s="2291" t="s">
        <v>4201</v>
      </c>
      <c r="F78" s="1732"/>
      <c r="G78" s="1732"/>
      <c r="H78" s="1732"/>
      <c r="I78" s="126"/>
      <c r="J78" s="1732"/>
      <c r="K78" s="1743"/>
      <c r="L78" s="1701"/>
      <c r="M78" s="2294">
        <f t="shared" ref="M78:M83" si="8">L78/100000</f>
        <v>0</v>
      </c>
      <c r="N78" s="1701"/>
      <c r="O78" s="2295">
        <f t="shared" ref="O78:O83" si="9">M78*N78</f>
        <v>0</v>
      </c>
      <c r="P78" s="1701"/>
      <c r="Q78" s="1809"/>
      <c r="R78" s="2296"/>
    </row>
    <row r="79" spans="1:18" ht="12.75" x14ac:dyDescent="0.2">
      <c r="A79" s="1729" t="s">
        <v>606</v>
      </c>
      <c r="B79" s="1810" t="s">
        <v>607</v>
      </c>
      <c r="C79" s="1810" t="s">
        <v>571</v>
      </c>
      <c r="D79" s="2291" t="s">
        <v>73</v>
      </c>
      <c r="E79" s="2291" t="s">
        <v>4201</v>
      </c>
      <c r="F79" s="1732"/>
      <c r="G79" s="1732"/>
      <c r="H79" s="1732"/>
      <c r="I79" s="126"/>
      <c r="J79" s="1732"/>
      <c r="K79" s="1743"/>
      <c r="L79" s="1701"/>
      <c r="M79" s="2294">
        <f t="shared" si="8"/>
        <v>0</v>
      </c>
      <c r="N79" s="1701"/>
      <c r="O79" s="2295">
        <f t="shared" si="9"/>
        <v>0</v>
      </c>
      <c r="P79" s="1701"/>
      <c r="Q79" s="1809"/>
      <c r="R79" s="2296"/>
    </row>
    <row r="80" spans="1:18" ht="25.5" x14ac:dyDescent="0.2">
      <c r="A80" s="1729" t="s">
        <v>608</v>
      </c>
      <c r="B80" s="1810" t="s">
        <v>609</v>
      </c>
      <c r="C80" s="1810" t="s">
        <v>610</v>
      </c>
      <c r="D80" s="2291" t="s">
        <v>73</v>
      </c>
      <c r="E80" s="2291" t="s">
        <v>4201</v>
      </c>
      <c r="F80" s="1732"/>
      <c r="G80" s="1732"/>
      <c r="H80" s="1732"/>
      <c r="I80" s="126">
        <v>0</v>
      </c>
      <c r="J80" s="1732"/>
      <c r="K80" s="1743"/>
      <c r="L80" s="1701"/>
      <c r="M80" s="2294">
        <f t="shared" si="8"/>
        <v>0</v>
      </c>
      <c r="N80" s="1701"/>
      <c r="O80" s="2295">
        <f t="shared" si="9"/>
        <v>0</v>
      </c>
      <c r="P80" s="1701"/>
      <c r="Q80" s="1809"/>
      <c r="R80" s="2296"/>
    </row>
    <row r="81" spans="1:18" ht="25.5" x14ac:dyDescent="0.2">
      <c r="A81" s="2880" t="s">
        <v>611</v>
      </c>
      <c r="B81" s="2881" t="s">
        <v>612</v>
      </c>
      <c r="C81" s="2881" t="s">
        <v>613</v>
      </c>
      <c r="D81" s="2882" t="s">
        <v>73</v>
      </c>
      <c r="E81" s="2882" t="s">
        <v>4201</v>
      </c>
      <c r="F81" s="2883"/>
      <c r="G81" s="2883"/>
      <c r="H81" s="2883"/>
      <c r="I81" s="1172"/>
      <c r="J81" s="2883"/>
      <c r="K81" s="2884"/>
      <c r="L81" s="2884"/>
      <c r="M81" s="2885"/>
      <c r="N81" s="2884"/>
      <c r="O81" s="2886"/>
      <c r="P81" s="2887" t="s">
        <v>4899</v>
      </c>
      <c r="Q81" s="2888"/>
      <c r="R81" s="2885"/>
    </row>
    <row r="82" spans="1:18" ht="76.5" x14ac:dyDescent="0.2">
      <c r="A82" s="1729" t="s">
        <v>614</v>
      </c>
      <c r="B82" s="1810" t="s">
        <v>615</v>
      </c>
      <c r="C82" s="1810" t="s">
        <v>616</v>
      </c>
      <c r="D82" s="2291" t="s">
        <v>73</v>
      </c>
      <c r="E82" s="2291" t="s">
        <v>4201</v>
      </c>
      <c r="F82" s="1732"/>
      <c r="G82" s="1732"/>
      <c r="H82" s="1732">
        <v>542.64</v>
      </c>
      <c r="I82" s="907">
        <v>362.51008000000002</v>
      </c>
      <c r="J82" s="1732"/>
      <c r="K82" s="126" t="s">
        <v>5914</v>
      </c>
      <c r="L82" s="126">
        <v>62161872.000000007</v>
      </c>
      <c r="M82" s="2294">
        <f t="shared" si="8"/>
        <v>621.61872000000005</v>
      </c>
      <c r="N82" s="1694">
        <v>1</v>
      </c>
      <c r="O82" s="2295">
        <f t="shared" si="9"/>
        <v>621.61872000000005</v>
      </c>
      <c r="P82" s="126" t="s">
        <v>6025</v>
      </c>
      <c r="Q82" s="1809"/>
      <c r="R82" s="2296"/>
    </row>
    <row r="83" spans="1:18" ht="12.75" x14ac:dyDescent="0.2">
      <c r="A83" s="1729" t="s">
        <v>617</v>
      </c>
      <c r="B83" s="1810" t="s">
        <v>618</v>
      </c>
      <c r="C83" s="1810" t="s">
        <v>322</v>
      </c>
      <c r="D83" s="2291" t="s">
        <v>73</v>
      </c>
      <c r="E83" s="2291" t="s">
        <v>4201</v>
      </c>
      <c r="F83" s="1732"/>
      <c r="G83" s="1732"/>
      <c r="H83" s="1732"/>
      <c r="I83" s="126"/>
      <c r="J83" s="1732"/>
      <c r="K83" s="1743"/>
      <c r="L83" s="1701"/>
      <c r="M83" s="2294">
        <f t="shared" si="8"/>
        <v>0</v>
      </c>
      <c r="N83" s="1694"/>
      <c r="O83" s="2295">
        <f t="shared" si="9"/>
        <v>0</v>
      </c>
      <c r="P83" s="1701"/>
      <c r="Q83" s="1809"/>
      <c r="R83" s="2296"/>
    </row>
    <row r="84" spans="1:18" ht="63.75" x14ac:dyDescent="0.2">
      <c r="A84" s="2833" t="s">
        <v>619</v>
      </c>
      <c r="B84" s="2111" t="s">
        <v>620</v>
      </c>
      <c r="C84" s="2112" t="s">
        <v>3610</v>
      </c>
      <c r="D84" s="2834" t="s">
        <v>73</v>
      </c>
      <c r="E84" s="2834" t="s">
        <v>4201</v>
      </c>
      <c r="F84" s="2835"/>
      <c r="G84" s="2835"/>
      <c r="H84" s="2836">
        <f>SUM(H85:H90)</f>
        <v>0</v>
      </c>
      <c r="I84" s="2836">
        <f>SUM(I85:I90)</f>
        <v>0</v>
      </c>
      <c r="J84" s="2835"/>
      <c r="K84" s="2835"/>
      <c r="L84" s="2835"/>
      <c r="M84" s="2839"/>
      <c r="N84" s="2838"/>
      <c r="O84" s="2839">
        <f>SUM(O85:O90)</f>
        <v>0</v>
      </c>
      <c r="P84" s="2835"/>
      <c r="Q84" s="2840"/>
      <c r="R84" s="2841">
        <f>SUM(R85:R90)</f>
        <v>0</v>
      </c>
    </row>
    <row r="85" spans="1:18" ht="12.75" x14ac:dyDescent="0.2">
      <c r="A85" s="1729" t="s">
        <v>621</v>
      </c>
      <c r="B85" s="1810" t="s">
        <v>622</v>
      </c>
      <c r="C85" s="1810" t="s">
        <v>579</v>
      </c>
      <c r="D85" s="2291" t="s">
        <v>73</v>
      </c>
      <c r="E85" s="2291" t="s">
        <v>4201</v>
      </c>
      <c r="F85" s="2297"/>
      <c r="G85" s="2297"/>
      <c r="H85" s="2297"/>
      <c r="I85" s="851"/>
      <c r="J85" s="2297"/>
      <c r="K85" s="2297"/>
      <c r="L85" s="2297"/>
      <c r="M85" s="2298">
        <f t="shared" ref="M85:M90" si="10">L85/100000</f>
        <v>0</v>
      </c>
      <c r="N85" s="2297"/>
      <c r="O85" s="2299">
        <f t="shared" ref="O85:O90" si="11">M85*N85</f>
        <v>0</v>
      </c>
      <c r="P85" s="2302"/>
      <c r="Q85" s="1809"/>
      <c r="R85" s="2296"/>
    </row>
    <row r="86" spans="1:18" ht="12.75" x14ac:dyDescent="0.2">
      <c r="A86" s="1729" t="s">
        <v>623</v>
      </c>
      <c r="B86" s="1810" t="s">
        <v>624</v>
      </c>
      <c r="C86" s="1810" t="s">
        <v>547</v>
      </c>
      <c r="D86" s="2291" t="s">
        <v>73</v>
      </c>
      <c r="E86" s="2291" t="s">
        <v>4201</v>
      </c>
      <c r="F86" s="2297"/>
      <c r="G86" s="2297"/>
      <c r="H86" s="2297"/>
      <c r="I86" s="851"/>
      <c r="J86" s="2297"/>
      <c r="K86" s="2297"/>
      <c r="L86" s="2297"/>
      <c r="M86" s="2298">
        <f t="shared" si="10"/>
        <v>0</v>
      </c>
      <c r="N86" s="2297"/>
      <c r="O86" s="2299">
        <f t="shared" si="11"/>
        <v>0</v>
      </c>
      <c r="P86" s="2297"/>
      <c r="Q86" s="1809"/>
      <c r="R86" s="2296"/>
    </row>
    <row r="87" spans="1:18" ht="12.75" x14ac:dyDescent="0.2">
      <c r="A87" s="1729" t="s">
        <v>625</v>
      </c>
      <c r="B87" s="1810" t="s">
        <v>626</v>
      </c>
      <c r="C87" s="1810" t="s">
        <v>571</v>
      </c>
      <c r="D87" s="2291" t="s">
        <v>73</v>
      </c>
      <c r="E87" s="2291" t="s">
        <v>4201</v>
      </c>
      <c r="F87" s="2297"/>
      <c r="G87" s="2297"/>
      <c r="H87" s="2297"/>
      <c r="I87" s="851"/>
      <c r="J87" s="2297"/>
      <c r="K87" s="2297"/>
      <c r="L87" s="2297"/>
      <c r="M87" s="2298">
        <f t="shared" si="10"/>
        <v>0</v>
      </c>
      <c r="N87" s="2297"/>
      <c r="O87" s="2299">
        <f t="shared" si="11"/>
        <v>0</v>
      </c>
      <c r="P87" s="2297"/>
      <c r="Q87" s="1809"/>
      <c r="R87" s="2296"/>
    </row>
    <row r="88" spans="1:18" ht="38.25" x14ac:dyDescent="0.2">
      <c r="A88" s="1729" t="s">
        <v>627</v>
      </c>
      <c r="B88" s="1810"/>
      <c r="C88" s="2122" t="s">
        <v>3611</v>
      </c>
      <c r="D88" s="1607" t="s">
        <v>73</v>
      </c>
      <c r="E88" s="1607" t="s">
        <v>3609</v>
      </c>
      <c r="F88" s="2297"/>
      <c r="G88" s="2297"/>
      <c r="H88" s="2297"/>
      <c r="I88" s="851"/>
      <c r="J88" s="2297"/>
      <c r="K88" s="2297"/>
      <c r="L88" s="2297"/>
      <c r="M88" s="2298">
        <f t="shared" si="10"/>
        <v>0</v>
      </c>
      <c r="N88" s="2297"/>
      <c r="O88" s="2299">
        <f t="shared" si="11"/>
        <v>0</v>
      </c>
      <c r="P88" s="2302"/>
      <c r="Q88" s="1809"/>
      <c r="R88" s="2296"/>
    </row>
    <row r="89" spans="1:18" ht="38.25" x14ac:dyDescent="0.2">
      <c r="A89" s="1729" t="s">
        <v>4097</v>
      </c>
      <c r="B89" s="1810"/>
      <c r="C89" s="2122" t="s">
        <v>3612</v>
      </c>
      <c r="D89" s="1607" t="s">
        <v>73</v>
      </c>
      <c r="E89" s="1607" t="s">
        <v>3609</v>
      </c>
      <c r="F89" s="2297"/>
      <c r="G89" s="2297"/>
      <c r="H89" s="2297"/>
      <c r="I89" s="851"/>
      <c r="J89" s="2297"/>
      <c r="K89" s="2297"/>
      <c r="L89" s="2297"/>
      <c r="M89" s="2298">
        <f t="shared" si="10"/>
        <v>0</v>
      </c>
      <c r="N89" s="2297"/>
      <c r="O89" s="2299">
        <f t="shared" si="11"/>
        <v>0</v>
      </c>
      <c r="P89" s="2297"/>
      <c r="Q89" s="1809"/>
      <c r="R89" s="2296"/>
    </row>
    <row r="90" spans="1:18" ht="12.75" x14ac:dyDescent="0.2">
      <c r="A90" s="1729" t="s">
        <v>4098</v>
      </c>
      <c r="B90" s="1810" t="s">
        <v>628</v>
      </c>
      <c r="C90" s="1810" t="s">
        <v>629</v>
      </c>
      <c r="D90" s="2291" t="s">
        <v>73</v>
      </c>
      <c r="E90" s="2291" t="s">
        <v>4201</v>
      </c>
      <c r="F90" s="1732"/>
      <c r="G90" s="1732"/>
      <c r="H90" s="1732"/>
      <c r="I90" s="126"/>
      <c r="J90" s="1732"/>
      <c r="K90" s="1732"/>
      <c r="L90" s="1732"/>
      <c r="M90" s="2294">
        <f t="shared" si="10"/>
        <v>0</v>
      </c>
      <c r="N90" s="1732"/>
      <c r="O90" s="2299">
        <f t="shared" si="11"/>
        <v>0</v>
      </c>
      <c r="P90" s="1732"/>
      <c r="Q90" s="1809"/>
      <c r="R90" s="2296"/>
    </row>
    <row r="91" spans="1:18" ht="25.5" x14ac:dyDescent="0.2">
      <c r="A91" s="2833" t="s">
        <v>630</v>
      </c>
      <c r="B91" s="2111"/>
      <c r="C91" s="2112" t="s">
        <v>2638</v>
      </c>
      <c r="D91" s="2834" t="s">
        <v>73</v>
      </c>
      <c r="E91" s="2834" t="s">
        <v>4201</v>
      </c>
      <c r="F91" s="2835"/>
      <c r="G91" s="2835"/>
      <c r="H91" s="2836">
        <f>SUM(H92:H95)</f>
        <v>0</v>
      </c>
      <c r="I91" s="735"/>
      <c r="J91" s="2835"/>
      <c r="K91" s="2835"/>
      <c r="L91" s="2835"/>
      <c r="M91" s="2839"/>
      <c r="N91" s="2838"/>
      <c r="O91" s="2839">
        <f>SUM(O92:O95)</f>
        <v>0</v>
      </c>
      <c r="P91" s="2835"/>
      <c r="Q91" s="2840"/>
      <c r="R91" s="2841">
        <f>SUM(R92:R95)</f>
        <v>0</v>
      </c>
    </row>
    <row r="92" spans="1:18" ht="12.75" x14ac:dyDescent="0.2">
      <c r="A92" s="1729" t="s">
        <v>633</v>
      </c>
      <c r="B92" s="1810"/>
      <c r="C92" s="1810" t="s">
        <v>488</v>
      </c>
      <c r="D92" s="2291" t="s">
        <v>73</v>
      </c>
      <c r="E92" s="2291" t="s">
        <v>4201</v>
      </c>
      <c r="F92" s="1732"/>
      <c r="G92" s="1732"/>
      <c r="H92" s="1732"/>
      <c r="I92" s="126"/>
      <c r="J92" s="1732"/>
      <c r="K92" s="1732"/>
      <c r="L92" s="1732"/>
      <c r="M92" s="2294">
        <f>L92/100000</f>
        <v>0</v>
      </c>
      <c r="N92" s="1732"/>
      <c r="O92" s="2295">
        <f>M92*N92</f>
        <v>0</v>
      </c>
      <c r="P92" s="1732"/>
      <c r="Q92" s="1809"/>
      <c r="R92" s="2296"/>
    </row>
    <row r="93" spans="1:18" ht="12.75" x14ac:dyDescent="0.2">
      <c r="A93" s="1729" t="s">
        <v>635</v>
      </c>
      <c r="B93" s="1810"/>
      <c r="C93" s="1810" t="s">
        <v>547</v>
      </c>
      <c r="D93" s="2291" t="s">
        <v>73</v>
      </c>
      <c r="E93" s="2291" t="s">
        <v>4201</v>
      </c>
      <c r="F93" s="1732"/>
      <c r="G93" s="1732"/>
      <c r="H93" s="1732"/>
      <c r="I93" s="126"/>
      <c r="J93" s="1732"/>
      <c r="K93" s="1732"/>
      <c r="L93" s="1732"/>
      <c r="M93" s="2294">
        <f>L93/100000</f>
        <v>0</v>
      </c>
      <c r="N93" s="1732"/>
      <c r="O93" s="2295">
        <f>M93*N93</f>
        <v>0</v>
      </c>
      <c r="P93" s="1732"/>
      <c r="Q93" s="1809"/>
      <c r="R93" s="2296"/>
    </row>
    <row r="94" spans="1:18" ht="12.75" x14ac:dyDescent="0.2">
      <c r="A94" s="1729" t="s">
        <v>638</v>
      </c>
      <c r="B94" s="1810"/>
      <c r="C94" s="1810" t="s">
        <v>451</v>
      </c>
      <c r="D94" s="2291" t="s">
        <v>73</v>
      </c>
      <c r="E94" s="2291" t="s">
        <v>4201</v>
      </c>
      <c r="F94" s="1732"/>
      <c r="G94" s="1732"/>
      <c r="H94" s="1732"/>
      <c r="I94" s="126"/>
      <c r="J94" s="1732"/>
      <c r="K94" s="1732"/>
      <c r="L94" s="1732"/>
      <c r="M94" s="2294">
        <f>L94/100000</f>
        <v>0</v>
      </c>
      <c r="N94" s="1732"/>
      <c r="O94" s="2295">
        <f>M94*N94</f>
        <v>0</v>
      </c>
      <c r="P94" s="1732"/>
      <c r="Q94" s="1809"/>
      <c r="R94" s="2296"/>
    </row>
    <row r="95" spans="1:18" ht="22.5" x14ac:dyDescent="0.2">
      <c r="A95" s="1729" t="s">
        <v>640</v>
      </c>
      <c r="B95" s="1810"/>
      <c r="C95" s="1810" t="s">
        <v>322</v>
      </c>
      <c r="D95" s="2291" t="s">
        <v>73</v>
      </c>
      <c r="E95" s="2291" t="s">
        <v>4201</v>
      </c>
      <c r="F95" s="1732"/>
      <c r="G95" s="1732"/>
      <c r="H95" s="1732"/>
      <c r="I95" s="1732"/>
      <c r="J95" s="1732"/>
      <c r="K95" s="2292" t="s">
        <v>5121</v>
      </c>
      <c r="L95" s="2293"/>
      <c r="M95" s="2294">
        <f>L95/100000</f>
        <v>0</v>
      </c>
      <c r="N95" s="1732"/>
      <c r="O95" s="2295">
        <f>M95*N95</f>
        <v>0</v>
      </c>
      <c r="P95" s="1575"/>
      <c r="Q95" s="1809"/>
      <c r="R95" s="2296"/>
    </row>
    <row r="96" spans="1:18" ht="25.5" x14ac:dyDescent="0.2">
      <c r="A96" s="2112" t="s">
        <v>643</v>
      </c>
      <c r="B96" s="2111" t="s">
        <v>631</v>
      </c>
      <c r="C96" s="2112" t="s">
        <v>632</v>
      </c>
      <c r="D96" s="2834" t="s">
        <v>73</v>
      </c>
      <c r="E96" s="2834" t="s">
        <v>4201</v>
      </c>
      <c r="F96" s="2835"/>
      <c r="G96" s="2835"/>
      <c r="H96" s="2835"/>
      <c r="I96" s="735"/>
      <c r="J96" s="2835"/>
      <c r="K96" s="2835"/>
      <c r="L96" s="2835"/>
      <c r="M96" s="2839"/>
      <c r="N96" s="2838"/>
      <c r="O96" s="2839">
        <f>SUM(O97:O101)</f>
        <v>0</v>
      </c>
      <c r="P96" s="2835"/>
      <c r="Q96" s="2840"/>
      <c r="R96" s="2841">
        <f>SUM(R97:R101)</f>
        <v>0</v>
      </c>
    </row>
    <row r="97" spans="1:18" ht="12.75" x14ac:dyDescent="0.2">
      <c r="A97" s="1729" t="s">
        <v>646</v>
      </c>
      <c r="B97" s="1810" t="s">
        <v>634</v>
      </c>
      <c r="C97" s="1810" t="s">
        <v>547</v>
      </c>
      <c r="D97" s="2291" t="s">
        <v>73</v>
      </c>
      <c r="E97" s="2291" t="s">
        <v>4201</v>
      </c>
      <c r="F97" s="1732"/>
      <c r="G97" s="1732"/>
      <c r="H97" s="1732"/>
      <c r="I97" s="126"/>
      <c r="J97" s="1732"/>
      <c r="K97" s="1732"/>
      <c r="L97" s="1732"/>
      <c r="M97" s="2294">
        <f>L97/100000</f>
        <v>0</v>
      </c>
      <c r="N97" s="1732"/>
      <c r="O97" s="2295">
        <f>M97*N97</f>
        <v>0</v>
      </c>
      <c r="P97" s="1732"/>
      <c r="Q97" s="1809"/>
      <c r="R97" s="2296"/>
    </row>
    <row r="98" spans="1:18" ht="12.75" x14ac:dyDescent="0.2">
      <c r="A98" s="1729" t="s">
        <v>649</v>
      </c>
      <c r="B98" s="1810" t="s">
        <v>636</v>
      </c>
      <c r="C98" s="1810" t="s">
        <v>637</v>
      </c>
      <c r="D98" s="2291" t="s">
        <v>73</v>
      </c>
      <c r="E98" s="2291" t="s">
        <v>4201</v>
      </c>
      <c r="F98" s="1732"/>
      <c r="G98" s="1732"/>
      <c r="H98" s="1732"/>
      <c r="I98" s="126"/>
      <c r="J98" s="1732"/>
      <c r="K98" s="1732"/>
      <c r="L98" s="1732"/>
      <c r="M98" s="2294">
        <f>L98/100000</f>
        <v>0</v>
      </c>
      <c r="N98" s="1732"/>
      <c r="O98" s="2295">
        <f>M98*N98</f>
        <v>0</v>
      </c>
      <c r="P98" s="1732"/>
      <c r="Q98" s="1809"/>
      <c r="R98" s="2296"/>
    </row>
    <row r="99" spans="1:18" ht="12.75" x14ac:dyDescent="0.2">
      <c r="A99" s="1729" t="s">
        <v>3082</v>
      </c>
      <c r="B99" s="1810" t="s">
        <v>639</v>
      </c>
      <c r="C99" s="1810" t="s">
        <v>466</v>
      </c>
      <c r="D99" s="2291" t="s">
        <v>73</v>
      </c>
      <c r="E99" s="2291" t="s">
        <v>4201</v>
      </c>
      <c r="F99" s="1732"/>
      <c r="G99" s="1732"/>
      <c r="H99" s="1732"/>
      <c r="I99" s="126"/>
      <c r="J99" s="1732"/>
      <c r="K99" s="1732"/>
      <c r="L99" s="1732"/>
      <c r="M99" s="2294">
        <f>L99/100000</f>
        <v>0</v>
      </c>
      <c r="N99" s="1732"/>
      <c r="O99" s="2295">
        <f>M99*N99</f>
        <v>0</v>
      </c>
      <c r="P99" s="1732"/>
      <c r="Q99" s="1809"/>
      <c r="R99" s="2296"/>
    </row>
    <row r="100" spans="1:18" ht="12.75" x14ac:dyDescent="0.2">
      <c r="A100" s="1729" t="s">
        <v>3083</v>
      </c>
      <c r="B100" s="1810" t="s">
        <v>641</v>
      </c>
      <c r="C100" s="1810" t="s">
        <v>598</v>
      </c>
      <c r="D100" s="2291" t="s">
        <v>73</v>
      </c>
      <c r="E100" s="2291" t="s">
        <v>4201</v>
      </c>
      <c r="F100" s="1732"/>
      <c r="G100" s="1732"/>
      <c r="H100" s="1732"/>
      <c r="I100" s="126"/>
      <c r="J100" s="1732"/>
      <c r="K100" s="1732"/>
      <c r="L100" s="1732"/>
      <c r="M100" s="2294">
        <f>L100/100000</f>
        <v>0</v>
      </c>
      <c r="N100" s="1732"/>
      <c r="O100" s="2295">
        <f>M100*N100</f>
        <v>0</v>
      </c>
      <c r="P100" s="1732"/>
      <c r="Q100" s="1809"/>
      <c r="R100" s="2296"/>
    </row>
    <row r="101" spans="1:18" ht="12.75" x14ac:dyDescent="0.2">
      <c r="A101" s="1729" t="s">
        <v>3084</v>
      </c>
      <c r="B101" s="1810" t="s">
        <v>642</v>
      </c>
      <c r="C101" s="1810" t="s">
        <v>322</v>
      </c>
      <c r="D101" s="2291" t="s">
        <v>73</v>
      </c>
      <c r="E101" s="2291" t="s">
        <v>4201</v>
      </c>
      <c r="F101" s="1732"/>
      <c r="G101" s="1732"/>
      <c r="H101" s="1732"/>
      <c r="I101" s="126"/>
      <c r="J101" s="1732"/>
      <c r="K101" s="1732"/>
      <c r="L101" s="1732"/>
      <c r="M101" s="2294">
        <f>L101/100000</f>
        <v>0</v>
      </c>
      <c r="N101" s="1732"/>
      <c r="O101" s="2295">
        <f>M101*N101</f>
        <v>0</v>
      </c>
      <c r="P101" s="1732"/>
      <c r="Q101" s="1809"/>
      <c r="R101" s="2296"/>
    </row>
    <row r="102" spans="1:18" ht="38.25" x14ac:dyDescent="0.2">
      <c r="A102" s="2833" t="s">
        <v>681</v>
      </c>
      <c r="B102" s="2111" t="s">
        <v>631</v>
      </c>
      <c r="C102" s="2112" t="s">
        <v>2599</v>
      </c>
      <c r="D102" s="2834" t="s">
        <v>73</v>
      </c>
      <c r="E102" s="2834" t="s">
        <v>4201</v>
      </c>
      <c r="F102" s="2835"/>
      <c r="G102" s="2835"/>
      <c r="H102" s="2836">
        <f>SUM(H103:H104)</f>
        <v>3484.55</v>
      </c>
      <c r="I102" s="2836">
        <f>SUM(I103:I104)</f>
        <v>0</v>
      </c>
      <c r="J102" s="2835"/>
      <c r="K102" s="2835"/>
      <c r="L102" s="2835"/>
      <c r="M102" s="2839"/>
      <c r="N102" s="2838"/>
      <c r="O102" s="2839">
        <f>SUM(O103:O104)</f>
        <v>10177.18698</v>
      </c>
      <c r="P102" s="2835"/>
      <c r="Q102" s="2840"/>
      <c r="R102" s="2841">
        <f>SUM(R103:R104)</f>
        <v>0</v>
      </c>
    </row>
    <row r="103" spans="1:18" ht="76.5" x14ac:dyDescent="0.2">
      <c r="A103" s="1729" t="s">
        <v>684</v>
      </c>
      <c r="B103" s="1810"/>
      <c r="C103" s="1810" t="s">
        <v>2600</v>
      </c>
      <c r="D103" s="2291" t="s">
        <v>73</v>
      </c>
      <c r="E103" s="2291" t="s">
        <v>5069</v>
      </c>
      <c r="F103" s="2297"/>
      <c r="G103" s="2297"/>
      <c r="H103" s="2297">
        <f>1698.75+210.5</f>
        <v>1909.25</v>
      </c>
      <c r="I103" s="2297">
        <v>0</v>
      </c>
      <c r="J103" s="2297"/>
      <c r="K103" s="2979" t="s">
        <v>5585</v>
      </c>
      <c r="L103" s="2979">
        <v>185067</v>
      </c>
      <c r="M103" s="2980">
        <f>L103/100000</f>
        <v>1.85067</v>
      </c>
      <c r="N103" s="2979">
        <v>3437</v>
      </c>
      <c r="O103" s="2981">
        <f>M103*N103</f>
        <v>6360.7527900000005</v>
      </c>
      <c r="P103" s="2979" t="s">
        <v>5586</v>
      </c>
      <c r="Q103" s="1809"/>
      <c r="R103" s="2296"/>
    </row>
    <row r="104" spans="1:18" ht="89.25" x14ac:dyDescent="0.2">
      <c r="A104" s="1729" t="s">
        <v>687</v>
      </c>
      <c r="B104" s="1810"/>
      <c r="C104" s="1810" t="s">
        <v>2601</v>
      </c>
      <c r="D104" s="2291" t="s">
        <v>73</v>
      </c>
      <c r="E104" s="2291" t="s">
        <v>5069</v>
      </c>
      <c r="F104" s="1732"/>
      <c r="G104" s="1732"/>
      <c r="H104" s="1732">
        <f>1449+126.3</f>
        <v>1575.3</v>
      </c>
      <c r="I104" s="1732">
        <v>0</v>
      </c>
      <c r="J104" s="1732"/>
      <c r="K104" s="2982" t="s">
        <v>5585</v>
      </c>
      <c r="L104" s="2982">
        <v>103119</v>
      </c>
      <c r="M104" s="2983">
        <f>L104/100000</f>
        <v>1.0311900000000001</v>
      </c>
      <c r="N104" s="2982">
        <v>3701</v>
      </c>
      <c r="O104" s="2984">
        <f>M104*N104</f>
        <v>3816.4341900000004</v>
      </c>
      <c r="P104" s="2982" t="s">
        <v>5587</v>
      </c>
      <c r="Q104" s="1809"/>
      <c r="R104" s="2296"/>
    </row>
    <row r="105" spans="1:18" ht="12.75" x14ac:dyDescent="0.2">
      <c r="A105" s="2833" t="s">
        <v>694</v>
      </c>
      <c r="B105" s="2111" t="s">
        <v>644</v>
      </c>
      <c r="C105" s="2112" t="s">
        <v>645</v>
      </c>
      <c r="D105" s="2834" t="s">
        <v>73</v>
      </c>
      <c r="E105" s="2834" t="s">
        <v>4201</v>
      </c>
      <c r="F105" s="2835"/>
      <c r="G105" s="2835"/>
      <c r="H105" s="2836">
        <f>SUM(H106:H127)</f>
        <v>516.62</v>
      </c>
      <c r="I105" s="2836">
        <f>SUM(I106:I127)</f>
        <v>259.81211000000002</v>
      </c>
      <c r="J105" s="2835"/>
      <c r="K105" s="2835"/>
      <c r="L105" s="2835"/>
      <c r="M105" s="2889"/>
      <c r="N105" s="2838"/>
      <c r="O105" s="2839">
        <f>SUM(O106:O127)</f>
        <v>1045.5755999999999</v>
      </c>
      <c r="P105" s="2835"/>
      <c r="Q105" s="2840"/>
      <c r="R105" s="2841">
        <f>SUM(R106:R127)</f>
        <v>0</v>
      </c>
    </row>
    <row r="106" spans="1:18" ht="114" x14ac:dyDescent="0.2">
      <c r="A106" s="1729" t="s">
        <v>697</v>
      </c>
      <c r="B106" s="1810" t="s">
        <v>647</v>
      </c>
      <c r="C106" s="1810" t="s">
        <v>648</v>
      </c>
      <c r="D106" s="2291" t="s">
        <v>73</v>
      </c>
      <c r="E106" s="2291" t="s">
        <v>4201</v>
      </c>
      <c r="F106" s="2297"/>
      <c r="G106" s="2297"/>
      <c r="H106" s="2297">
        <v>69.53</v>
      </c>
      <c r="I106" s="927">
        <v>36.738460000000003</v>
      </c>
      <c r="J106" s="2297"/>
      <c r="K106" s="851" t="s">
        <v>5914</v>
      </c>
      <c r="L106" s="851">
        <v>8273999.9999999991</v>
      </c>
      <c r="M106" s="2298">
        <f t="shared" ref="M106:M127" si="12">L106/100000</f>
        <v>82.74</v>
      </c>
      <c r="N106" s="2297">
        <v>1</v>
      </c>
      <c r="O106" s="2298">
        <f>M106*N106</f>
        <v>82.74</v>
      </c>
      <c r="P106" s="2915" t="s">
        <v>6011</v>
      </c>
      <c r="Q106" s="1809"/>
      <c r="R106" s="2296"/>
    </row>
    <row r="107" spans="1:18" ht="165" customHeight="1" x14ac:dyDescent="0.2">
      <c r="A107" s="1729" t="s">
        <v>700</v>
      </c>
      <c r="B107" s="1810" t="s">
        <v>650</v>
      </c>
      <c r="C107" s="1810" t="s">
        <v>590</v>
      </c>
      <c r="D107" s="2291" t="s">
        <v>73</v>
      </c>
      <c r="E107" s="2291" t="s">
        <v>4201</v>
      </c>
      <c r="F107" s="2297"/>
      <c r="G107" s="2297"/>
      <c r="H107" s="2297">
        <v>56.4</v>
      </c>
      <c r="I107" s="927">
        <v>2.6815000000000002</v>
      </c>
      <c r="J107" s="2297"/>
      <c r="K107" s="851" t="s">
        <v>5914</v>
      </c>
      <c r="L107" s="851">
        <v>42150000</v>
      </c>
      <c r="M107" s="2298">
        <f t="shared" si="12"/>
        <v>421.5</v>
      </c>
      <c r="N107" s="2297">
        <v>1</v>
      </c>
      <c r="O107" s="2298">
        <f t="shared" ref="O107:O126" si="13">M107*N107</f>
        <v>421.5</v>
      </c>
      <c r="P107" s="851" t="s">
        <v>6026</v>
      </c>
      <c r="Q107" s="1809"/>
      <c r="R107" s="2296"/>
    </row>
    <row r="108" spans="1:18" ht="38.25" x14ac:dyDescent="0.2">
      <c r="A108" s="1729" t="s">
        <v>703</v>
      </c>
      <c r="B108" s="1810" t="s">
        <v>678</v>
      </c>
      <c r="C108" s="1810" t="s">
        <v>679</v>
      </c>
      <c r="D108" s="2291" t="s">
        <v>73</v>
      </c>
      <c r="E108" s="2291" t="s">
        <v>4201</v>
      </c>
      <c r="F108" s="2297"/>
      <c r="G108" s="2297"/>
      <c r="H108" s="2297"/>
      <c r="I108" s="851"/>
      <c r="J108" s="2297"/>
      <c r="K108" s="851"/>
      <c r="L108" s="851"/>
      <c r="M108" s="2298">
        <f t="shared" si="12"/>
        <v>0</v>
      </c>
      <c r="N108" s="2297"/>
      <c r="O108" s="2298">
        <f t="shared" si="13"/>
        <v>0</v>
      </c>
      <c r="P108" s="851"/>
      <c r="Q108" s="1809"/>
      <c r="R108" s="2296"/>
    </row>
    <row r="109" spans="1:18" ht="102" x14ac:dyDescent="0.2">
      <c r="A109" s="1729" t="s">
        <v>706</v>
      </c>
      <c r="B109" s="1810" t="s">
        <v>519</v>
      </c>
      <c r="C109" s="1810" t="s">
        <v>520</v>
      </c>
      <c r="D109" s="2291" t="s">
        <v>73</v>
      </c>
      <c r="E109" s="2291" t="s">
        <v>4201</v>
      </c>
      <c r="F109" s="2297"/>
      <c r="G109" s="2297"/>
      <c r="H109" s="2297">
        <v>39.659999999999997</v>
      </c>
      <c r="I109" s="927">
        <v>9.2348599999999994</v>
      </c>
      <c r="J109" s="2297"/>
      <c r="K109" s="851" t="s">
        <v>5914</v>
      </c>
      <c r="L109" s="851">
        <v>4413996</v>
      </c>
      <c r="M109" s="2298">
        <f t="shared" si="12"/>
        <v>44.139960000000002</v>
      </c>
      <c r="N109" s="2297">
        <v>1</v>
      </c>
      <c r="O109" s="2298">
        <f t="shared" si="13"/>
        <v>44.139960000000002</v>
      </c>
      <c r="P109" s="851" t="s">
        <v>5944</v>
      </c>
      <c r="Q109" s="1809"/>
      <c r="R109" s="2296"/>
    </row>
    <row r="110" spans="1:18" ht="25.5" x14ac:dyDescent="0.2">
      <c r="A110" s="1729" t="s">
        <v>708</v>
      </c>
      <c r="B110" s="1810" t="s">
        <v>672</v>
      </c>
      <c r="C110" s="1810" t="s">
        <v>673</v>
      </c>
      <c r="D110" s="2291" t="s">
        <v>73</v>
      </c>
      <c r="E110" s="2291" t="s">
        <v>4201</v>
      </c>
      <c r="F110" s="2297"/>
      <c r="G110" s="2297"/>
      <c r="H110" s="2297"/>
      <c r="I110" s="851"/>
      <c r="J110" s="2297"/>
      <c r="K110" s="851"/>
      <c r="L110" s="851"/>
      <c r="M110" s="2298">
        <f t="shared" si="12"/>
        <v>0</v>
      </c>
      <c r="N110" s="2297"/>
      <c r="O110" s="2298">
        <f t="shared" si="13"/>
        <v>0</v>
      </c>
      <c r="P110" s="851"/>
      <c r="Q110" s="1809"/>
      <c r="R110" s="2296"/>
    </row>
    <row r="111" spans="1:18" ht="25.5" x14ac:dyDescent="0.2">
      <c r="A111" s="1729" t="s">
        <v>3085</v>
      </c>
      <c r="B111" s="1810" t="s">
        <v>651</v>
      </c>
      <c r="C111" s="1810" t="s">
        <v>652</v>
      </c>
      <c r="D111" s="2291" t="s">
        <v>73</v>
      </c>
      <c r="E111" s="2291" t="s">
        <v>4201</v>
      </c>
      <c r="F111" s="2297"/>
      <c r="G111" s="2297"/>
      <c r="H111" s="2297"/>
      <c r="I111" s="851"/>
      <c r="J111" s="2297"/>
      <c r="K111" s="851"/>
      <c r="L111" s="851"/>
      <c r="M111" s="2298">
        <f t="shared" si="12"/>
        <v>0</v>
      </c>
      <c r="N111" s="2297"/>
      <c r="O111" s="2298">
        <f t="shared" si="13"/>
        <v>0</v>
      </c>
      <c r="P111" s="851"/>
      <c r="Q111" s="1809"/>
      <c r="R111" s="2296"/>
    </row>
    <row r="112" spans="1:18" ht="25.5" x14ac:dyDescent="0.2">
      <c r="A112" s="1729" t="s">
        <v>3086</v>
      </c>
      <c r="B112" s="1810" t="s">
        <v>655</v>
      </c>
      <c r="C112" s="1810" t="s">
        <v>656</v>
      </c>
      <c r="D112" s="2291" t="s">
        <v>73</v>
      </c>
      <c r="E112" s="2291" t="s">
        <v>4201</v>
      </c>
      <c r="F112" s="2297"/>
      <c r="G112" s="2297"/>
      <c r="H112" s="2297"/>
      <c r="I112" s="851"/>
      <c r="J112" s="2297"/>
      <c r="K112" s="851"/>
      <c r="L112" s="851"/>
      <c r="M112" s="2298">
        <f t="shared" si="12"/>
        <v>0</v>
      </c>
      <c r="N112" s="2297"/>
      <c r="O112" s="2298">
        <f t="shared" si="13"/>
        <v>0</v>
      </c>
      <c r="P112" s="851"/>
      <c r="Q112" s="1809"/>
      <c r="R112" s="2296"/>
    </row>
    <row r="113" spans="1:18" ht="38.25" x14ac:dyDescent="0.2">
      <c r="A113" s="1729" t="s">
        <v>3087</v>
      </c>
      <c r="B113" s="1810" t="s">
        <v>653</v>
      </c>
      <c r="C113" s="1810" t="s">
        <v>654</v>
      </c>
      <c r="D113" s="2291" t="s">
        <v>73</v>
      </c>
      <c r="E113" s="2291" t="s">
        <v>4201</v>
      </c>
      <c r="F113" s="2297"/>
      <c r="G113" s="2297"/>
      <c r="H113" s="2297"/>
      <c r="I113" s="851"/>
      <c r="J113" s="2297"/>
      <c r="K113" s="851" t="s">
        <v>5914</v>
      </c>
      <c r="L113" s="851">
        <v>3825000</v>
      </c>
      <c r="M113" s="2298">
        <f t="shared" si="12"/>
        <v>38.25</v>
      </c>
      <c r="N113" s="2297">
        <v>1</v>
      </c>
      <c r="O113" s="2298">
        <f t="shared" si="13"/>
        <v>38.25</v>
      </c>
      <c r="P113" s="851" t="s">
        <v>5945</v>
      </c>
      <c r="Q113" s="1809"/>
      <c r="R113" s="2296"/>
    </row>
    <row r="114" spans="1:18" ht="12.75" x14ac:dyDescent="0.2">
      <c r="A114" s="1729" t="s">
        <v>3088</v>
      </c>
      <c r="B114" s="1810" t="s">
        <v>674</v>
      </c>
      <c r="C114" s="1810" t="s">
        <v>675</v>
      </c>
      <c r="D114" s="2291" t="s">
        <v>73</v>
      </c>
      <c r="E114" s="2291" t="s">
        <v>4201</v>
      </c>
      <c r="F114" s="2297"/>
      <c r="G114" s="2297"/>
      <c r="H114" s="2297"/>
      <c r="I114" s="851"/>
      <c r="J114" s="2297"/>
      <c r="K114" s="851"/>
      <c r="L114" s="851"/>
      <c r="M114" s="2298">
        <f t="shared" si="12"/>
        <v>0</v>
      </c>
      <c r="N114" s="2297"/>
      <c r="O114" s="2298">
        <f t="shared" si="13"/>
        <v>0</v>
      </c>
      <c r="P114" s="851"/>
      <c r="Q114" s="1809"/>
      <c r="R114" s="2296"/>
    </row>
    <row r="115" spans="1:18" ht="70.900000000000006" customHeight="1" x14ac:dyDescent="0.2">
      <c r="A115" s="1729" t="s">
        <v>3089</v>
      </c>
      <c r="B115" s="1810" t="s">
        <v>2291</v>
      </c>
      <c r="C115" s="1810" t="s">
        <v>2535</v>
      </c>
      <c r="D115" s="2291" t="s">
        <v>116</v>
      </c>
      <c r="E115" s="2291" t="s">
        <v>416</v>
      </c>
      <c r="F115" s="2297"/>
      <c r="G115" s="2297"/>
      <c r="H115" s="2297">
        <v>311.89999999999998</v>
      </c>
      <c r="I115" s="927">
        <v>202.65074999999999</v>
      </c>
      <c r="J115" s="2297"/>
      <c r="K115" s="851" t="s">
        <v>5914</v>
      </c>
      <c r="L115" s="851">
        <v>41927472</v>
      </c>
      <c r="M115" s="2298">
        <f t="shared" si="12"/>
        <v>419.27472</v>
      </c>
      <c r="N115" s="2297">
        <v>1</v>
      </c>
      <c r="O115" s="2298">
        <f t="shared" si="13"/>
        <v>419.27472</v>
      </c>
      <c r="P115" s="851" t="s">
        <v>5946</v>
      </c>
      <c r="Q115" s="1809"/>
      <c r="R115" s="2296"/>
    </row>
    <row r="116" spans="1:18" ht="51.6" customHeight="1" x14ac:dyDescent="0.2">
      <c r="A116" s="1729" t="s">
        <v>3090</v>
      </c>
      <c r="B116" s="1810" t="s">
        <v>659</v>
      </c>
      <c r="C116" s="1810" t="s">
        <v>660</v>
      </c>
      <c r="D116" s="2291" t="s">
        <v>73</v>
      </c>
      <c r="E116" s="2291" t="s">
        <v>4201</v>
      </c>
      <c r="F116" s="2297"/>
      <c r="G116" s="2297"/>
      <c r="H116" s="2297">
        <v>8.5500000000000007</v>
      </c>
      <c r="I116" s="927">
        <v>1.2620899999999999</v>
      </c>
      <c r="J116" s="2297"/>
      <c r="K116" s="851" t="s">
        <v>5914</v>
      </c>
      <c r="L116" s="851">
        <v>903252</v>
      </c>
      <c r="M116" s="2298">
        <f t="shared" si="12"/>
        <v>9.0325199999999999</v>
      </c>
      <c r="N116" s="2297">
        <v>1</v>
      </c>
      <c r="O116" s="2298">
        <f t="shared" si="13"/>
        <v>9.0325199999999999</v>
      </c>
      <c r="P116" s="851" t="s">
        <v>5947</v>
      </c>
      <c r="Q116" s="1809"/>
      <c r="R116" s="2296"/>
    </row>
    <row r="117" spans="1:18" ht="25.5" x14ac:dyDescent="0.2">
      <c r="A117" s="1729" t="s">
        <v>3091</v>
      </c>
      <c r="B117" s="1810" t="s">
        <v>661</v>
      </c>
      <c r="C117" s="1810" t="s">
        <v>662</v>
      </c>
      <c r="D117" s="2291" t="s">
        <v>73</v>
      </c>
      <c r="E117" s="2291" t="s">
        <v>4201</v>
      </c>
      <c r="F117" s="2297"/>
      <c r="G117" s="2297"/>
      <c r="H117" s="2297"/>
      <c r="I117" s="927"/>
      <c r="J117" s="2297"/>
      <c r="K117" s="851"/>
      <c r="L117" s="851"/>
      <c r="M117" s="2298">
        <f t="shared" si="12"/>
        <v>0</v>
      </c>
      <c r="N117" s="2297"/>
      <c r="O117" s="2298">
        <f t="shared" si="13"/>
        <v>0</v>
      </c>
      <c r="P117" s="851"/>
      <c r="Q117" s="1809"/>
      <c r="R117" s="2296"/>
    </row>
    <row r="118" spans="1:18" ht="25.5" x14ac:dyDescent="0.2">
      <c r="A118" s="1729" t="s">
        <v>3092</v>
      </c>
      <c r="B118" s="1810" t="s">
        <v>664</v>
      </c>
      <c r="C118" s="1810" t="s">
        <v>665</v>
      </c>
      <c r="D118" s="2291" t="s">
        <v>73</v>
      </c>
      <c r="E118" s="2291" t="s">
        <v>4201</v>
      </c>
      <c r="F118" s="2297"/>
      <c r="G118" s="2297"/>
      <c r="H118" s="2297"/>
      <c r="I118" s="927"/>
      <c r="J118" s="2297"/>
      <c r="K118" s="851"/>
      <c r="L118" s="851"/>
      <c r="M118" s="2298">
        <f t="shared" si="12"/>
        <v>0</v>
      </c>
      <c r="N118" s="2297"/>
      <c r="O118" s="2298">
        <f t="shared" si="13"/>
        <v>0</v>
      </c>
      <c r="P118" s="851"/>
      <c r="Q118" s="1809"/>
      <c r="R118" s="2296"/>
    </row>
    <row r="119" spans="1:18" ht="25.5" x14ac:dyDescent="0.2">
      <c r="A119" s="1729" t="s">
        <v>3093</v>
      </c>
      <c r="B119" s="1810" t="s">
        <v>666</v>
      </c>
      <c r="C119" s="1810" t="s">
        <v>667</v>
      </c>
      <c r="D119" s="2291" t="s">
        <v>73</v>
      </c>
      <c r="E119" s="2291" t="s">
        <v>4201</v>
      </c>
      <c r="F119" s="2297"/>
      <c r="G119" s="2297"/>
      <c r="H119" s="2297"/>
      <c r="I119" s="927"/>
      <c r="J119" s="2297"/>
      <c r="K119" s="851"/>
      <c r="L119" s="851"/>
      <c r="M119" s="2298">
        <f t="shared" si="12"/>
        <v>0</v>
      </c>
      <c r="N119" s="2297"/>
      <c r="O119" s="2298">
        <f t="shared" si="13"/>
        <v>0</v>
      </c>
      <c r="P119" s="851"/>
      <c r="Q119" s="1809"/>
      <c r="R119" s="2296"/>
    </row>
    <row r="120" spans="1:18" ht="38.25" x14ac:dyDescent="0.2">
      <c r="A120" s="1729" t="s">
        <v>3094</v>
      </c>
      <c r="B120" s="1810" t="s">
        <v>668</v>
      </c>
      <c r="C120" s="1810" t="s">
        <v>669</v>
      </c>
      <c r="D120" s="2291" t="s">
        <v>73</v>
      </c>
      <c r="E120" s="2291" t="s">
        <v>4201</v>
      </c>
      <c r="F120" s="2297"/>
      <c r="G120" s="2297"/>
      <c r="H120" s="2297"/>
      <c r="I120" s="927"/>
      <c r="J120" s="2297"/>
      <c r="K120" s="851"/>
      <c r="L120" s="851"/>
      <c r="M120" s="2298">
        <f t="shared" si="12"/>
        <v>0</v>
      </c>
      <c r="N120" s="2297"/>
      <c r="O120" s="2298">
        <f t="shared" si="13"/>
        <v>0</v>
      </c>
      <c r="P120" s="851"/>
      <c r="Q120" s="1809"/>
      <c r="R120" s="2296"/>
    </row>
    <row r="121" spans="1:18" ht="38.25" x14ac:dyDescent="0.2">
      <c r="A121" s="1729" t="s">
        <v>3095</v>
      </c>
      <c r="B121" s="1810" t="s">
        <v>670</v>
      </c>
      <c r="C121" s="1810" t="s">
        <v>671</v>
      </c>
      <c r="D121" s="2291" t="s">
        <v>73</v>
      </c>
      <c r="E121" s="2291" t="s">
        <v>4201</v>
      </c>
      <c r="F121" s="2297"/>
      <c r="G121" s="2297"/>
      <c r="H121" s="2297"/>
      <c r="I121" s="927"/>
      <c r="J121" s="2297"/>
      <c r="K121" s="851"/>
      <c r="L121" s="851"/>
      <c r="M121" s="2298">
        <f t="shared" si="12"/>
        <v>0</v>
      </c>
      <c r="N121" s="2297"/>
      <c r="O121" s="2298">
        <f t="shared" si="13"/>
        <v>0</v>
      </c>
      <c r="P121" s="851"/>
      <c r="Q121" s="1809"/>
      <c r="R121" s="2296"/>
    </row>
    <row r="122" spans="1:18" ht="25.5" x14ac:dyDescent="0.2">
      <c r="A122" s="1729" t="s">
        <v>3096</v>
      </c>
      <c r="B122" s="1810" t="s">
        <v>676</v>
      </c>
      <c r="C122" s="1810" t="s">
        <v>677</v>
      </c>
      <c r="D122" s="2291" t="s">
        <v>73</v>
      </c>
      <c r="E122" s="2291" t="s">
        <v>4201</v>
      </c>
      <c r="F122" s="2297"/>
      <c r="G122" s="2297"/>
      <c r="H122" s="2297">
        <v>2.2200000000000002</v>
      </c>
      <c r="I122" s="927">
        <v>1.5194700000000001</v>
      </c>
      <c r="J122" s="2297"/>
      <c r="K122" s="851" t="s">
        <v>5914</v>
      </c>
      <c r="L122" s="851">
        <v>222000.00000000003</v>
      </c>
      <c r="M122" s="2298">
        <f t="shared" si="12"/>
        <v>2.2200000000000002</v>
      </c>
      <c r="N122" s="2297">
        <v>1</v>
      </c>
      <c r="O122" s="2298">
        <f t="shared" si="13"/>
        <v>2.2200000000000002</v>
      </c>
      <c r="P122" s="851" t="s">
        <v>5948</v>
      </c>
      <c r="Q122" s="1809"/>
      <c r="R122" s="2296"/>
    </row>
    <row r="123" spans="1:18" ht="25.5" x14ac:dyDescent="0.2">
      <c r="A123" s="1729" t="s">
        <v>3097</v>
      </c>
      <c r="B123" s="1810" t="s">
        <v>680</v>
      </c>
      <c r="C123" s="1810" t="s">
        <v>4471</v>
      </c>
      <c r="D123" s="2291" t="s">
        <v>73</v>
      </c>
      <c r="E123" s="2291" t="s">
        <v>4201</v>
      </c>
      <c r="F123" s="2297"/>
      <c r="G123" s="2297"/>
      <c r="H123" s="2297"/>
      <c r="I123" s="927"/>
      <c r="J123" s="2297"/>
      <c r="K123" s="851"/>
      <c r="L123" s="851"/>
      <c r="M123" s="2298">
        <f t="shared" si="12"/>
        <v>0</v>
      </c>
      <c r="N123" s="2297"/>
      <c r="O123" s="2298">
        <f t="shared" si="13"/>
        <v>0</v>
      </c>
      <c r="P123" s="851"/>
      <c r="Q123" s="1809"/>
      <c r="R123" s="2296"/>
    </row>
    <row r="124" spans="1:18" ht="38.25" x14ac:dyDescent="0.2">
      <c r="A124" s="1729" t="s">
        <v>3098</v>
      </c>
      <c r="B124" s="1810" t="s">
        <v>680</v>
      </c>
      <c r="C124" s="1810" t="s">
        <v>4472</v>
      </c>
      <c r="D124" s="2291" t="s">
        <v>73</v>
      </c>
      <c r="E124" s="2291" t="s">
        <v>4201</v>
      </c>
      <c r="F124" s="2297"/>
      <c r="G124" s="2297"/>
      <c r="H124" s="2297"/>
      <c r="I124" s="927"/>
      <c r="J124" s="2297"/>
      <c r="K124" s="851"/>
      <c r="L124" s="851"/>
      <c r="M124" s="2298">
        <f t="shared" si="12"/>
        <v>0</v>
      </c>
      <c r="N124" s="2297"/>
      <c r="O124" s="2298">
        <f t="shared" si="13"/>
        <v>0</v>
      </c>
      <c r="P124" s="851"/>
      <c r="Q124" s="1809"/>
      <c r="R124" s="2296"/>
    </row>
    <row r="125" spans="1:18" ht="25.5" x14ac:dyDescent="0.2">
      <c r="A125" s="1729" t="s">
        <v>3099</v>
      </c>
      <c r="B125" s="1810" t="s">
        <v>680</v>
      </c>
      <c r="C125" s="1810" t="s">
        <v>2620</v>
      </c>
      <c r="D125" s="2291" t="s">
        <v>73</v>
      </c>
      <c r="E125" s="2291" t="s">
        <v>4201</v>
      </c>
      <c r="F125" s="2297"/>
      <c r="G125" s="2297"/>
      <c r="H125" s="2297"/>
      <c r="I125" s="927"/>
      <c r="J125" s="2297"/>
      <c r="K125" s="851"/>
      <c r="L125" s="851"/>
      <c r="M125" s="2298">
        <f t="shared" si="12"/>
        <v>0</v>
      </c>
      <c r="N125" s="2297"/>
      <c r="O125" s="2298">
        <f t="shared" si="13"/>
        <v>0</v>
      </c>
      <c r="P125" s="851"/>
      <c r="Q125" s="1809"/>
      <c r="R125" s="2296"/>
    </row>
    <row r="126" spans="1:18" ht="25.5" x14ac:dyDescent="0.2">
      <c r="A126" s="1729" t="s">
        <v>3100</v>
      </c>
      <c r="B126" s="1810" t="s">
        <v>657</v>
      </c>
      <c r="C126" s="1810" t="s">
        <v>658</v>
      </c>
      <c r="D126" s="2291" t="s">
        <v>73</v>
      </c>
      <c r="E126" s="2291" t="s">
        <v>4201</v>
      </c>
      <c r="F126" s="2297"/>
      <c r="G126" s="2297"/>
      <c r="H126" s="2297"/>
      <c r="I126" s="927"/>
      <c r="J126" s="2297"/>
      <c r="K126" s="851"/>
      <c r="L126" s="851"/>
      <c r="M126" s="2298">
        <f t="shared" si="12"/>
        <v>0</v>
      </c>
      <c r="N126" s="2297"/>
      <c r="O126" s="2298">
        <f t="shared" si="13"/>
        <v>0</v>
      </c>
      <c r="P126" s="851"/>
      <c r="Q126" s="1809"/>
      <c r="R126" s="2296"/>
    </row>
    <row r="127" spans="1:18" ht="102" x14ac:dyDescent="0.2">
      <c r="A127" s="1729" t="s">
        <v>3101</v>
      </c>
      <c r="B127" s="1810" t="s">
        <v>680</v>
      </c>
      <c r="C127" s="1810" t="s">
        <v>629</v>
      </c>
      <c r="D127" s="2291" t="s">
        <v>73</v>
      </c>
      <c r="E127" s="2291" t="s">
        <v>4201</v>
      </c>
      <c r="F127" s="2297"/>
      <c r="G127" s="2297"/>
      <c r="H127" s="2297">
        <v>28.36</v>
      </c>
      <c r="I127" s="2990">
        <v>5.7249800000000004</v>
      </c>
      <c r="J127" s="2297"/>
      <c r="K127" s="851" t="s">
        <v>5914</v>
      </c>
      <c r="L127" s="851">
        <v>2841840</v>
      </c>
      <c r="M127" s="2298">
        <f t="shared" si="12"/>
        <v>28.418399999999998</v>
      </c>
      <c r="N127" s="2297">
        <v>1</v>
      </c>
      <c r="O127" s="2298">
        <f>M127*N127</f>
        <v>28.418399999999998</v>
      </c>
      <c r="P127" s="851" t="s">
        <v>6027</v>
      </c>
      <c r="Q127" s="1809"/>
      <c r="R127" s="2296"/>
    </row>
    <row r="128" spans="1:18" ht="38.25" x14ac:dyDescent="0.2">
      <c r="A128" s="2833" t="s">
        <v>731</v>
      </c>
      <c r="B128" s="2111" t="s">
        <v>682</v>
      </c>
      <c r="C128" s="2112" t="s">
        <v>683</v>
      </c>
      <c r="D128" s="2834" t="s">
        <v>73</v>
      </c>
      <c r="E128" s="2834" t="s">
        <v>4201</v>
      </c>
      <c r="F128" s="2835"/>
      <c r="G128" s="2835"/>
      <c r="H128" s="2836">
        <f>SUM(H129:H133)</f>
        <v>0</v>
      </c>
      <c r="I128" s="2836">
        <f>SUM(I129:I133)</f>
        <v>0</v>
      </c>
      <c r="J128" s="2835"/>
      <c r="K128" s="2835"/>
      <c r="L128" s="2835"/>
      <c r="M128" s="2889"/>
      <c r="N128" s="2838"/>
      <c r="O128" s="2839">
        <f>SUM(O129:O133)</f>
        <v>0</v>
      </c>
      <c r="P128" s="2835"/>
      <c r="Q128" s="2840"/>
      <c r="R128" s="2841">
        <f>SUM(R129:R133)</f>
        <v>0</v>
      </c>
    </row>
    <row r="129" spans="1:18" ht="25.5" x14ac:dyDescent="0.2">
      <c r="A129" s="1729" t="s">
        <v>734</v>
      </c>
      <c r="B129" s="1810" t="s">
        <v>685</v>
      </c>
      <c r="C129" s="1810" t="s">
        <v>686</v>
      </c>
      <c r="D129" s="2291" t="s">
        <v>73</v>
      </c>
      <c r="E129" s="2291" t="s">
        <v>4201</v>
      </c>
      <c r="F129" s="1732"/>
      <c r="G129" s="1732"/>
      <c r="H129" s="1732"/>
      <c r="I129" s="126"/>
      <c r="J129" s="1732"/>
      <c r="K129" s="1732"/>
      <c r="L129" s="1732"/>
      <c r="M129" s="2294">
        <f>L129/100000</f>
        <v>0</v>
      </c>
      <c r="N129" s="1732"/>
      <c r="O129" s="2295">
        <f>M129*N129</f>
        <v>0</v>
      </c>
      <c r="P129" s="1732"/>
      <c r="Q129" s="1809"/>
      <c r="R129" s="2296"/>
    </row>
    <row r="130" spans="1:18" ht="12.75" x14ac:dyDescent="0.2">
      <c r="A130" s="1729" t="s">
        <v>735</v>
      </c>
      <c r="B130" s="1810" t="s">
        <v>688</v>
      </c>
      <c r="C130" s="1810" t="s">
        <v>571</v>
      </c>
      <c r="D130" s="2291" t="s">
        <v>73</v>
      </c>
      <c r="E130" s="2291" t="s">
        <v>4201</v>
      </c>
      <c r="F130" s="1732"/>
      <c r="G130" s="1732"/>
      <c r="H130" s="1732"/>
      <c r="I130" s="126"/>
      <c r="J130" s="1732"/>
      <c r="K130" s="1732"/>
      <c r="L130" s="1732"/>
      <c r="M130" s="2294">
        <f>L130/100000</f>
        <v>0</v>
      </c>
      <c r="N130" s="1732"/>
      <c r="O130" s="2295">
        <f>M130*N130</f>
        <v>0</v>
      </c>
      <c r="P130" s="1732"/>
      <c r="Q130" s="1809"/>
      <c r="R130" s="2296"/>
    </row>
    <row r="131" spans="1:18" ht="25.5" x14ac:dyDescent="0.2">
      <c r="A131" s="1729" t="s">
        <v>736</v>
      </c>
      <c r="B131" s="1810" t="s">
        <v>689</v>
      </c>
      <c r="C131" s="1810" t="s">
        <v>690</v>
      </c>
      <c r="D131" s="2291" t="s">
        <v>73</v>
      </c>
      <c r="E131" s="2291" t="s">
        <v>4201</v>
      </c>
      <c r="F131" s="1732"/>
      <c r="G131" s="1732"/>
      <c r="H131" s="1732"/>
      <c r="I131" s="126"/>
      <c r="J131" s="1732"/>
      <c r="K131" s="1732"/>
      <c r="L131" s="1732"/>
      <c r="M131" s="2294">
        <f>L131/100000</f>
        <v>0</v>
      </c>
      <c r="N131" s="1732"/>
      <c r="O131" s="2295">
        <f>M131*N131</f>
        <v>0</v>
      </c>
      <c r="P131" s="1732"/>
      <c r="Q131" s="1809"/>
      <c r="R131" s="2296"/>
    </row>
    <row r="132" spans="1:18" ht="25.5" x14ac:dyDescent="0.2">
      <c r="A132" s="1729" t="s">
        <v>2624</v>
      </c>
      <c r="B132" s="1810" t="s">
        <v>691</v>
      </c>
      <c r="C132" s="1810" t="s">
        <v>692</v>
      </c>
      <c r="D132" s="2291" t="s">
        <v>73</v>
      </c>
      <c r="E132" s="2291" t="s">
        <v>4201</v>
      </c>
      <c r="F132" s="1732"/>
      <c r="G132" s="1732"/>
      <c r="H132" s="1732"/>
      <c r="I132" s="126"/>
      <c r="J132" s="1732"/>
      <c r="K132" s="1732"/>
      <c r="L132" s="1732"/>
      <c r="M132" s="2294">
        <f>L132/100000</f>
        <v>0</v>
      </c>
      <c r="N132" s="1732"/>
      <c r="O132" s="2295">
        <f>M132*N132</f>
        <v>0</v>
      </c>
      <c r="P132" s="1732"/>
      <c r="Q132" s="1809"/>
      <c r="R132" s="2296"/>
    </row>
    <row r="133" spans="1:18" ht="12.75" x14ac:dyDescent="0.2">
      <c r="A133" s="1729" t="s">
        <v>2625</v>
      </c>
      <c r="B133" s="1810" t="s">
        <v>693</v>
      </c>
      <c r="C133" s="1810" t="s">
        <v>322</v>
      </c>
      <c r="D133" s="2291" t="s">
        <v>73</v>
      </c>
      <c r="E133" s="2291" t="s">
        <v>4201</v>
      </c>
      <c r="F133" s="1732"/>
      <c r="G133" s="1732"/>
      <c r="H133" s="1732"/>
      <c r="I133" s="126"/>
      <c r="J133" s="1732"/>
      <c r="K133" s="1732"/>
      <c r="L133" s="1732"/>
      <c r="M133" s="2294">
        <f>L133/100000</f>
        <v>0</v>
      </c>
      <c r="N133" s="1732"/>
      <c r="O133" s="2295">
        <f>M133*N133</f>
        <v>0</v>
      </c>
      <c r="P133" s="1732"/>
      <c r="Q133" s="1809"/>
      <c r="R133" s="2296"/>
    </row>
    <row r="134" spans="1:18" ht="25.5" x14ac:dyDescent="0.2">
      <c r="A134" s="2833" t="s">
        <v>2628</v>
      </c>
      <c r="B134" s="2111" t="s">
        <v>695</v>
      </c>
      <c r="C134" s="2112" t="s">
        <v>696</v>
      </c>
      <c r="D134" s="2834" t="s">
        <v>73</v>
      </c>
      <c r="E134" s="2834" t="s">
        <v>4201</v>
      </c>
      <c r="F134" s="2835"/>
      <c r="G134" s="2835"/>
      <c r="H134" s="2836">
        <f>SUM(H135:H146)+H149</f>
        <v>2214.2600000000002</v>
      </c>
      <c r="I134" s="2836">
        <f>SUM(I135:I146)+I149</f>
        <v>1150.0075900000002</v>
      </c>
      <c r="J134" s="2835"/>
      <c r="K134" s="2835"/>
      <c r="L134" s="2835"/>
      <c r="M134" s="2889"/>
      <c r="N134" s="2838"/>
      <c r="O134" s="2839">
        <f>SUM(O135:O146)+O149</f>
        <v>4425.1991399999997</v>
      </c>
      <c r="P134" s="2835"/>
      <c r="Q134" s="2840"/>
      <c r="R134" s="2841">
        <f>SUM(R135:R146)+R149</f>
        <v>0</v>
      </c>
    </row>
    <row r="135" spans="1:18" ht="127.5" x14ac:dyDescent="0.2">
      <c r="A135" s="1729" t="s">
        <v>2629</v>
      </c>
      <c r="B135" s="1810" t="s">
        <v>698</v>
      </c>
      <c r="C135" s="1810" t="s">
        <v>699</v>
      </c>
      <c r="D135" s="2291" t="s">
        <v>73</v>
      </c>
      <c r="E135" s="2291" t="s">
        <v>4201</v>
      </c>
      <c r="F135" s="2297"/>
      <c r="G135" s="2297"/>
      <c r="H135" s="2297">
        <v>120.6</v>
      </c>
      <c r="I135" s="927">
        <v>19.59956</v>
      </c>
      <c r="J135" s="2297"/>
      <c r="K135" s="2297" t="s">
        <v>5914</v>
      </c>
      <c r="L135" s="2297">
        <v>9000000</v>
      </c>
      <c r="M135" s="2298">
        <f t="shared" ref="M135:M145" si="14">L135/100000</f>
        <v>90</v>
      </c>
      <c r="N135" s="2297">
        <v>1</v>
      </c>
      <c r="O135" s="2299">
        <f t="shared" ref="O135:O143" si="15">M135*N135</f>
        <v>90</v>
      </c>
      <c r="P135" s="2297" t="s">
        <v>5949</v>
      </c>
      <c r="Q135" s="1809"/>
      <c r="R135" s="2296"/>
    </row>
    <row r="136" spans="1:18" ht="25.5" x14ac:dyDescent="0.2">
      <c r="A136" s="1729" t="s">
        <v>2630</v>
      </c>
      <c r="B136" s="1810" t="s">
        <v>701</v>
      </c>
      <c r="C136" s="1810" t="s">
        <v>702</v>
      </c>
      <c r="D136" s="2291" t="s">
        <v>73</v>
      </c>
      <c r="E136" s="2291" t="s">
        <v>4201</v>
      </c>
      <c r="F136" s="2297"/>
      <c r="G136" s="2297"/>
      <c r="H136" s="2297"/>
      <c r="I136" s="851"/>
      <c r="J136" s="2297"/>
      <c r="K136" s="2297"/>
      <c r="L136" s="2297"/>
      <c r="M136" s="2298">
        <f t="shared" si="14"/>
        <v>0</v>
      </c>
      <c r="N136" s="2297"/>
      <c r="O136" s="2299">
        <f t="shared" si="15"/>
        <v>0</v>
      </c>
      <c r="P136" s="2297"/>
      <c r="Q136" s="1809"/>
      <c r="R136" s="2296"/>
    </row>
    <row r="137" spans="1:18" ht="38.25" x14ac:dyDescent="0.2">
      <c r="A137" s="1729" t="s">
        <v>2631</v>
      </c>
      <c r="B137" s="1810" t="s">
        <v>704</v>
      </c>
      <c r="C137" s="1810" t="s">
        <v>705</v>
      </c>
      <c r="D137" s="2291" t="s">
        <v>73</v>
      </c>
      <c r="E137" s="2291" t="s">
        <v>4201</v>
      </c>
      <c r="F137" s="2297"/>
      <c r="G137" s="2297"/>
      <c r="H137" s="2297"/>
      <c r="I137" s="851"/>
      <c r="J137" s="2297"/>
      <c r="K137" s="2297"/>
      <c r="L137" s="2297"/>
      <c r="M137" s="2298">
        <f t="shared" si="14"/>
        <v>0</v>
      </c>
      <c r="N137" s="2297"/>
      <c r="O137" s="2299">
        <f t="shared" si="15"/>
        <v>0</v>
      </c>
      <c r="P137" s="2297"/>
      <c r="Q137" s="1809"/>
      <c r="R137" s="2296"/>
    </row>
    <row r="138" spans="1:18" ht="25.5" x14ac:dyDescent="0.2">
      <c r="A138" s="1729" t="s">
        <v>2632</v>
      </c>
      <c r="B138" s="1810" t="s">
        <v>707</v>
      </c>
      <c r="C138" s="1810" t="s">
        <v>2626</v>
      </c>
      <c r="D138" s="2291" t="s">
        <v>73</v>
      </c>
      <c r="E138" s="2291" t="s">
        <v>4201</v>
      </c>
      <c r="F138" s="2297"/>
      <c r="G138" s="2297"/>
      <c r="H138" s="2297"/>
      <c r="I138" s="851"/>
      <c r="J138" s="2297"/>
      <c r="K138" s="2297"/>
      <c r="L138" s="2297"/>
      <c r="M138" s="2298">
        <f t="shared" si="14"/>
        <v>0</v>
      </c>
      <c r="N138" s="2297"/>
      <c r="O138" s="2299">
        <f t="shared" si="15"/>
        <v>0</v>
      </c>
      <c r="P138" s="2297"/>
      <c r="Q138" s="1809"/>
      <c r="R138" s="2296"/>
    </row>
    <row r="139" spans="1:18" ht="25.5" x14ac:dyDescent="0.2">
      <c r="A139" s="1729" t="s">
        <v>2633</v>
      </c>
      <c r="B139" s="1810" t="s">
        <v>709</v>
      </c>
      <c r="C139" s="1810" t="s">
        <v>710</v>
      </c>
      <c r="D139" s="2291" t="s">
        <v>73</v>
      </c>
      <c r="E139" s="2291" t="s">
        <v>4201</v>
      </c>
      <c r="F139" s="2297"/>
      <c r="G139" s="2297"/>
      <c r="H139" s="2297">
        <v>3</v>
      </c>
      <c r="I139" s="851"/>
      <c r="J139" s="2297"/>
      <c r="K139" s="2297" t="s">
        <v>5914</v>
      </c>
      <c r="L139" s="2297">
        <v>300000</v>
      </c>
      <c r="M139" s="2298">
        <f t="shared" si="14"/>
        <v>3</v>
      </c>
      <c r="N139" s="2297">
        <v>1</v>
      </c>
      <c r="O139" s="2299">
        <f t="shared" si="15"/>
        <v>3</v>
      </c>
      <c r="P139" s="2297" t="s">
        <v>5950</v>
      </c>
      <c r="Q139" s="1809"/>
      <c r="R139" s="2296"/>
    </row>
    <row r="140" spans="1:18" ht="25.5" x14ac:dyDescent="0.2">
      <c r="A140" s="1729" t="s">
        <v>2634</v>
      </c>
      <c r="B140" s="1810" t="s">
        <v>711</v>
      </c>
      <c r="C140" s="1810" t="s">
        <v>712</v>
      </c>
      <c r="D140" s="2291" t="s">
        <v>73</v>
      </c>
      <c r="E140" s="2291" t="s">
        <v>4201</v>
      </c>
      <c r="F140" s="2297"/>
      <c r="G140" s="2297"/>
      <c r="H140" s="2297"/>
      <c r="I140" s="851"/>
      <c r="J140" s="2297"/>
      <c r="K140" s="2297"/>
      <c r="L140" s="2297"/>
      <c r="M140" s="2298">
        <f t="shared" si="14"/>
        <v>0</v>
      </c>
      <c r="N140" s="2297"/>
      <c r="O140" s="2299">
        <f t="shared" si="15"/>
        <v>0</v>
      </c>
      <c r="P140" s="2297"/>
      <c r="Q140" s="1809"/>
      <c r="R140" s="2296"/>
    </row>
    <row r="141" spans="1:18" ht="38.25" x14ac:dyDescent="0.2">
      <c r="A141" s="1729" t="s">
        <v>2635</v>
      </c>
      <c r="B141" s="1810" t="s">
        <v>713</v>
      </c>
      <c r="C141" s="1810" t="s">
        <v>714</v>
      </c>
      <c r="D141" s="2291" t="s">
        <v>73</v>
      </c>
      <c r="E141" s="2291" t="s">
        <v>4201</v>
      </c>
      <c r="F141" s="2297"/>
      <c r="G141" s="2297"/>
      <c r="H141" s="2297"/>
      <c r="I141" s="851"/>
      <c r="J141" s="2297"/>
      <c r="K141" s="2297"/>
      <c r="L141" s="2297"/>
      <c r="M141" s="2298">
        <f t="shared" si="14"/>
        <v>0</v>
      </c>
      <c r="N141" s="2297"/>
      <c r="O141" s="2299">
        <f t="shared" si="15"/>
        <v>0</v>
      </c>
      <c r="P141" s="2302"/>
      <c r="Q141" s="1809"/>
      <c r="R141" s="2296"/>
    </row>
    <row r="142" spans="1:18" ht="12.75" x14ac:dyDescent="0.2">
      <c r="A142" s="1729" t="s">
        <v>3102</v>
      </c>
      <c r="B142" s="1810" t="s">
        <v>715</v>
      </c>
      <c r="C142" s="1810" t="s">
        <v>716</v>
      </c>
      <c r="D142" s="2291" t="s">
        <v>73</v>
      </c>
      <c r="E142" s="2291" t="s">
        <v>4201</v>
      </c>
      <c r="F142" s="2297"/>
      <c r="G142" s="2297"/>
      <c r="H142" s="2297"/>
      <c r="I142" s="851"/>
      <c r="J142" s="2297"/>
      <c r="K142" s="2297"/>
      <c r="L142" s="2297"/>
      <c r="M142" s="2298">
        <f t="shared" si="14"/>
        <v>0</v>
      </c>
      <c r="N142" s="2297"/>
      <c r="O142" s="2299">
        <f t="shared" si="15"/>
        <v>0</v>
      </c>
      <c r="P142" s="2297"/>
      <c r="Q142" s="1809"/>
      <c r="R142" s="2296"/>
    </row>
    <row r="143" spans="1:18" ht="25.5" x14ac:dyDescent="0.2">
      <c r="A143" s="1729" t="s">
        <v>3103</v>
      </c>
      <c r="B143" s="1810" t="s">
        <v>717</v>
      </c>
      <c r="C143" s="1810" t="s">
        <v>718</v>
      </c>
      <c r="D143" s="2291" t="s">
        <v>73</v>
      </c>
      <c r="E143" s="2291" t="s">
        <v>4201</v>
      </c>
      <c r="F143" s="2297"/>
      <c r="G143" s="2297"/>
      <c r="H143" s="2297"/>
      <c r="I143" s="851"/>
      <c r="J143" s="2297"/>
      <c r="K143" s="2297"/>
      <c r="L143" s="2297"/>
      <c r="M143" s="2298">
        <f t="shared" si="14"/>
        <v>0</v>
      </c>
      <c r="N143" s="2297"/>
      <c r="O143" s="2299">
        <f t="shared" si="15"/>
        <v>0</v>
      </c>
      <c r="P143" s="2297"/>
      <c r="Q143" s="1809"/>
      <c r="R143" s="2296"/>
    </row>
    <row r="144" spans="1:18" ht="25.5" x14ac:dyDescent="0.2">
      <c r="A144" s="1729" t="s">
        <v>3104</v>
      </c>
      <c r="B144" s="1810" t="s">
        <v>719</v>
      </c>
      <c r="C144" s="1810" t="s">
        <v>720</v>
      </c>
      <c r="D144" s="2291" t="s">
        <v>73</v>
      </c>
      <c r="E144" s="2291" t="s">
        <v>4201</v>
      </c>
      <c r="F144" s="2297"/>
      <c r="G144" s="2297"/>
      <c r="H144" s="2297"/>
      <c r="I144" s="851"/>
      <c r="J144" s="2297"/>
      <c r="K144" s="2297"/>
      <c r="L144" s="2297"/>
      <c r="M144" s="2298">
        <f t="shared" si="14"/>
        <v>0</v>
      </c>
      <c r="N144" s="2297"/>
      <c r="O144" s="2299">
        <f>M144*N144</f>
        <v>0</v>
      </c>
      <c r="P144" s="2297"/>
      <c r="Q144" s="1809"/>
      <c r="R144" s="2296"/>
    </row>
    <row r="145" spans="1:18" ht="25.5" x14ac:dyDescent="0.2">
      <c r="A145" s="1729" t="s">
        <v>3105</v>
      </c>
      <c r="B145" s="1810" t="s">
        <v>721</v>
      </c>
      <c r="C145" s="1810" t="s">
        <v>722</v>
      </c>
      <c r="D145" s="2291" t="s">
        <v>73</v>
      </c>
      <c r="E145" s="2291" t="s">
        <v>4201</v>
      </c>
      <c r="F145" s="2297"/>
      <c r="G145" s="2297"/>
      <c r="H145" s="2297"/>
      <c r="I145" s="851"/>
      <c r="J145" s="2297"/>
      <c r="K145" s="2297"/>
      <c r="L145" s="2297"/>
      <c r="M145" s="2298">
        <f t="shared" si="14"/>
        <v>0</v>
      </c>
      <c r="N145" s="2297"/>
      <c r="O145" s="2299">
        <f>M145*N145</f>
        <v>0</v>
      </c>
      <c r="P145" s="2297"/>
      <c r="Q145" s="1809"/>
      <c r="R145" s="2296"/>
    </row>
    <row r="146" spans="1:18" ht="38.25" x14ac:dyDescent="0.2">
      <c r="A146" s="2890" t="s">
        <v>3106</v>
      </c>
      <c r="B146" s="2890" t="s">
        <v>724</v>
      </c>
      <c r="C146" s="2890" t="s">
        <v>725</v>
      </c>
      <c r="D146" s="2891" t="s">
        <v>73</v>
      </c>
      <c r="E146" s="2891" t="s">
        <v>4201</v>
      </c>
      <c r="F146" s="2892"/>
      <c r="G146" s="2892"/>
      <c r="H146" s="2874">
        <f>SUM(H147:H148)</f>
        <v>7.2</v>
      </c>
      <c r="I146" s="2874">
        <f>SUM(I147:I148)</f>
        <v>3.7631600000000001</v>
      </c>
      <c r="J146" s="2892"/>
      <c r="K146" s="2892"/>
      <c r="L146" s="2892"/>
      <c r="M146" s="2875"/>
      <c r="N146" s="2873"/>
      <c r="O146" s="2875">
        <f>SUM(O147:O148)</f>
        <v>7.2</v>
      </c>
      <c r="P146" s="2892"/>
      <c r="Q146" s="2893"/>
      <c r="R146" s="2878">
        <f>SUM(R147:R148)</f>
        <v>0</v>
      </c>
    </row>
    <row r="147" spans="1:18" ht="30" x14ac:dyDescent="0.2">
      <c r="A147" s="2879" t="s">
        <v>4702</v>
      </c>
      <c r="B147" s="1810" t="s">
        <v>726</v>
      </c>
      <c r="C147" s="1810" t="s">
        <v>727</v>
      </c>
      <c r="D147" s="2291" t="s">
        <v>73</v>
      </c>
      <c r="E147" s="2291" t="s">
        <v>4201</v>
      </c>
      <c r="F147" s="1732"/>
      <c r="G147" s="1732"/>
      <c r="H147" s="1732">
        <v>7.2</v>
      </c>
      <c r="I147" s="907">
        <v>3.7631600000000001</v>
      </c>
      <c r="J147" s="1732"/>
      <c r="K147" s="1732" t="s">
        <v>5914</v>
      </c>
      <c r="L147" s="1732">
        <v>720000</v>
      </c>
      <c r="M147" s="2294">
        <f>L147/100000</f>
        <v>7.2</v>
      </c>
      <c r="N147" s="1732">
        <v>1</v>
      </c>
      <c r="O147" s="2295">
        <f>M147*N147</f>
        <v>7.2</v>
      </c>
      <c r="P147" s="2894" t="s">
        <v>5951</v>
      </c>
      <c r="Q147" s="1809"/>
      <c r="R147" s="2296"/>
    </row>
    <row r="148" spans="1:18" ht="25.5" x14ac:dyDescent="0.2">
      <c r="A148" s="2879" t="s">
        <v>4703</v>
      </c>
      <c r="B148" s="1810" t="s">
        <v>728</v>
      </c>
      <c r="C148" s="1810" t="s">
        <v>729</v>
      </c>
      <c r="D148" s="2291" t="s">
        <v>73</v>
      </c>
      <c r="E148" s="2291" t="s">
        <v>4201</v>
      </c>
      <c r="F148" s="1732"/>
      <c r="G148" s="1732"/>
      <c r="H148" s="1732"/>
      <c r="I148" s="126">
        <v>0</v>
      </c>
      <c r="J148" s="1732"/>
      <c r="K148" s="1732"/>
      <c r="L148" s="1732"/>
      <c r="M148" s="2294">
        <f>L148/100000</f>
        <v>0</v>
      </c>
      <c r="N148" s="1732"/>
      <c r="O148" s="2295">
        <f>M148*N148</f>
        <v>0</v>
      </c>
      <c r="P148" s="1732"/>
      <c r="Q148" s="1809"/>
      <c r="R148" s="2296"/>
    </row>
    <row r="149" spans="1:18" ht="89.25" x14ac:dyDescent="0.2">
      <c r="A149" s="2879" t="s">
        <v>3107</v>
      </c>
      <c r="B149" s="1810" t="s">
        <v>730</v>
      </c>
      <c r="C149" s="1810" t="s">
        <v>322</v>
      </c>
      <c r="D149" s="2291" t="s">
        <v>73</v>
      </c>
      <c r="E149" s="2291" t="s">
        <v>4201</v>
      </c>
      <c r="F149" s="1732"/>
      <c r="G149" s="1732"/>
      <c r="H149" s="1732">
        <v>2083.46</v>
      </c>
      <c r="I149" s="907">
        <f>165.77487+286.53+674.34</f>
        <v>1126.6448700000001</v>
      </c>
      <c r="J149" s="1732"/>
      <c r="K149" s="1732" t="s">
        <v>5914</v>
      </c>
      <c r="L149" s="1732">
        <v>432499914</v>
      </c>
      <c r="M149" s="2294">
        <f>L149/100000</f>
        <v>4324.9991399999999</v>
      </c>
      <c r="N149" s="1732">
        <v>1</v>
      </c>
      <c r="O149" s="2295">
        <f>M149*N149</f>
        <v>4324.9991399999999</v>
      </c>
      <c r="P149" s="126" t="s">
        <v>6012</v>
      </c>
      <c r="Q149" s="1809"/>
      <c r="R149" s="2296"/>
    </row>
    <row r="150" spans="1:18" ht="25.5" x14ac:dyDescent="0.2">
      <c r="A150" s="2833" t="s">
        <v>3108</v>
      </c>
      <c r="B150" s="2111" t="s">
        <v>732</v>
      </c>
      <c r="C150" s="2112" t="s">
        <v>2616</v>
      </c>
      <c r="D150" s="2834" t="s">
        <v>73</v>
      </c>
      <c r="E150" s="2834" t="s">
        <v>4201</v>
      </c>
      <c r="F150" s="2835"/>
      <c r="G150" s="2835"/>
      <c r="H150" s="2836">
        <f>SUM(H151:H157)</f>
        <v>2520.54</v>
      </c>
      <c r="I150" s="2836">
        <f>SUM(I151:I157)</f>
        <v>1249.6804367</v>
      </c>
      <c r="J150" s="2835"/>
      <c r="K150" s="2835"/>
      <c r="L150" s="2835"/>
      <c r="M150" s="2889"/>
      <c r="N150" s="2838"/>
      <c r="O150" s="2839">
        <f>SUM(O151:O157)</f>
        <v>4076.9189999999999</v>
      </c>
      <c r="P150" s="2835"/>
      <c r="Q150" s="2840"/>
      <c r="R150" s="2841">
        <f>SUM(R151:R157)</f>
        <v>0</v>
      </c>
    </row>
    <row r="151" spans="1:18" ht="38.25" x14ac:dyDescent="0.2">
      <c r="A151" s="1729" t="s">
        <v>3109</v>
      </c>
      <c r="B151" s="1810" t="s">
        <v>663</v>
      </c>
      <c r="C151" s="1810" t="s">
        <v>2617</v>
      </c>
      <c r="D151" s="2291" t="s">
        <v>73</v>
      </c>
      <c r="E151" s="2291" t="s">
        <v>4201</v>
      </c>
      <c r="F151" s="2297"/>
      <c r="G151" s="2297"/>
      <c r="H151" s="2297"/>
      <c r="I151" s="851"/>
      <c r="J151" s="2297"/>
      <c r="K151" s="2297"/>
      <c r="L151" s="2297"/>
      <c r="M151" s="2298">
        <f t="shared" ref="M151:M159" si="16">L151/100000</f>
        <v>0</v>
      </c>
      <c r="N151" s="2297"/>
      <c r="O151" s="2299">
        <f>M151*N151</f>
        <v>0</v>
      </c>
      <c r="P151" s="2895"/>
      <c r="Q151" s="1809"/>
      <c r="R151" s="2296"/>
    </row>
    <row r="152" spans="1:18" ht="12.75" x14ac:dyDescent="0.2">
      <c r="A152" s="1729" t="s">
        <v>3110</v>
      </c>
      <c r="B152" s="1810" t="s">
        <v>723</v>
      </c>
      <c r="C152" s="1810" t="s">
        <v>2618</v>
      </c>
      <c r="D152" s="2291" t="s">
        <v>73</v>
      </c>
      <c r="E152" s="2291" t="s">
        <v>4201</v>
      </c>
      <c r="F152" s="2297"/>
      <c r="G152" s="2297"/>
      <c r="H152" s="2297"/>
      <c r="I152" s="851"/>
      <c r="J152" s="2297"/>
      <c r="K152" s="2297"/>
      <c r="L152" s="2297"/>
      <c r="M152" s="2298">
        <f t="shared" si="16"/>
        <v>0</v>
      </c>
      <c r="N152" s="2297"/>
      <c r="O152" s="2299">
        <f t="shared" ref="O152:O157" si="17">M152*N152</f>
        <v>0</v>
      </c>
      <c r="P152" s="2302"/>
      <c r="Q152" s="1809"/>
      <c r="R152" s="2296"/>
    </row>
    <row r="153" spans="1:18" ht="12.75" x14ac:dyDescent="0.2">
      <c r="A153" s="1729" t="s">
        <v>3111</v>
      </c>
      <c r="B153" s="1810"/>
      <c r="C153" s="1810" t="s">
        <v>2619</v>
      </c>
      <c r="D153" s="2291" t="s">
        <v>73</v>
      </c>
      <c r="E153" s="2291" t="s">
        <v>4201</v>
      </c>
      <c r="F153" s="2297"/>
      <c r="G153" s="2297"/>
      <c r="H153" s="2297"/>
      <c r="I153" s="851"/>
      <c r="J153" s="2297"/>
      <c r="K153" s="2297"/>
      <c r="L153" s="2297"/>
      <c r="M153" s="2298">
        <f t="shared" si="16"/>
        <v>0</v>
      </c>
      <c r="N153" s="2297"/>
      <c r="O153" s="2299">
        <f t="shared" si="17"/>
        <v>0</v>
      </c>
      <c r="P153" s="2297"/>
      <c r="Q153" s="1809"/>
      <c r="R153" s="2296"/>
    </row>
    <row r="154" spans="1:18" ht="12.75" x14ac:dyDescent="0.2">
      <c r="A154" s="1729" t="s">
        <v>3112</v>
      </c>
      <c r="B154" s="1810"/>
      <c r="C154" s="1810" t="s">
        <v>2622</v>
      </c>
      <c r="D154" s="2291" t="s">
        <v>73</v>
      </c>
      <c r="E154" s="2291" t="s">
        <v>4201</v>
      </c>
      <c r="F154" s="2297"/>
      <c r="G154" s="2297"/>
      <c r="H154" s="2297"/>
      <c r="I154" s="851"/>
      <c r="J154" s="2297"/>
      <c r="K154" s="2297"/>
      <c r="L154" s="2297"/>
      <c r="M154" s="2298">
        <f t="shared" si="16"/>
        <v>0</v>
      </c>
      <c r="N154" s="2297"/>
      <c r="O154" s="2299">
        <f t="shared" si="17"/>
        <v>0</v>
      </c>
      <c r="P154" s="2851"/>
      <c r="Q154" s="1809"/>
      <c r="R154" s="2296"/>
    </row>
    <row r="155" spans="1:18" ht="12.75" x14ac:dyDescent="0.2">
      <c r="A155" s="1729" t="s">
        <v>3113</v>
      </c>
      <c r="B155" s="1810"/>
      <c r="C155" s="1810" t="s">
        <v>2623</v>
      </c>
      <c r="D155" s="2291" t="s">
        <v>73</v>
      </c>
      <c r="E155" s="2291" t="s">
        <v>4201</v>
      </c>
      <c r="F155" s="2297"/>
      <c r="G155" s="2297"/>
      <c r="H155" s="2297"/>
      <c r="I155" s="851"/>
      <c r="J155" s="2297"/>
      <c r="K155" s="2297"/>
      <c r="L155" s="2297"/>
      <c r="M155" s="2298">
        <f t="shared" si="16"/>
        <v>0</v>
      </c>
      <c r="N155" s="2297"/>
      <c r="O155" s="2299">
        <f t="shared" si="17"/>
        <v>0</v>
      </c>
      <c r="P155" s="2851"/>
      <c r="Q155" s="1809"/>
      <c r="R155" s="2296"/>
    </row>
    <row r="156" spans="1:18" ht="38.25" x14ac:dyDescent="0.2">
      <c r="A156" s="1729" t="s">
        <v>3114</v>
      </c>
      <c r="B156" s="1810"/>
      <c r="C156" s="1810" t="s">
        <v>2627</v>
      </c>
      <c r="D156" s="2291" t="s">
        <v>73</v>
      </c>
      <c r="E156" s="2291" t="s">
        <v>4201</v>
      </c>
      <c r="F156" s="2297"/>
      <c r="G156" s="2297"/>
      <c r="H156" s="2297"/>
      <c r="I156" s="851"/>
      <c r="J156" s="2297"/>
      <c r="K156" s="2297"/>
      <c r="L156" s="2297"/>
      <c r="M156" s="2298">
        <f t="shared" si="16"/>
        <v>0</v>
      </c>
      <c r="N156" s="2297"/>
      <c r="O156" s="2299">
        <f t="shared" si="17"/>
        <v>0</v>
      </c>
      <c r="P156" s="2297"/>
      <c r="Q156" s="1809"/>
      <c r="R156" s="2296"/>
    </row>
    <row r="157" spans="1:18" ht="78.75" x14ac:dyDescent="0.2">
      <c r="A157" s="1729" t="s">
        <v>3115</v>
      </c>
      <c r="B157" s="1810" t="s">
        <v>737</v>
      </c>
      <c r="C157" s="1810" t="s">
        <v>733</v>
      </c>
      <c r="D157" s="2291" t="s">
        <v>73</v>
      </c>
      <c r="E157" s="2291" t="s">
        <v>4201</v>
      </c>
      <c r="F157" s="2297"/>
      <c r="G157" s="2297"/>
      <c r="H157" s="2297">
        <v>2520.54</v>
      </c>
      <c r="I157" s="927">
        <f>182.9804367+1036.83+16.2+13.67</f>
        <v>1249.6804367</v>
      </c>
      <c r="J157" s="2297"/>
      <c r="K157" s="2297" t="s">
        <v>5914</v>
      </c>
      <c r="L157" s="2979">
        <v>407691900</v>
      </c>
      <c r="M157" s="2980">
        <f t="shared" si="16"/>
        <v>4076.9189999999999</v>
      </c>
      <c r="N157" s="2979">
        <v>1</v>
      </c>
      <c r="O157" s="2981">
        <f t="shared" si="17"/>
        <v>4076.9189999999999</v>
      </c>
      <c r="P157" s="2857" t="s">
        <v>6028</v>
      </c>
      <c r="Q157" s="1809"/>
      <c r="R157" s="2296"/>
    </row>
    <row r="158" spans="1:18" ht="51" x14ac:dyDescent="0.2">
      <c r="A158" s="2314">
        <v>8.1999999999999993</v>
      </c>
      <c r="B158" s="2315" t="s">
        <v>738</v>
      </c>
      <c r="C158" s="2316" t="s">
        <v>4232</v>
      </c>
      <c r="D158" s="2317" t="s">
        <v>73</v>
      </c>
      <c r="E158" s="2317" t="s">
        <v>4201</v>
      </c>
      <c r="F158" s="2363"/>
      <c r="G158" s="2363"/>
      <c r="H158" s="2896">
        <f>F158*G158</f>
        <v>0</v>
      </c>
      <c r="I158" s="901"/>
      <c r="J158" s="2363"/>
      <c r="K158" s="2363"/>
      <c r="L158" s="2363"/>
      <c r="M158" s="2897">
        <f t="shared" si="16"/>
        <v>0</v>
      </c>
      <c r="N158" s="2898"/>
      <c r="O158" s="2896">
        <f>M158*N158</f>
        <v>0</v>
      </c>
      <c r="P158" s="2363"/>
      <c r="Q158" s="2331"/>
      <c r="R158" s="2899"/>
    </row>
    <row r="159" spans="1:18" ht="63.75" x14ac:dyDescent="0.2">
      <c r="A159" s="2314">
        <v>8.3000000000000007</v>
      </c>
      <c r="B159" s="2315" t="s">
        <v>740</v>
      </c>
      <c r="C159" s="2316" t="s">
        <v>741</v>
      </c>
      <c r="D159" s="2317" t="s">
        <v>73</v>
      </c>
      <c r="E159" s="2317" t="s">
        <v>4201</v>
      </c>
      <c r="F159" s="2363"/>
      <c r="G159" s="2363"/>
      <c r="H159" s="2896">
        <v>1465.09</v>
      </c>
      <c r="I159" s="901">
        <v>0.48</v>
      </c>
      <c r="J159" s="2363"/>
      <c r="K159" s="2363"/>
      <c r="L159" s="2363">
        <v>281710632.67199999</v>
      </c>
      <c r="M159" s="2897">
        <f t="shared" si="16"/>
        <v>2817.1063267199997</v>
      </c>
      <c r="N159" s="2898">
        <v>1</v>
      </c>
      <c r="O159" s="2897">
        <f>M159*N159</f>
        <v>2817.1063267199997</v>
      </c>
      <c r="P159" s="2898" t="s">
        <v>6013</v>
      </c>
      <c r="Q159" s="2331"/>
      <c r="R159" s="2899"/>
    </row>
    <row r="160" spans="1:18" ht="25.5" x14ac:dyDescent="0.2">
      <c r="A160" s="2314">
        <v>8.4</v>
      </c>
      <c r="B160" s="2315"/>
      <c r="C160" s="2316" t="s">
        <v>742</v>
      </c>
      <c r="D160" s="2317" t="s">
        <v>73</v>
      </c>
      <c r="E160" s="2317" t="s">
        <v>4201</v>
      </c>
      <c r="F160" s="2330"/>
      <c r="G160" s="2330"/>
      <c r="H160" s="2829">
        <f>SUM(H161:H172)</f>
        <v>3720.06</v>
      </c>
      <c r="I160" s="2829">
        <f>SUM(I161:I172)</f>
        <v>242.31766999999999</v>
      </c>
      <c r="J160" s="2330"/>
      <c r="K160" s="2330"/>
      <c r="L160" s="2330"/>
      <c r="M160" s="1775"/>
      <c r="N160" s="1777"/>
      <c r="O160" s="2831">
        <f>SUM(O161:O172)</f>
        <v>8603.5499999999993</v>
      </c>
      <c r="P160" s="2330"/>
      <c r="Q160" s="2331"/>
      <c r="R160" s="2832">
        <f>SUM(R161:R172)</f>
        <v>0</v>
      </c>
    </row>
    <row r="161" spans="1:18" ht="326.25" x14ac:dyDescent="0.2">
      <c r="A161" s="2300" t="s">
        <v>743</v>
      </c>
      <c r="B161" s="2301" t="s">
        <v>744</v>
      </c>
      <c r="C161" s="2301" t="s">
        <v>745</v>
      </c>
      <c r="D161" s="2197" t="s">
        <v>73</v>
      </c>
      <c r="E161" s="2197" t="s">
        <v>4201</v>
      </c>
      <c r="F161" s="2302"/>
      <c r="G161" s="2302"/>
      <c r="H161" s="2302"/>
      <c r="I161" s="2302"/>
      <c r="J161" s="2302"/>
      <c r="K161" s="2302"/>
      <c r="L161" s="1569">
        <f>1440000+840000+1275000</f>
        <v>3555000</v>
      </c>
      <c r="M161" s="2298">
        <f t="shared" ref="M161:M172" si="18">L161/100000</f>
        <v>35.549999999999997</v>
      </c>
      <c r="N161" s="2297">
        <v>1</v>
      </c>
      <c r="O161" s="2299">
        <f t="shared" ref="O161:O171" si="19">M161*N161</f>
        <v>35.549999999999997</v>
      </c>
      <c r="P161" s="1569" t="s">
        <v>5880</v>
      </c>
      <c r="Q161" s="2235"/>
      <c r="R161" s="2303"/>
    </row>
    <row r="162" spans="1:18" ht="89.25" x14ac:dyDescent="0.2">
      <c r="A162" s="2300" t="s">
        <v>746</v>
      </c>
      <c r="B162" s="2301" t="s">
        <v>747</v>
      </c>
      <c r="C162" s="2301" t="s">
        <v>748</v>
      </c>
      <c r="D162" s="2197" t="s">
        <v>73</v>
      </c>
      <c r="E162" s="2197" t="s">
        <v>4201</v>
      </c>
      <c r="F162" s="2302"/>
      <c r="G162" s="2302"/>
      <c r="H162" s="2302"/>
      <c r="I162" s="817">
        <v>0</v>
      </c>
      <c r="J162" s="2302"/>
      <c r="K162" s="2302"/>
      <c r="L162" s="1569">
        <v>510000</v>
      </c>
      <c r="M162" s="2298">
        <f t="shared" si="18"/>
        <v>5.0999999999999996</v>
      </c>
      <c r="N162" s="2297">
        <v>1</v>
      </c>
      <c r="O162" s="2299">
        <f t="shared" si="19"/>
        <v>5.0999999999999996</v>
      </c>
      <c r="P162" s="1569" t="s">
        <v>5122</v>
      </c>
      <c r="Q162" s="2235"/>
      <c r="R162" s="2303"/>
    </row>
    <row r="163" spans="1:18" ht="76.5" x14ac:dyDescent="0.2">
      <c r="A163" s="2300" t="s">
        <v>749</v>
      </c>
      <c r="B163" s="2301" t="s">
        <v>750</v>
      </c>
      <c r="C163" s="2301" t="s">
        <v>751</v>
      </c>
      <c r="D163" s="2197" t="s">
        <v>73</v>
      </c>
      <c r="E163" s="2197" t="s">
        <v>99</v>
      </c>
      <c r="F163" s="2302"/>
      <c r="G163" s="2302"/>
      <c r="H163" s="2302"/>
      <c r="I163" s="817"/>
      <c r="J163" s="2302"/>
      <c r="K163" s="2302"/>
      <c r="L163" s="2302"/>
      <c r="M163" s="2298">
        <f t="shared" si="18"/>
        <v>0</v>
      </c>
      <c r="N163" s="2297"/>
      <c r="O163" s="2299">
        <f t="shared" si="19"/>
        <v>0</v>
      </c>
      <c r="P163" s="2302"/>
      <c r="Q163" s="2900">
        <f>'RMNCH+A Abstract'!J473</f>
        <v>0</v>
      </c>
      <c r="R163" s="2901">
        <f>'RMNCH+A Abstract'!K473</f>
        <v>0</v>
      </c>
    </row>
    <row r="164" spans="1:18" ht="63.75" x14ac:dyDescent="0.2">
      <c r="A164" s="2300" t="s">
        <v>752</v>
      </c>
      <c r="B164" s="1810" t="s">
        <v>753</v>
      </c>
      <c r="C164" s="1810" t="s">
        <v>4517</v>
      </c>
      <c r="D164" s="2291" t="s">
        <v>73</v>
      </c>
      <c r="E164" s="2291" t="s">
        <v>199</v>
      </c>
      <c r="F164" s="2297"/>
      <c r="G164" s="2297"/>
      <c r="H164" s="2297"/>
      <c r="I164" s="851"/>
      <c r="J164" s="2297"/>
      <c r="K164" s="2297"/>
      <c r="L164" s="2297"/>
      <c r="M164" s="2298">
        <f t="shared" si="18"/>
        <v>0</v>
      </c>
      <c r="N164" s="2297"/>
      <c r="O164" s="2299">
        <f t="shared" si="19"/>
        <v>0</v>
      </c>
      <c r="P164" s="2297"/>
      <c r="Q164" s="2902">
        <f>'RMNCH+A Abstract'!J402</f>
        <v>0</v>
      </c>
      <c r="R164" s="2903">
        <f>'RMNCH+A Abstract'!K402</f>
        <v>0</v>
      </c>
    </row>
    <row r="165" spans="1:18" ht="25.5" x14ac:dyDescent="0.2">
      <c r="A165" s="2300" t="s">
        <v>754</v>
      </c>
      <c r="B165" s="1810" t="s">
        <v>755</v>
      </c>
      <c r="C165" s="1810" t="s">
        <v>756</v>
      </c>
      <c r="D165" s="2291" t="s">
        <v>93</v>
      </c>
      <c r="E165" s="2291" t="s">
        <v>94</v>
      </c>
      <c r="F165" s="2297"/>
      <c r="G165" s="2297"/>
      <c r="H165" s="2297"/>
      <c r="I165" s="851"/>
      <c r="J165" s="2297"/>
      <c r="K165" s="2297"/>
      <c r="L165" s="2297"/>
      <c r="M165" s="2298">
        <f t="shared" si="18"/>
        <v>0</v>
      </c>
      <c r="N165" s="2297"/>
      <c r="O165" s="2299">
        <f t="shared" si="19"/>
        <v>0</v>
      </c>
      <c r="P165" s="2297"/>
      <c r="Q165" s="2902">
        <f>'RMNCH+A Abstract'!J305</f>
        <v>0</v>
      </c>
      <c r="R165" s="2903">
        <f>'RMNCH+A Abstract'!K305</f>
        <v>0</v>
      </c>
    </row>
    <row r="166" spans="1:18" ht="102" x14ac:dyDescent="0.2">
      <c r="A166" s="2300" t="s">
        <v>757</v>
      </c>
      <c r="B166" s="1810" t="s">
        <v>758</v>
      </c>
      <c r="C166" s="1810" t="s">
        <v>4322</v>
      </c>
      <c r="D166" s="2291" t="s">
        <v>93</v>
      </c>
      <c r="E166" s="2291" t="s">
        <v>94</v>
      </c>
      <c r="F166" s="2297"/>
      <c r="G166" s="2297"/>
      <c r="H166" s="2297"/>
      <c r="I166" s="851"/>
      <c r="J166" s="2297"/>
      <c r="K166" s="2297"/>
      <c r="L166" s="2297"/>
      <c r="M166" s="2298">
        <f t="shared" si="18"/>
        <v>0</v>
      </c>
      <c r="N166" s="2297"/>
      <c r="O166" s="2299">
        <f t="shared" si="19"/>
        <v>0</v>
      </c>
      <c r="P166" s="2297"/>
      <c r="Q166" s="2902">
        <f>'RMNCH+A Abstract'!J306</f>
        <v>0</v>
      </c>
      <c r="R166" s="2904">
        <f>'RMNCH+A Abstract'!K306</f>
        <v>0</v>
      </c>
    </row>
    <row r="167" spans="1:18" ht="38.25" x14ac:dyDescent="0.2">
      <c r="A167" s="2300" t="s">
        <v>759</v>
      </c>
      <c r="B167" s="1810" t="s">
        <v>760</v>
      </c>
      <c r="C167" s="1810" t="s">
        <v>4323</v>
      </c>
      <c r="D167" s="2291" t="s">
        <v>93</v>
      </c>
      <c r="E167" s="2291" t="s">
        <v>94</v>
      </c>
      <c r="F167" s="2203"/>
      <c r="G167" s="2355"/>
      <c r="H167" s="2356">
        <v>300</v>
      </c>
      <c r="I167" s="900">
        <v>79.197500000000005</v>
      </c>
      <c r="J167" s="2895"/>
      <c r="K167" s="1701" t="s">
        <v>5300</v>
      </c>
      <c r="L167" s="1701">
        <v>150</v>
      </c>
      <c r="M167" s="2298">
        <f t="shared" si="18"/>
        <v>1.5E-3</v>
      </c>
      <c r="N167" s="1694">
        <v>250000</v>
      </c>
      <c r="O167" s="2299">
        <f t="shared" si="19"/>
        <v>375</v>
      </c>
      <c r="P167" s="1701" t="s">
        <v>5325</v>
      </c>
      <c r="Q167" s="2902">
        <f>'RMNCH+A Abstract'!J307</f>
        <v>0</v>
      </c>
      <c r="R167" s="2904">
        <f>'RMNCH+A Abstract'!K307</f>
        <v>0</v>
      </c>
    </row>
    <row r="168" spans="1:18" ht="38.25" x14ac:dyDescent="0.2">
      <c r="A168" s="2300" t="s">
        <v>761</v>
      </c>
      <c r="B168" s="1810" t="s">
        <v>762</v>
      </c>
      <c r="C168" s="1810" t="s">
        <v>4324</v>
      </c>
      <c r="D168" s="2291" t="s">
        <v>93</v>
      </c>
      <c r="E168" s="2291" t="s">
        <v>94</v>
      </c>
      <c r="F168" s="2203"/>
      <c r="G168" s="2355"/>
      <c r="H168" s="2356">
        <v>22.5</v>
      </c>
      <c r="I168" s="900">
        <v>0.44550000000000001</v>
      </c>
      <c r="J168" s="2895"/>
      <c r="K168" s="1701" t="s">
        <v>5301</v>
      </c>
      <c r="L168" s="1701">
        <v>150</v>
      </c>
      <c r="M168" s="2298">
        <f t="shared" si="18"/>
        <v>1.5E-3</v>
      </c>
      <c r="N168" s="1694">
        <v>15000</v>
      </c>
      <c r="O168" s="2299">
        <f t="shared" si="19"/>
        <v>22.5</v>
      </c>
      <c r="P168" s="1701" t="s">
        <v>5326</v>
      </c>
      <c r="Q168" s="2902">
        <f>'RMNCH+A Abstract'!J308</f>
        <v>0</v>
      </c>
      <c r="R168" s="2904">
        <f>'RMNCH+A Abstract'!K308</f>
        <v>0</v>
      </c>
    </row>
    <row r="169" spans="1:18" ht="63.75" x14ac:dyDescent="0.2">
      <c r="A169" s="2300" t="s">
        <v>763</v>
      </c>
      <c r="B169" s="1810" t="s">
        <v>2179</v>
      </c>
      <c r="C169" s="1810" t="s">
        <v>5045</v>
      </c>
      <c r="D169" s="2291" t="s">
        <v>73</v>
      </c>
      <c r="E169" s="2291" t="s">
        <v>5069</v>
      </c>
      <c r="F169" s="2203"/>
      <c r="G169" s="2355"/>
      <c r="H169" s="2356">
        <v>335</v>
      </c>
      <c r="I169" s="900">
        <v>158.90176</v>
      </c>
      <c r="J169" s="2895"/>
      <c r="K169" s="2979" t="s">
        <v>5588</v>
      </c>
      <c r="L169" s="2979">
        <v>100000</v>
      </c>
      <c r="M169" s="2980">
        <f t="shared" si="18"/>
        <v>1</v>
      </c>
      <c r="N169" s="2979">
        <v>3701</v>
      </c>
      <c r="O169" s="2981">
        <f t="shared" si="19"/>
        <v>3701</v>
      </c>
      <c r="P169" s="2979" t="s">
        <v>5589</v>
      </c>
      <c r="Q169" s="2902">
        <f>'H&amp;WC Abstract'!J27</f>
        <v>0</v>
      </c>
      <c r="R169" s="2904">
        <f>'H&amp;WC Abstract'!K27</f>
        <v>0</v>
      </c>
    </row>
    <row r="170" spans="1:18" ht="63.75" x14ac:dyDescent="0.2">
      <c r="A170" s="2300" t="s">
        <v>2598</v>
      </c>
      <c r="B170" s="1810" t="s">
        <v>5046</v>
      </c>
      <c r="C170" s="1810" t="s">
        <v>5047</v>
      </c>
      <c r="D170" s="2291" t="s">
        <v>73</v>
      </c>
      <c r="E170" s="2291" t="s">
        <v>5069</v>
      </c>
      <c r="F170" s="2895"/>
      <c r="G170" s="2355"/>
      <c r="H170" s="2356">
        <v>3062.56</v>
      </c>
      <c r="I170" s="900">
        <v>3.77291</v>
      </c>
      <c r="J170" s="2895"/>
      <c r="K170" s="2979" t="s">
        <v>5588</v>
      </c>
      <c r="L170" s="2979">
        <v>200000</v>
      </c>
      <c r="M170" s="2980">
        <f t="shared" si="18"/>
        <v>2</v>
      </c>
      <c r="N170" s="2979">
        <v>1139</v>
      </c>
      <c r="O170" s="2981">
        <f t="shared" si="19"/>
        <v>2278</v>
      </c>
      <c r="P170" s="2979" t="s">
        <v>5590</v>
      </c>
      <c r="Q170" s="2902">
        <f>'H&amp;WC Abstract'!J27</f>
        <v>0</v>
      </c>
      <c r="R170" s="2904">
        <f>'H&amp;WC Abstract'!K27</f>
        <v>0</v>
      </c>
    </row>
    <row r="171" spans="1:18" ht="38.25" x14ac:dyDescent="0.2">
      <c r="A171" s="2905" t="s">
        <v>5044</v>
      </c>
      <c r="B171" s="2906"/>
      <c r="C171" s="2906" t="s">
        <v>5102</v>
      </c>
      <c r="D171" s="2907" t="s">
        <v>116</v>
      </c>
      <c r="E171" s="2907" t="s">
        <v>3590</v>
      </c>
      <c r="F171" s="2908"/>
      <c r="G171" s="2909"/>
      <c r="H171" s="2991">
        <f t="shared" ref="H171:I171" si="20">F171*G171</f>
        <v>0</v>
      </c>
      <c r="I171" s="2991">
        <f t="shared" si="20"/>
        <v>0</v>
      </c>
      <c r="J171" s="2908"/>
      <c r="K171" s="2908"/>
      <c r="L171" s="2908"/>
      <c r="M171" s="2910">
        <f t="shared" si="18"/>
        <v>0</v>
      </c>
      <c r="N171" s="2911"/>
      <c r="O171" s="2912">
        <f t="shared" si="19"/>
        <v>0</v>
      </c>
      <c r="P171" s="2908"/>
      <c r="Q171" s="2913">
        <f>'NVHCP Abstract'!J31</f>
        <v>0</v>
      </c>
      <c r="R171" s="2904">
        <f>'NVHCP Abstract'!K31</f>
        <v>0</v>
      </c>
    </row>
    <row r="172" spans="1:18" ht="215.45" customHeight="1" x14ac:dyDescent="0.2">
      <c r="A172" s="2300" t="s">
        <v>5101</v>
      </c>
      <c r="B172" s="1810"/>
      <c r="C172" s="1810" t="s">
        <v>1897</v>
      </c>
      <c r="D172" s="2291" t="s">
        <v>73</v>
      </c>
      <c r="E172" s="2291" t="s">
        <v>4201</v>
      </c>
      <c r="F172" s="2297"/>
      <c r="G172" s="2342"/>
      <c r="H172" s="2914"/>
      <c r="I172" s="916"/>
      <c r="J172" s="2297"/>
      <c r="K172" s="2979" t="s">
        <v>5591</v>
      </c>
      <c r="L172" s="2979">
        <f>68640000+150000000</f>
        <v>218640000</v>
      </c>
      <c r="M172" s="2980">
        <f t="shared" si="18"/>
        <v>2186.4</v>
      </c>
      <c r="N172" s="2979">
        <v>1</v>
      </c>
      <c r="O172" s="2981">
        <f>M172*N172</f>
        <v>2186.4</v>
      </c>
      <c r="P172" s="2985" t="s">
        <v>5994</v>
      </c>
      <c r="Q172" s="1809"/>
      <c r="R172" s="2296"/>
    </row>
  </sheetData>
  <sheetProtection formatCells="0" formatColumns="0" formatRows="0" autoFilter="0"/>
  <autoFilter ref="A5:R172"/>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47244094488188981" right="0.27559055118110237" top="0.39370078740157483" bottom="0.39370078740157483" header="0.19685039370078741" footer="0.23622047244094491"/>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84"/>
  <sheetViews>
    <sheetView workbookViewId="0">
      <pane xSplit="3" ySplit="6" topLeftCell="D133" activePane="bottomRight" state="frozen"/>
      <selection activeCell="J16" sqref="J16"/>
      <selection pane="topRight" activeCell="J16" sqref="J16"/>
      <selection pane="bottomLeft" activeCell="J16" sqref="J16"/>
      <selection pane="bottomRight" activeCell="P133" sqref="P133"/>
    </sheetView>
  </sheetViews>
  <sheetFormatPr defaultColWidth="9.140625" defaultRowHeight="11.25" x14ac:dyDescent="0.2"/>
  <cols>
    <col min="1" max="1" width="8.140625" style="12" customWidth="1"/>
    <col min="2" max="2" width="13.85546875" style="12" hidden="1" customWidth="1"/>
    <col min="3" max="3" width="26.7109375" style="6" customWidth="1"/>
    <col min="4" max="4" width="7.28515625" style="11" hidden="1" customWidth="1"/>
    <col min="5" max="5" width="12.28515625" style="11" hidden="1" customWidth="1"/>
    <col min="6" max="6" width="12.140625" style="2" hidden="1" customWidth="1"/>
    <col min="7" max="7" width="16.140625" style="2" hidden="1" customWidth="1"/>
    <col min="8" max="8" width="12" style="2" hidden="1" customWidth="1"/>
    <col min="9" max="9" width="14.28515625" style="2" hidden="1" customWidth="1"/>
    <col min="10" max="10" width="14" style="2" hidden="1" customWidth="1"/>
    <col min="11" max="11" width="11.140625" style="77" customWidth="1"/>
    <col min="12" max="12" width="12.140625" style="77" customWidth="1"/>
    <col min="13" max="13" width="13.85546875" style="77" customWidth="1"/>
    <col min="14" max="14" width="12.7109375" style="77" customWidth="1"/>
    <col min="15" max="15" width="12.140625" style="77" bestFit="1" customWidth="1"/>
    <col min="16" max="16" width="51.28515625" style="12" customWidth="1"/>
    <col min="17" max="17" width="41.42578125" style="12" customWidth="1"/>
    <col min="18" max="18" width="11.5703125" style="79" customWidth="1"/>
    <col min="19" max="16384" width="9.140625" style="77"/>
  </cols>
  <sheetData>
    <row r="1" spans="1:20" ht="28.5" x14ac:dyDescent="0.2">
      <c r="A1" s="3231" t="s">
        <v>764</v>
      </c>
      <c r="B1" s="3232"/>
      <c r="C1" s="3233"/>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51" customFormat="1" ht="14.25" x14ac:dyDescent="0.2">
      <c r="A2" s="1040" t="str">
        <f>HYPERLINK("#Index!B11", "Index Pg")</f>
        <v>Index Pg</v>
      </c>
      <c r="B2" s="138"/>
      <c r="C2" s="1136" t="str">
        <f>HYPERLINK("#'Budget Summary II'!A3:B5", "Budget Summary II")</f>
        <v>Budget Summary II</v>
      </c>
      <c r="D2" s="1107"/>
      <c r="E2" s="1108" t="s">
        <v>5065</v>
      </c>
      <c r="F2" s="1109">
        <f>R6-SUM(G2:T2)</f>
        <v>0</v>
      </c>
      <c r="G2" s="1109">
        <f>R17+R18+R18+R24+R25+R26+R139+R140+R141+R142+R144+R145+R147+R148+R204+R225+R227+R228+R229+R230+R234+R235+R237+R238+R240+R241+R242+R243+R244+R245+R247+R248+R249+R250+R266+R275+R277+R278+R279</f>
        <v>0</v>
      </c>
      <c r="H2" s="1109">
        <f>R252+R253+R254+R255</f>
        <v>0</v>
      </c>
      <c r="I2" s="1109">
        <f>R153+R154+R155+R156+R157+R158+R159+R160+R161</f>
        <v>0</v>
      </c>
      <c r="J2" s="1109">
        <f>R163+R164+R165+R166+R167+R168+R169+R170</f>
        <v>0</v>
      </c>
      <c r="K2" s="1109">
        <f>R172+R173</f>
        <v>0</v>
      </c>
      <c r="L2" s="1109">
        <f>R175+R176+R177</f>
        <v>0</v>
      </c>
      <c r="M2" s="1109">
        <f>R257+R258+R259+R260+R261+R263</f>
        <v>0</v>
      </c>
      <c r="N2" s="1109">
        <f>R275+R179</f>
        <v>0</v>
      </c>
      <c r="O2" s="1109">
        <f>R182+R183</f>
        <v>0</v>
      </c>
      <c r="P2" s="1273">
        <f>R185+R186+R187+R188</f>
        <v>0</v>
      </c>
      <c r="Q2" s="1273">
        <f>R191+R193+R194+R196+R197+R198+R199+R200</f>
        <v>0</v>
      </c>
      <c r="R2" s="1273">
        <f>R202+R203+R205</f>
        <v>0</v>
      </c>
      <c r="S2" s="1275">
        <f>R280</f>
        <v>0</v>
      </c>
      <c r="T2" s="1275">
        <f>R276</f>
        <v>0</v>
      </c>
    </row>
    <row r="3" spans="1:20" s="151" customFormat="1" ht="14.25" x14ac:dyDescent="0.2">
      <c r="A3" s="1040"/>
      <c r="B3" s="138"/>
      <c r="C3" s="1136"/>
      <c r="D3" s="1107"/>
      <c r="E3" s="1108" t="s">
        <v>5066</v>
      </c>
      <c r="F3" s="1109">
        <f>O6-SUM(G3:T3)</f>
        <v>6813.4655999999986</v>
      </c>
      <c r="G3" s="1109">
        <f>O17+O18+O24+O25+O26+O139+O140+O141+O142+O144+O145+O147+O148+O225+O227+O228+O229+O230+O232+O233+O235+O237+O238+O240+O241+O242+O243+O244+O247+O248+O249+O250+O266+O275+O277+O278+O279</f>
        <v>349.22899999999998</v>
      </c>
      <c r="H3" s="1109">
        <f>O252+O253+O254+O255</f>
        <v>4789.5537499999991</v>
      </c>
      <c r="I3" s="1109">
        <f>O153+O154+O155+O156+O157+O158+O159+O160+O161</f>
        <v>0</v>
      </c>
      <c r="J3" s="1109">
        <f>O163+O164+O165+O166+O167+O168+O169+O170</f>
        <v>471.855999</v>
      </c>
      <c r="K3" s="1109">
        <f>O172+O173</f>
        <v>14.76</v>
      </c>
      <c r="L3" s="1109">
        <f>O175+O176+O177</f>
        <v>190</v>
      </c>
      <c r="M3" s="1109">
        <f>O257+O258+O259+O260+O261+O262+O263</f>
        <v>0</v>
      </c>
      <c r="N3" s="1109">
        <f>O179+O180</f>
        <v>2.6</v>
      </c>
      <c r="O3" s="1109">
        <f>O182+O183</f>
        <v>127.69999999999999</v>
      </c>
      <c r="P3" s="1273">
        <f>O185+O186+O187+O188</f>
        <v>4</v>
      </c>
      <c r="Q3" s="1273">
        <f>O191+O192+O193+O194+O196+O197+O198+O199+O200</f>
        <v>65.199999999999989</v>
      </c>
      <c r="R3" s="1273">
        <f>O202+O203+O205</f>
        <v>275.13</v>
      </c>
      <c r="S3" s="1275">
        <f>O280</f>
        <v>0</v>
      </c>
      <c r="T3" s="1275">
        <f>O276</f>
        <v>29</v>
      </c>
    </row>
    <row r="4" spans="1:20" s="11"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166" customFormat="1" ht="51" x14ac:dyDescent="0.2">
      <c r="A5" s="3204"/>
      <c r="B5" s="3204"/>
      <c r="C5" s="3204"/>
      <c r="D5" s="3204"/>
      <c r="E5" s="3204"/>
      <c r="F5" s="171" t="s">
        <v>4189</v>
      </c>
      <c r="G5" s="171" t="s">
        <v>4132</v>
      </c>
      <c r="H5" s="171" t="s">
        <v>4191</v>
      </c>
      <c r="I5" s="171" t="s">
        <v>4133</v>
      </c>
      <c r="J5" s="172" t="s">
        <v>2722</v>
      </c>
      <c r="K5" s="3204"/>
      <c r="L5" s="542" t="s">
        <v>62</v>
      </c>
      <c r="M5" s="543" t="s">
        <v>63</v>
      </c>
      <c r="N5" s="542" t="s">
        <v>64</v>
      </c>
      <c r="O5" s="543" t="s">
        <v>65</v>
      </c>
      <c r="P5" s="3204"/>
      <c r="Q5" s="3204"/>
      <c r="R5" s="3218"/>
    </row>
    <row r="6" spans="1:20" s="78" customFormat="1" ht="12.75" x14ac:dyDescent="0.2">
      <c r="A6" s="236">
        <v>9</v>
      </c>
      <c r="B6" s="267"/>
      <c r="C6" s="236" t="s">
        <v>765</v>
      </c>
      <c r="D6" s="842"/>
      <c r="E6" s="842"/>
      <c r="F6" s="238"/>
      <c r="G6" s="238"/>
      <c r="H6" s="366">
        <f>H7+H20+H25+H26+H27</f>
        <v>10401.56</v>
      </c>
      <c r="I6" s="366">
        <f>I7+I20+I25+I26+I27</f>
        <v>2360.7801591000002</v>
      </c>
      <c r="J6" s="238"/>
      <c r="K6" s="238"/>
      <c r="L6" s="238"/>
      <c r="M6" s="236"/>
      <c r="N6" s="238"/>
      <c r="O6" s="239">
        <f>O7+O20+O25+O26+O27</f>
        <v>13132.494348999999</v>
      </c>
      <c r="P6" s="238"/>
      <c r="Q6" s="238"/>
      <c r="R6" s="239">
        <f>R7+R20+R25+R26+R27</f>
        <v>0</v>
      </c>
    </row>
    <row r="7" spans="1:20" s="78" customFormat="1" ht="89.25" x14ac:dyDescent="0.2">
      <c r="A7" s="240">
        <v>9.1</v>
      </c>
      <c r="B7" s="268"/>
      <c r="C7" s="241" t="s">
        <v>4733</v>
      </c>
      <c r="D7" s="242"/>
      <c r="E7" s="242"/>
      <c r="F7" s="690"/>
      <c r="G7" s="690"/>
      <c r="H7" s="2785">
        <f>SUM(H8:H13)+H16</f>
        <v>372.21</v>
      </c>
      <c r="I7" s="2785">
        <f>SUM(I8:I13)+I16</f>
        <v>108.93070999999999</v>
      </c>
      <c r="J7" s="690"/>
      <c r="K7" s="690"/>
      <c r="L7" s="690"/>
      <c r="M7" s="902"/>
      <c r="N7" s="255"/>
      <c r="O7" s="903">
        <f>SUM(O8:O13)+O16</f>
        <v>326.98</v>
      </c>
      <c r="P7" s="244"/>
      <c r="Q7" s="244"/>
      <c r="R7" s="243">
        <f>SUM(R8:R13)+R16</f>
        <v>0</v>
      </c>
    </row>
    <row r="8" spans="1:20" s="78" customFormat="1" ht="103.15" customHeight="1" x14ac:dyDescent="0.2">
      <c r="A8" s="245" t="s">
        <v>766</v>
      </c>
      <c r="B8" s="224" t="s">
        <v>767</v>
      </c>
      <c r="C8" s="1047" t="s">
        <v>768</v>
      </c>
      <c r="D8" s="247" t="s">
        <v>93</v>
      </c>
      <c r="E8" s="247" t="s">
        <v>121</v>
      </c>
      <c r="F8" s="851"/>
      <c r="G8" s="851"/>
      <c r="H8" s="851">
        <f>2+30</f>
        <v>32</v>
      </c>
      <c r="I8" s="927">
        <v>0.75441999999999998</v>
      </c>
      <c r="J8" s="851"/>
      <c r="K8" s="1568" t="s">
        <v>5123</v>
      </c>
      <c r="L8" s="1568">
        <f>350000+2500000</f>
        <v>2850000</v>
      </c>
      <c r="M8" s="906">
        <f>L8/100000</f>
        <v>28.5</v>
      </c>
      <c r="N8" s="927">
        <v>1</v>
      </c>
      <c r="O8" s="906">
        <f>M8*N8</f>
        <v>28.5</v>
      </c>
      <c r="P8" s="1569" t="s">
        <v>5124</v>
      </c>
      <c r="Q8" s="296">
        <f>'RMNCH+A Abstract'!J57</f>
        <v>0</v>
      </c>
      <c r="R8" s="125">
        <f>'RMNCH+A Abstract'!K57</f>
        <v>0</v>
      </c>
    </row>
    <row r="9" spans="1:20" ht="25.5" x14ac:dyDescent="0.2">
      <c r="A9" s="245" t="s">
        <v>769</v>
      </c>
      <c r="B9" s="224" t="s">
        <v>770</v>
      </c>
      <c r="C9" s="1047" t="s">
        <v>771</v>
      </c>
      <c r="D9" s="247" t="s">
        <v>93</v>
      </c>
      <c r="E9" s="247" t="s">
        <v>121</v>
      </c>
      <c r="F9" s="851"/>
      <c r="G9" s="851"/>
      <c r="H9" s="851"/>
      <c r="I9" s="851"/>
      <c r="J9" s="851"/>
      <c r="K9" s="851"/>
      <c r="L9" s="851"/>
      <c r="M9" s="906">
        <f>L9/100000</f>
        <v>0</v>
      </c>
      <c r="N9" s="927"/>
      <c r="O9" s="906">
        <f>M9*N9</f>
        <v>0</v>
      </c>
      <c r="P9" s="899"/>
      <c r="Q9" s="296">
        <f>'RMNCH+A Abstract'!J58</f>
        <v>0</v>
      </c>
      <c r="R9" s="125">
        <f>'RMNCH+A Abstract'!K58</f>
        <v>0</v>
      </c>
    </row>
    <row r="10" spans="1:20" ht="28.15" customHeight="1" x14ac:dyDescent="0.2">
      <c r="A10" s="245" t="s">
        <v>772</v>
      </c>
      <c r="B10" s="224" t="s">
        <v>773</v>
      </c>
      <c r="C10" s="1047" t="s">
        <v>774</v>
      </c>
      <c r="D10" s="247" t="s">
        <v>93</v>
      </c>
      <c r="E10" s="247" t="s">
        <v>121</v>
      </c>
      <c r="F10" s="851"/>
      <c r="G10" s="851"/>
      <c r="H10" s="851"/>
      <c r="I10" s="851"/>
      <c r="J10" s="851"/>
      <c r="K10" s="851"/>
      <c r="L10" s="851"/>
      <c r="M10" s="906">
        <f>L10/100000</f>
        <v>0</v>
      </c>
      <c r="N10" s="927"/>
      <c r="O10" s="906">
        <f>M10*N10</f>
        <v>0</v>
      </c>
      <c r="P10" s="899"/>
      <c r="Q10" s="296">
        <f>'RMNCH+A Abstract'!J59</f>
        <v>0</v>
      </c>
      <c r="R10" s="125">
        <f>'RMNCH+A Abstract'!K59</f>
        <v>0</v>
      </c>
    </row>
    <row r="11" spans="1:20" ht="38.25" x14ac:dyDescent="0.2">
      <c r="A11" s="245" t="s">
        <v>775</v>
      </c>
      <c r="B11" s="224" t="s">
        <v>776</v>
      </c>
      <c r="C11" s="1047" t="s">
        <v>777</v>
      </c>
      <c r="D11" s="247" t="s">
        <v>93</v>
      </c>
      <c r="E11" s="247" t="s">
        <v>121</v>
      </c>
      <c r="F11" s="851"/>
      <c r="G11" s="851"/>
      <c r="H11" s="851"/>
      <c r="I11" s="851"/>
      <c r="J11" s="851"/>
      <c r="K11" s="851"/>
      <c r="L11" s="851"/>
      <c r="M11" s="906">
        <f>L11/100000</f>
        <v>0</v>
      </c>
      <c r="N11" s="927"/>
      <c r="O11" s="906">
        <f>M11*N11</f>
        <v>0</v>
      </c>
      <c r="P11" s="899"/>
      <c r="Q11" s="296">
        <f>'RMNCH+A Abstract'!J60</f>
        <v>0</v>
      </c>
      <c r="R11" s="125">
        <f>'RMNCH+A Abstract'!K60</f>
        <v>0</v>
      </c>
    </row>
    <row r="12" spans="1:20" ht="126" customHeight="1" x14ac:dyDescent="0.2">
      <c r="A12" s="245" t="s">
        <v>778</v>
      </c>
      <c r="B12" s="224" t="s">
        <v>779</v>
      </c>
      <c r="C12" s="1047" t="s">
        <v>780</v>
      </c>
      <c r="D12" s="247" t="s">
        <v>93</v>
      </c>
      <c r="E12" s="694" t="s">
        <v>2580</v>
      </c>
      <c r="F12" s="1526"/>
      <c r="G12" s="1526"/>
      <c r="H12" s="1526">
        <f>254.6+75.61</f>
        <v>330.21</v>
      </c>
      <c r="I12" s="1526">
        <v>103.77</v>
      </c>
      <c r="J12" s="1526"/>
      <c r="K12" s="823"/>
      <c r="L12" s="985">
        <v>28348000</v>
      </c>
      <c r="M12" s="906">
        <f>L12/100000</f>
        <v>283.48</v>
      </c>
      <c r="N12" s="927">
        <v>1</v>
      </c>
      <c r="O12" s="906">
        <f>M12*N12</f>
        <v>283.48</v>
      </c>
      <c r="P12" s="593" t="s">
        <v>5750</v>
      </c>
      <c r="Q12" s="296">
        <f>'RMNCH+A Abstract'!J61</f>
        <v>0</v>
      </c>
      <c r="R12" s="125">
        <f>'RMNCH+A Abstract'!K61</f>
        <v>0</v>
      </c>
    </row>
    <row r="13" spans="1:20" ht="25.5" x14ac:dyDescent="0.2">
      <c r="A13" s="353" t="s">
        <v>781</v>
      </c>
      <c r="B13" s="397" t="s">
        <v>782</v>
      </c>
      <c r="C13" s="353" t="s">
        <v>783</v>
      </c>
      <c r="D13" s="768" t="s">
        <v>93</v>
      </c>
      <c r="E13" s="768" t="s">
        <v>765</v>
      </c>
      <c r="F13" s="740"/>
      <c r="G13" s="740"/>
      <c r="H13" s="928">
        <f>SUM(H14:H15)</f>
        <v>10</v>
      </c>
      <c r="I13" s="928">
        <f>SUM(I14:I15)</f>
        <v>4.4062900000000003</v>
      </c>
      <c r="J13" s="740"/>
      <c r="K13" s="740"/>
      <c r="L13" s="740"/>
      <c r="M13" s="771"/>
      <c r="N13" s="928"/>
      <c r="O13" s="771">
        <f>SUM(O14:O15)</f>
        <v>15</v>
      </c>
      <c r="P13" s="355"/>
      <c r="Q13" s="355"/>
      <c r="R13" s="357">
        <f>SUM(R14:R15)</f>
        <v>0</v>
      </c>
    </row>
    <row r="14" spans="1:20" ht="51" x14ac:dyDescent="0.2">
      <c r="A14" s="245" t="s">
        <v>784</v>
      </c>
      <c r="B14" s="224" t="s">
        <v>785</v>
      </c>
      <c r="C14" s="1133" t="s">
        <v>4785</v>
      </c>
      <c r="D14" s="247" t="s">
        <v>93</v>
      </c>
      <c r="E14" s="247" t="s">
        <v>2581</v>
      </c>
      <c r="F14" s="851"/>
      <c r="G14" s="851"/>
      <c r="H14" s="851">
        <v>10</v>
      </c>
      <c r="I14" s="2987">
        <v>4.4062900000000003</v>
      </c>
      <c r="J14" s="851"/>
      <c r="K14" s="1570" t="s">
        <v>5125</v>
      </c>
      <c r="L14" s="1570">
        <v>1500000</v>
      </c>
      <c r="M14" s="906">
        <f>L14/100000</f>
        <v>15</v>
      </c>
      <c r="N14" s="927">
        <v>1</v>
      </c>
      <c r="O14" s="906">
        <f>M14*N14</f>
        <v>15</v>
      </c>
      <c r="P14" s="1552" t="s">
        <v>5126</v>
      </c>
      <c r="Q14" s="296">
        <f>'RMNCH+A Abstract'!J63</f>
        <v>0</v>
      </c>
      <c r="R14" s="125">
        <f>'RMNCH+A Abstract'!K63</f>
        <v>0</v>
      </c>
    </row>
    <row r="15" spans="1:20" ht="25.5" x14ac:dyDescent="0.2">
      <c r="A15" s="245" t="s">
        <v>786</v>
      </c>
      <c r="B15" s="224" t="s">
        <v>787</v>
      </c>
      <c r="C15" s="1047" t="s">
        <v>788</v>
      </c>
      <c r="D15" s="247" t="s">
        <v>93</v>
      </c>
      <c r="E15" s="247" t="s">
        <v>94</v>
      </c>
      <c r="F15" s="851"/>
      <c r="G15" s="851"/>
      <c r="H15" s="851"/>
      <c r="I15" s="851"/>
      <c r="J15" s="851"/>
      <c r="K15" s="851"/>
      <c r="L15" s="851"/>
      <c r="M15" s="906">
        <f>L15/100000</f>
        <v>0</v>
      </c>
      <c r="N15" s="927"/>
      <c r="O15" s="906">
        <f>M15*N15</f>
        <v>0</v>
      </c>
      <c r="P15" s="899"/>
      <c r="Q15" s="296">
        <f>'RMNCH+A Abstract'!J312</f>
        <v>0</v>
      </c>
      <c r="R15" s="125">
        <f>'RMNCH+A Abstract'!K312</f>
        <v>0</v>
      </c>
    </row>
    <row r="16" spans="1:20" s="78" customFormat="1" ht="25.5" x14ac:dyDescent="0.2">
      <c r="A16" s="1327" t="s">
        <v>2761</v>
      </c>
      <c r="B16" s="1328"/>
      <c r="C16" s="1328" t="s">
        <v>1366</v>
      </c>
      <c r="D16" s="1329"/>
      <c r="E16" s="1329"/>
      <c r="F16" s="1323"/>
      <c r="G16" s="1323"/>
      <c r="H16" s="1330">
        <f>H17+H18+H19</f>
        <v>0</v>
      </c>
      <c r="I16" s="1330">
        <f>I17+I18+I19</f>
        <v>0</v>
      </c>
      <c r="J16" s="1323"/>
      <c r="K16" s="1323"/>
      <c r="L16" s="1323"/>
      <c r="M16" s="1324"/>
      <c r="N16" s="1330"/>
      <c r="O16" s="1324">
        <f>O17+O18+O19</f>
        <v>0</v>
      </c>
      <c r="P16" s="1331"/>
      <c r="Q16" s="1325"/>
      <c r="R16" s="1332">
        <f>R17+R18+R19</f>
        <v>0</v>
      </c>
    </row>
    <row r="17" spans="1:18" s="1213" customFormat="1" ht="38.25" x14ac:dyDescent="0.2">
      <c r="A17" s="943" t="s">
        <v>5003</v>
      </c>
      <c r="B17" s="958"/>
      <c r="C17" s="936" t="s">
        <v>5004</v>
      </c>
      <c r="D17" s="1082" t="s">
        <v>73</v>
      </c>
      <c r="E17" s="1082" t="s">
        <v>5005</v>
      </c>
      <c r="F17" s="1210"/>
      <c r="G17" s="1210"/>
      <c r="H17" s="2786"/>
      <c r="I17" s="2786"/>
      <c r="J17" s="1210"/>
      <c r="K17" s="1210"/>
      <c r="L17" s="1210"/>
      <c r="M17" s="1333">
        <f>L17/100000</f>
        <v>0</v>
      </c>
      <c r="N17" s="1279"/>
      <c r="O17" s="1333">
        <f>M17*N17</f>
        <v>0</v>
      </c>
      <c r="P17" s="1010"/>
      <c r="Q17" s="1211"/>
      <c r="R17" s="1212"/>
    </row>
    <row r="18" spans="1:18" s="1213" customFormat="1" ht="38.25" x14ac:dyDescent="0.2">
      <c r="A18" s="943" t="s">
        <v>5006</v>
      </c>
      <c r="B18" s="958"/>
      <c r="C18" s="936" t="s">
        <v>5007</v>
      </c>
      <c r="D18" s="1082" t="s">
        <v>73</v>
      </c>
      <c r="E18" s="1082" t="s">
        <v>5005</v>
      </c>
      <c r="F18" s="1210"/>
      <c r="G18" s="1210"/>
      <c r="H18" s="2786"/>
      <c r="I18" s="2786"/>
      <c r="J18" s="1210"/>
      <c r="K18" s="1210"/>
      <c r="L18" s="1210"/>
      <c r="M18" s="1333">
        <f>L18/100000</f>
        <v>0</v>
      </c>
      <c r="N18" s="1279"/>
      <c r="O18" s="1333">
        <f>M18*N18</f>
        <v>0</v>
      </c>
      <c r="P18" s="1010"/>
      <c r="Q18" s="1211"/>
      <c r="R18" s="1212"/>
    </row>
    <row r="19" spans="1:18" s="1213" customFormat="1" ht="12.75" x14ac:dyDescent="0.2">
      <c r="A19" s="943" t="s">
        <v>5008</v>
      </c>
      <c r="B19" s="958"/>
      <c r="C19" s="936" t="s">
        <v>1366</v>
      </c>
      <c r="D19" s="1082"/>
      <c r="E19" s="1082"/>
      <c r="F19" s="1210"/>
      <c r="G19" s="1210"/>
      <c r="H19" s="2786"/>
      <c r="I19" s="2786"/>
      <c r="J19" s="1210"/>
      <c r="K19" s="1210"/>
      <c r="L19" s="1210"/>
      <c r="M19" s="906">
        <f>L19/100000</f>
        <v>0</v>
      </c>
      <c r="N19" s="1279"/>
      <c r="O19" s="906">
        <f>M19*N19</f>
        <v>0</v>
      </c>
      <c r="P19" s="1010"/>
      <c r="Q19" s="1211"/>
      <c r="R19" s="1212"/>
    </row>
    <row r="20" spans="1:18" s="78" customFormat="1" ht="38.25" x14ac:dyDescent="0.2">
      <c r="A20" s="240">
        <v>9.1999999999999993</v>
      </c>
      <c r="B20" s="268"/>
      <c r="C20" s="241" t="s">
        <v>3365</v>
      </c>
      <c r="D20" s="242"/>
      <c r="E20" s="242"/>
      <c r="F20" s="690"/>
      <c r="G20" s="690"/>
      <c r="H20" s="2785">
        <f>SUM(H21:H24)</f>
        <v>96</v>
      </c>
      <c r="I20" s="2785">
        <f>SUM(I21:I24)</f>
        <v>0</v>
      </c>
      <c r="J20" s="690"/>
      <c r="K20" s="690"/>
      <c r="L20" s="690"/>
      <c r="M20" s="933"/>
      <c r="N20" s="934"/>
      <c r="O20" s="903">
        <f>SUM(O21:O24)</f>
        <v>146.94</v>
      </c>
      <c r="P20" s="244"/>
      <c r="Q20" s="244"/>
      <c r="R20" s="243">
        <f>SUM(R21:R24)</f>
        <v>0</v>
      </c>
    </row>
    <row r="21" spans="1:18" ht="167.45" customHeight="1" x14ac:dyDescent="0.2">
      <c r="A21" s="245" t="s">
        <v>789</v>
      </c>
      <c r="B21" s="224" t="s">
        <v>790</v>
      </c>
      <c r="C21" s="1047" t="s">
        <v>791</v>
      </c>
      <c r="D21" s="247" t="s">
        <v>93</v>
      </c>
      <c r="E21" s="247" t="s">
        <v>4215</v>
      </c>
      <c r="F21" s="823"/>
      <c r="G21" s="824"/>
      <c r="H21" s="935">
        <v>96</v>
      </c>
      <c r="I21" s="935">
        <v>0</v>
      </c>
      <c r="J21" s="823"/>
      <c r="K21" s="823"/>
      <c r="L21" s="823">
        <f>139.44*100000</f>
        <v>13944000</v>
      </c>
      <c r="M21" s="906">
        <f t="shared" ref="M21:M26" si="0">L21/100000</f>
        <v>139.44</v>
      </c>
      <c r="N21" s="927">
        <v>1</v>
      </c>
      <c r="O21" s="906">
        <f t="shared" ref="O21:O26" si="1">M21*N21</f>
        <v>139.44</v>
      </c>
      <c r="P21" s="2395" t="s">
        <v>5911</v>
      </c>
      <c r="Q21" s="296">
        <f>'RMNCH+A Abstract'!J65</f>
        <v>0</v>
      </c>
      <c r="R21" s="125">
        <f>'RMNCH+A Abstract'!K65</f>
        <v>0</v>
      </c>
    </row>
    <row r="22" spans="1:18" ht="254.45" customHeight="1" x14ac:dyDescent="0.2">
      <c r="A22" s="245" t="s">
        <v>2590</v>
      </c>
      <c r="B22" s="224" t="s">
        <v>3363</v>
      </c>
      <c r="C22" s="1047" t="s">
        <v>3364</v>
      </c>
      <c r="D22" s="247" t="s">
        <v>93</v>
      </c>
      <c r="E22" s="247" t="s">
        <v>4216</v>
      </c>
      <c r="F22" s="823"/>
      <c r="G22" s="824"/>
      <c r="H22" s="935"/>
      <c r="I22" s="935">
        <v>0</v>
      </c>
      <c r="J22" s="823"/>
      <c r="K22" s="823" t="s">
        <v>5913</v>
      </c>
      <c r="L22" s="823">
        <f>7.5*100000</f>
        <v>750000</v>
      </c>
      <c r="M22" s="906">
        <f t="shared" si="0"/>
        <v>7.5</v>
      </c>
      <c r="N22" s="927">
        <v>1</v>
      </c>
      <c r="O22" s="906">
        <f t="shared" si="1"/>
        <v>7.5</v>
      </c>
      <c r="P22" s="2396" t="s">
        <v>5912</v>
      </c>
      <c r="Q22" s="296">
        <f>'RMNCH+A Abstract'!J66</f>
        <v>0</v>
      </c>
      <c r="R22" s="125">
        <f>'RMNCH+A Abstract'!K66</f>
        <v>0</v>
      </c>
    </row>
    <row r="23" spans="1:18" ht="25.5" x14ac:dyDescent="0.2">
      <c r="A23" s="245" t="s">
        <v>2762</v>
      </c>
      <c r="B23" s="936"/>
      <c r="C23" s="1047" t="s">
        <v>4109</v>
      </c>
      <c r="D23" s="247" t="s">
        <v>93</v>
      </c>
      <c r="E23" s="247" t="s">
        <v>4215</v>
      </c>
      <c r="F23" s="823"/>
      <c r="G23" s="824"/>
      <c r="H23" s="935"/>
      <c r="I23" s="935"/>
      <c r="J23" s="823"/>
      <c r="K23" s="823"/>
      <c r="L23" s="823"/>
      <c r="M23" s="906">
        <f t="shared" si="0"/>
        <v>0</v>
      </c>
      <c r="N23" s="927"/>
      <c r="O23" s="906">
        <f t="shared" si="1"/>
        <v>0</v>
      </c>
      <c r="P23" s="593"/>
      <c r="Q23" s="296">
        <f>'RMNCH+A Abstract'!J67</f>
        <v>0</v>
      </c>
      <c r="R23" s="125">
        <f>'RMNCH+A Abstract'!K67</f>
        <v>0</v>
      </c>
    </row>
    <row r="24" spans="1:18" s="78" customFormat="1" ht="12.75" x14ac:dyDescent="0.2">
      <c r="A24" s="245" t="s">
        <v>4108</v>
      </c>
      <c r="B24" s="331"/>
      <c r="C24" s="1047" t="s">
        <v>1366</v>
      </c>
      <c r="D24" s="247" t="s">
        <v>73</v>
      </c>
      <c r="E24" s="247" t="s">
        <v>4201</v>
      </c>
      <c r="F24" s="126"/>
      <c r="G24" s="126"/>
      <c r="H24" s="126"/>
      <c r="I24" s="126"/>
      <c r="J24" s="126"/>
      <c r="K24" s="126"/>
      <c r="L24" s="126"/>
      <c r="M24" s="913">
        <f t="shared" si="0"/>
        <v>0</v>
      </c>
      <c r="N24" s="907"/>
      <c r="O24" s="913">
        <f t="shared" si="1"/>
        <v>0</v>
      </c>
      <c r="P24" s="822"/>
      <c r="Q24" s="931"/>
      <c r="R24" s="932"/>
    </row>
    <row r="25" spans="1:18" ht="25.5" x14ac:dyDescent="0.2">
      <c r="A25" s="240">
        <v>9.3000000000000007</v>
      </c>
      <c r="B25" s="369"/>
      <c r="C25" s="241" t="s">
        <v>4233</v>
      </c>
      <c r="D25" s="242" t="s">
        <v>73</v>
      </c>
      <c r="E25" s="242" t="s">
        <v>4201</v>
      </c>
      <c r="F25" s="937"/>
      <c r="G25" s="937"/>
      <c r="H25" s="939">
        <f t="shared" ref="H25:H26" si="2">F25*G25</f>
        <v>0</v>
      </c>
      <c r="I25" s="937"/>
      <c r="J25" s="937"/>
      <c r="K25" s="937"/>
      <c r="L25" s="937"/>
      <c r="M25" s="898">
        <f t="shared" si="0"/>
        <v>0</v>
      </c>
      <c r="N25" s="938"/>
      <c r="O25" s="939">
        <f t="shared" si="1"/>
        <v>0</v>
      </c>
      <c r="P25" s="937"/>
      <c r="Q25" s="244"/>
      <c r="R25" s="386"/>
    </row>
    <row r="26" spans="1:18" ht="51" x14ac:dyDescent="0.2">
      <c r="A26" s="240">
        <v>9.4</v>
      </c>
      <c r="B26" s="369"/>
      <c r="C26" s="241" t="s">
        <v>741</v>
      </c>
      <c r="D26" s="242" t="s">
        <v>73</v>
      </c>
      <c r="E26" s="242" t="s">
        <v>4201</v>
      </c>
      <c r="F26" s="937"/>
      <c r="G26" s="937"/>
      <c r="H26" s="939">
        <f t="shared" si="2"/>
        <v>0</v>
      </c>
      <c r="I26" s="937"/>
      <c r="J26" s="937"/>
      <c r="K26" s="937"/>
      <c r="L26" s="937"/>
      <c r="M26" s="898">
        <f t="shared" si="0"/>
        <v>0</v>
      </c>
      <c r="N26" s="940"/>
      <c r="O26" s="939">
        <f t="shared" si="1"/>
        <v>0</v>
      </c>
      <c r="P26" s="937"/>
      <c r="Q26" s="244"/>
      <c r="R26" s="386"/>
    </row>
    <row r="27" spans="1:18" s="78" customFormat="1" ht="51" x14ac:dyDescent="0.2">
      <c r="A27" s="240">
        <v>9.5</v>
      </c>
      <c r="B27" s="268"/>
      <c r="C27" s="241" t="s">
        <v>4734</v>
      </c>
      <c r="D27" s="242"/>
      <c r="E27" s="242"/>
      <c r="F27" s="690"/>
      <c r="G27" s="690"/>
      <c r="H27" s="2781">
        <f>H28+H56+H82+H110+H128+H134+H138+H143+H146+H149+H152+H162+H171+H174+H178+H181+H184+H189+H201+H206+H219+H224+H231+H236+H239+H246+H251+H264+H256</f>
        <v>9933.35</v>
      </c>
      <c r="I27" s="2781">
        <f>I28+I56+I82+I110+I128+I134+I138+I143+I146+I149+I152+I162+I171+I174+I178+I181+I184+I189+I201+I206+I219+I224+I231+I236+I239+I246+I251+I264+I256</f>
        <v>2251.8494491000001</v>
      </c>
      <c r="J27" s="690"/>
      <c r="K27" s="690"/>
      <c r="L27" s="690"/>
      <c r="M27" s="258"/>
      <c r="N27" s="934"/>
      <c r="O27" s="258">
        <f>O28+O56+O82+O110+O128+O134+O138+O143+O146+O149+O152+O162+O171+O174+O178+O181+O184+O189+O201+O206+O219+O224+O231+O236+O239+O246+O251+O264+O256</f>
        <v>12658.574348999999</v>
      </c>
      <c r="P27" s="244"/>
      <c r="Q27" s="244"/>
      <c r="R27" s="258">
        <f>R28+R56+R82+R110+R128+R134+R138+R143+R146+R149+R152+R162+R171+R174+R178+R181+R184+R189+R201+R206+R219+R224+R231+R236+R239+R246+R251+R264+R256</f>
        <v>0</v>
      </c>
    </row>
    <row r="28" spans="1:18" s="78" customFormat="1" ht="25.5" x14ac:dyDescent="0.2">
      <c r="A28" s="269" t="s">
        <v>793</v>
      </c>
      <c r="B28" s="270"/>
      <c r="C28" s="271" t="s">
        <v>794</v>
      </c>
      <c r="D28" s="272"/>
      <c r="E28" s="272"/>
      <c r="F28" s="735"/>
      <c r="G28" s="735"/>
      <c r="H28" s="941">
        <f>SUM(H29:H55)</f>
        <v>1023.19</v>
      </c>
      <c r="I28" s="941">
        <f>SUM(I29:I55)</f>
        <v>243.2724288</v>
      </c>
      <c r="J28" s="735"/>
      <c r="K28" s="735"/>
      <c r="L28" s="735"/>
      <c r="M28" s="914"/>
      <c r="N28" s="941"/>
      <c r="O28" s="905">
        <f>SUM(O29:O55)</f>
        <v>1132.5558000000001</v>
      </c>
      <c r="P28" s="373"/>
      <c r="Q28" s="373"/>
      <c r="R28" s="273">
        <f>SUM(R29:R55)</f>
        <v>0</v>
      </c>
    </row>
    <row r="29" spans="1:18" s="78" customFormat="1" ht="25.5" x14ac:dyDescent="0.2">
      <c r="A29" s="245" t="s">
        <v>795</v>
      </c>
      <c r="B29" s="942" t="s">
        <v>796</v>
      </c>
      <c r="C29" s="1050" t="s">
        <v>797</v>
      </c>
      <c r="D29" s="247" t="s">
        <v>93</v>
      </c>
      <c r="E29" s="247" t="s">
        <v>121</v>
      </c>
      <c r="F29" s="851"/>
      <c r="G29" s="851"/>
      <c r="H29" s="851"/>
      <c r="I29" s="851">
        <v>0</v>
      </c>
      <c r="J29" s="851"/>
      <c r="K29" s="851"/>
      <c r="L29" s="851"/>
      <c r="M29" s="906">
        <f t="shared" ref="M29:M55" si="3">L29/100000</f>
        <v>0</v>
      </c>
      <c r="N29" s="927"/>
      <c r="O29" s="906">
        <f t="shared" ref="O29:O34" si="4">M29*N29</f>
        <v>0</v>
      </c>
      <c r="P29" s="899"/>
      <c r="Q29" s="296">
        <f>'RMNCH+A Abstract'!J70</f>
        <v>0</v>
      </c>
      <c r="R29" s="125">
        <f>'RMNCH+A Abstract'!K70</f>
        <v>0</v>
      </c>
    </row>
    <row r="30" spans="1:18" ht="51" x14ac:dyDescent="0.2">
      <c r="A30" s="245" t="s">
        <v>798</v>
      </c>
      <c r="B30" s="224" t="s">
        <v>799</v>
      </c>
      <c r="C30" s="1047" t="s">
        <v>2582</v>
      </c>
      <c r="D30" s="247" t="s">
        <v>93</v>
      </c>
      <c r="E30" s="247" t="s">
        <v>121</v>
      </c>
      <c r="F30" s="851"/>
      <c r="G30" s="851"/>
      <c r="H30" s="851"/>
      <c r="I30" s="851">
        <v>0</v>
      </c>
      <c r="J30" s="851"/>
      <c r="K30" s="851"/>
      <c r="L30" s="851"/>
      <c r="M30" s="906">
        <f t="shared" si="3"/>
        <v>0</v>
      </c>
      <c r="N30" s="927"/>
      <c r="O30" s="906">
        <f t="shared" si="4"/>
        <v>0</v>
      </c>
      <c r="P30" s="899"/>
      <c r="Q30" s="296">
        <f>'RMNCH+A Abstract'!J71</f>
        <v>0</v>
      </c>
      <c r="R30" s="125">
        <f>'RMNCH+A Abstract'!K71</f>
        <v>0</v>
      </c>
    </row>
    <row r="31" spans="1:18" ht="12.75" x14ac:dyDescent="0.2">
      <c r="A31" s="245" t="s">
        <v>801</v>
      </c>
      <c r="B31" s="224"/>
      <c r="C31" s="1047" t="s">
        <v>2584</v>
      </c>
      <c r="D31" s="247" t="s">
        <v>93</v>
      </c>
      <c r="E31" s="247" t="s">
        <v>121</v>
      </c>
      <c r="F31" s="823"/>
      <c r="G31" s="824"/>
      <c r="H31" s="935"/>
      <c r="I31" s="935"/>
      <c r="J31" s="823"/>
      <c r="K31" s="823"/>
      <c r="L31" s="823"/>
      <c r="M31" s="906">
        <f t="shared" si="3"/>
        <v>0</v>
      </c>
      <c r="N31" s="927"/>
      <c r="O31" s="906">
        <f t="shared" si="4"/>
        <v>0</v>
      </c>
      <c r="P31" s="593"/>
      <c r="Q31" s="296">
        <f>'RMNCH+A Abstract'!J72</f>
        <v>0</v>
      </c>
      <c r="R31" s="125">
        <f>'RMNCH+A Abstract'!K72</f>
        <v>0</v>
      </c>
    </row>
    <row r="32" spans="1:18" ht="73.150000000000006" customHeight="1" x14ac:dyDescent="0.2">
      <c r="A32" s="245" t="s">
        <v>804</v>
      </c>
      <c r="B32" s="224"/>
      <c r="C32" s="1047" t="s">
        <v>2639</v>
      </c>
      <c r="D32" s="247" t="s">
        <v>93</v>
      </c>
      <c r="E32" s="247" t="s">
        <v>121</v>
      </c>
      <c r="F32" s="823"/>
      <c r="G32" s="824"/>
      <c r="H32" s="935">
        <v>306.48</v>
      </c>
      <c r="I32" s="935">
        <v>43.937428799999999</v>
      </c>
      <c r="J32" s="853"/>
      <c r="K32" s="1570" t="s">
        <v>5127</v>
      </c>
      <c r="L32" s="1570">
        <v>149500</v>
      </c>
      <c r="M32" s="906">
        <f t="shared" si="3"/>
        <v>1.4950000000000001</v>
      </c>
      <c r="N32" s="927">
        <v>205</v>
      </c>
      <c r="O32" s="906">
        <f t="shared" si="4"/>
        <v>306.47500000000002</v>
      </c>
      <c r="P32" s="1552" t="s">
        <v>5128</v>
      </c>
      <c r="Q32" s="296">
        <f>'RMNCH+A Abstract'!J73</f>
        <v>0</v>
      </c>
      <c r="R32" s="125">
        <f>'RMNCH+A Abstract'!K73</f>
        <v>0</v>
      </c>
    </row>
    <row r="33" spans="1:18" s="78" customFormat="1" ht="12.75" x14ac:dyDescent="0.2">
      <c r="A33" s="245" t="s">
        <v>807</v>
      </c>
      <c r="B33" s="224" t="s">
        <v>802</v>
      </c>
      <c r="C33" s="1047" t="s">
        <v>803</v>
      </c>
      <c r="D33" s="247" t="s">
        <v>93</v>
      </c>
      <c r="E33" s="247" t="s">
        <v>121</v>
      </c>
      <c r="F33" s="853"/>
      <c r="G33" s="986"/>
      <c r="H33" s="935"/>
      <c r="I33" s="935"/>
      <c r="J33" s="853"/>
      <c r="K33" s="823"/>
      <c r="L33" s="853"/>
      <c r="M33" s="906">
        <f t="shared" si="3"/>
        <v>0</v>
      </c>
      <c r="N33" s="929"/>
      <c r="O33" s="906">
        <f t="shared" si="4"/>
        <v>0</v>
      </c>
      <c r="P33" s="827"/>
      <c r="Q33" s="296">
        <f>'RMNCH+A Abstract'!J74</f>
        <v>0</v>
      </c>
      <c r="R33" s="125">
        <f>'RMNCH+A Abstract'!K74</f>
        <v>0</v>
      </c>
    </row>
    <row r="34" spans="1:18" s="78" customFormat="1" ht="91.5" x14ac:dyDescent="0.2">
      <c r="A34" s="245" t="s">
        <v>810</v>
      </c>
      <c r="B34" s="224" t="s">
        <v>805</v>
      </c>
      <c r="C34" s="1047" t="s">
        <v>806</v>
      </c>
      <c r="D34" s="247" t="s">
        <v>93</v>
      </c>
      <c r="E34" s="247" t="s">
        <v>121</v>
      </c>
      <c r="F34" s="853"/>
      <c r="G34" s="824"/>
      <c r="H34" s="935">
        <v>38.94</v>
      </c>
      <c r="I34" s="935">
        <v>21.93055</v>
      </c>
      <c r="J34" s="823"/>
      <c r="K34" s="1570" t="s">
        <v>5127</v>
      </c>
      <c r="L34" s="1570">
        <v>154800</v>
      </c>
      <c r="M34" s="906">
        <f t="shared" si="3"/>
        <v>1.548</v>
      </c>
      <c r="N34" s="929">
        <v>30</v>
      </c>
      <c r="O34" s="906">
        <f t="shared" si="4"/>
        <v>46.44</v>
      </c>
      <c r="P34" s="1571" t="s">
        <v>5129</v>
      </c>
      <c r="Q34" s="296">
        <f>'RMNCH+A Abstract'!J75</f>
        <v>0</v>
      </c>
      <c r="R34" s="125">
        <f>'RMNCH+A Abstract'!K75</f>
        <v>0</v>
      </c>
    </row>
    <row r="35" spans="1:18" ht="19.899999999999999" customHeight="1" x14ac:dyDescent="0.2">
      <c r="A35" s="245" t="s">
        <v>813</v>
      </c>
      <c r="B35" s="224" t="s">
        <v>808</v>
      </c>
      <c r="C35" s="1047" t="s">
        <v>809</v>
      </c>
      <c r="D35" s="247" t="s">
        <v>93</v>
      </c>
      <c r="E35" s="247" t="s">
        <v>121</v>
      </c>
      <c r="F35" s="851"/>
      <c r="G35" s="851"/>
      <c r="H35" s="851"/>
      <c r="I35" s="851"/>
      <c r="J35" s="851"/>
      <c r="K35" s="1570" t="s">
        <v>5130</v>
      </c>
      <c r="L35" s="1570">
        <v>300000</v>
      </c>
      <c r="M35" s="906">
        <f t="shared" si="3"/>
        <v>3</v>
      </c>
      <c r="N35" s="1573">
        <v>1</v>
      </c>
      <c r="O35" s="906">
        <f t="shared" ref="O35:O50" si="5">M35*N35</f>
        <v>3</v>
      </c>
      <c r="P35" s="1574" t="s">
        <v>5133</v>
      </c>
      <c r="Q35" s="296">
        <f>'RMNCH+A Abstract'!J76</f>
        <v>0</v>
      </c>
      <c r="R35" s="125">
        <f>'RMNCH+A Abstract'!K76</f>
        <v>0</v>
      </c>
    </row>
    <row r="36" spans="1:18" ht="94.15" customHeight="1" x14ac:dyDescent="0.2">
      <c r="A36" s="245" t="s">
        <v>816</v>
      </c>
      <c r="B36" s="224" t="s">
        <v>811</v>
      </c>
      <c r="C36" s="1047" t="s">
        <v>812</v>
      </c>
      <c r="D36" s="247" t="s">
        <v>93</v>
      </c>
      <c r="E36" s="247" t="s">
        <v>121</v>
      </c>
      <c r="F36" s="851"/>
      <c r="G36" s="851"/>
      <c r="H36" s="851">
        <v>13.3</v>
      </c>
      <c r="I36" s="927">
        <v>5.2062400000000002</v>
      </c>
      <c r="J36" s="851"/>
      <c r="K36" s="1570" t="s">
        <v>5131</v>
      </c>
      <c r="L36" s="1572">
        <v>1330240</v>
      </c>
      <c r="M36" s="906">
        <f t="shared" si="3"/>
        <v>13.3024</v>
      </c>
      <c r="N36" s="1573">
        <v>2</v>
      </c>
      <c r="O36" s="906">
        <f t="shared" si="5"/>
        <v>26.604800000000001</v>
      </c>
      <c r="P36" s="1558" t="s">
        <v>5134</v>
      </c>
      <c r="Q36" s="296">
        <f>'RMNCH+A Abstract'!J77</f>
        <v>0</v>
      </c>
      <c r="R36" s="125">
        <f>'RMNCH+A Abstract'!K77</f>
        <v>0</v>
      </c>
    </row>
    <row r="37" spans="1:18" ht="29.45" customHeight="1" x14ac:dyDescent="0.2">
      <c r="A37" s="245" t="s">
        <v>819</v>
      </c>
      <c r="B37" s="224" t="s">
        <v>814</v>
      </c>
      <c r="C37" s="1047" t="s">
        <v>815</v>
      </c>
      <c r="D37" s="247" t="s">
        <v>93</v>
      </c>
      <c r="E37" s="247" t="s">
        <v>121</v>
      </c>
      <c r="F37" s="851"/>
      <c r="G37" s="851"/>
      <c r="H37" s="851"/>
      <c r="I37" s="851">
        <v>0</v>
      </c>
      <c r="J37" s="851"/>
      <c r="K37" s="1570" t="s">
        <v>5132</v>
      </c>
      <c r="L37" s="1570">
        <v>300000</v>
      </c>
      <c r="M37" s="906">
        <f t="shared" si="3"/>
        <v>3</v>
      </c>
      <c r="N37" s="1573">
        <v>1</v>
      </c>
      <c r="O37" s="906">
        <f t="shared" si="5"/>
        <v>3</v>
      </c>
      <c r="P37" s="1574" t="s">
        <v>5882</v>
      </c>
      <c r="Q37" s="296">
        <f>'RMNCH+A Abstract'!J78</f>
        <v>0</v>
      </c>
      <c r="R37" s="125">
        <f>'RMNCH+A Abstract'!K78</f>
        <v>0</v>
      </c>
    </row>
    <row r="38" spans="1:18" ht="86.45" customHeight="1" x14ac:dyDescent="0.2">
      <c r="A38" s="245" t="s">
        <v>822</v>
      </c>
      <c r="B38" s="224" t="s">
        <v>817</v>
      </c>
      <c r="C38" s="1047" t="s">
        <v>818</v>
      </c>
      <c r="D38" s="247" t="s">
        <v>93</v>
      </c>
      <c r="E38" s="247" t="s">
        <v>121</v>
      </c>
      <c r="F38" s="851"/>
      <c r="G38" s="851"/>
      <c r="H38" s="851">
        <v>10.199999999999999</v>
      </c>
      <c r="I38" s="851">
        <v>1.1100000000000001</v>
      </c>
      <c r="J38" s="851"/>
      <c r="K38" s="1570" t="s">
        <v>5131</v>
      </c>
      <c r="L38" s="1570">
        <v>1020000</v>
      </c>
      <c r="M38" s="906">
        <f t="shared" si="3"/>
        <v>10.199999999999999</v>
      </c>
      <c r="N38" s="1573">
        <v>2</v>
      </c>
      <c r="O38" s="906">
        <f t="shared" si="5"/>
        <v>20.399999999999999</v>
      </c>
      <c r="P38" s="1558" t="s">
        <v>5135</v>
      </c>
      <c r="Q38" s="296">
        <f>'RMNCH+A Abstract'!J79</f>
        <v>0</v>
      </c>
      <c r="R38" s="125">
        <f>'RMNCH+A Abstract'!K79</f>
        <v>0</v>
      </c>
    </row>
    <row r="39" spans="1:18" ht="25.5" x14ac:dyDescent="0.2">
      <c r="A39" s="245" t="s">
        <v>825</v>
      </c>
      <c r="B39" s="224" t="s">
        <v>820</v>
      </c>
      <c r="C39" s="1047" t="s">
        <v>821</v>
      </c>
      <c r="D39" s="247" t="s">
        <v>93</v>
      </c>
      <c r="E39" s="247" t="s">
        <v>121</v>
      </c>
      <c r="F39" s="853"/>
      <c r="G39" s="824"/>
      <c r="H39" s="935"/>
      <c r="I39" s="935"/>
      <c r="J39" s="137"/>
      <c r="K39" s="770"/>
      <c r="L39" s="770"/>
      <c r="M39" s="906">
        <f t="shared" si="3"/>
        <v>0</v>
      </c>
      <c r="N39" s="929"/>
      <c r="O39" s="906">
        <f t="shared" si="5"/>
        <v>0</v>
      </c>
      <c r="P39" s="801"/>
      <c r="Q39" s="296">
        <f>'RMNCH+A Abstract'!J80</f>
        <v>0</v>
      </c>
      <c r="R39" s="125">
        <f>'RMNCH+A Abstract'!K80</f>
        <v>0</v>
      </c>
    </row>
    <row r="40" spans="1:18" ht="33.75" x14ac:dyDescent="0.2">
      <c r="A40" s="245" t="s">
        <v>828</v>
      </c>
      <c r="B40" s="224" t="s">
        <v>823</v>
      </c>
      <c r="C40" s="1047" t="s">
        <v>824</v>
      </c>
      <c r="D40" s="247" t="s">
        <v>93</v>
      </c>
      <c r="E40" s="247" t="s">
        <v>121</v>
      </c>
      <c r="F40" s="853"/>
      <c r="G40" s="824"/>
      <c r="H40" s="935">
        <v>30</v>
      </c>
      <c r="I40" s="935">
        <v>12.245480000000001</v>
      </c>
      <c r="J40" s="112"/>
      <c r="K40" s="1570" t="s">
        <v>5136</v>
      </c>
      <c r="L40" s="1570">
        <v>100000</v>
      </c>
      <c r="M40" s="906">
        <f t="shared" si="3"/>
        <v>1</v>
      </c>
      <c r="N40" s="929">
        <v>25</v>
      </c>
      <c r="O40" s="906">
        <f t="shared" si="5"/>
        <v>25</v>
      </c>
      <c r="P40" s="121" t="s">
        <v>5881</v>
      </c>
      <c r="Q40" s="296">
        <f>'RMNCH+A Abstract'!J81</f>
        <v>0</v>
      </c>
      <c r="R40" s="125">
        <f>'RMNCH+A Abstract'!K81</f>
        <v>0</v>
      </c>
    </row>
    <row r="41" spans="1:18" ht="12.75" x14ac:dyDescent="0.2">
      <c r="A41" s="245" t="s">
        <v>831</v>
      </c>
      <c r="B41" s="224" t="s">
        <v>826</v>
      </c>
      <c r="C41" s="1047" t="s">
        <v>827</v>
      </c>
      <c r="D41" s="247" t="s">
        <v>93</v>
      </c>
      <c r="E41" s="247" t="s">
        <v>121</v>
      </c>
      <c r="F41" s="851"/>
      <c r="G41" s="851"/>
      <c r="H41" s="851"/>
      <c r="I41" s="851"/>
      <c r="J41" s="851"/>
      <c r="K41" s="851"/>
      <c r="L41" s="851"/>
      <c r="M41" s="906">
        <f t="shared" si="3"/>
        <v>0</v>
      </c>
      <c r="N41" s="927"/>
      <c r="O41" s="906">
        <f t="shared" si="5"/>
        <v>0</v>
      </c>
      <c r="P41" s="899"/>
      <c r="Q41" s="296">
        <f>'RMNCH+A Abstract'!J82</f>
        <v>0</v>
      </c>
      <c r="R41" s="125">
        <f>'RMNCH+A Abstract'!K82</f>
        <v>0</v>
      </c>
    </row>
    <row r="42" spans="1:18" ht="25.5" x14ac:dyDescent="0.2">
      <c r="A42" s="245" t="s">
        <v>834</v>
      </c>
      <c r="B42" s="224" t="s">
        <v>829</v>
      </c>
      <c r="C42" s="1047" t="s">
        <v>830</v>
      </c>
      <c r="D42" s="247" t="s">
        <v>93</v>
      </c>
      <c r="E42" s="247" t="s">
        <v>121</v>
      </c>
      <c r="F42" s="851"/>
      <c r="G42" s="851"/>
      <c r="H42" s="851">
        <v>25.6</v>
      </c>
      <c r="I42" s="927">
        <v>6.4594399999999998</v>
      </c>
      <c r="J42" s="851"/>
      <c r="K42" s="851"/>
      <c r="L42" s="851"/>
      <c r="M42" s="906">
        <f t="shared" si="3"/>
        <v>0</v>
      </c>
      <c r="N42" s="927"/>
      <c r="O42" s="906">
        <f t="shared" si="5"/>
        <v>0</v>
      </c>
      <c r="P42" s="899"/>
      <c r="Q42" s="296">
        <f>'RMNCH+A Abstract'!J83</f>
        <v>0</v>
      </c>
      <c r="R42" s="125">
        <f>'RMNCH+A Abstract'!K83</f>
        <v>0</v>
      </c>
    </row>
    <row r="43" spans="1:18" ht="25.5" x14ac:dyDescent="0.2">
      <c r="A43" s="245" t="s">
        <v>837</v>
      </c>
      <c r="B43" s="224"/>
      <c r="C43" s="1047" t="s">
        <v>2640</v>
      </c>
      <c r="D43" s="247" t="s">
        <v>93</v>
      </c>
      <c r="E43" s="247" t="s">
        <v>121</v>
      </c>
      <c r="F43" s="851"/>
      <c r="G43" s="851"/>
      <c r="H43" s="851"/>
      <c r="I43" s="851"/>
      <c r="J43" s="851"/>
      <c r="K43" s="851"/>
      <c r="L43" s="851"/>
      <c r="M43" s="906">
        <f t="shared" si="3"/>
        <v>0</v>
      </c>
      <c r="N43" s="927"/>
      <c r="O43" s="906">
        <f t="shared" si="5"/>
        <v>0</v>
      </c>
      <c r="P43" s="899"/>
      <c r="Q43" s="296">
        <f>'RMNCH+A Abstract'!J84</f>
        <v>0</v>
      </c>
      <c r="R43" s="125">
        <f>'RMNCH+A Abstract'!K84</f>
        <v>0</v>
      </c>
    </row>
    <row r="44" spans="1:18" ht="25.5" x14ac:dyDescent="0.2">
      <c r="A44" s="245" t="s">
        <v>840</v>
      </c>
      <c r="B44" s="224" t="s">
        <v>832</v>
      </c>
      <c r="C44" s="1047" t="s">
        <v>833</v>
      </c>
      <c r="D44" s="247" t="s">
        <v>93</v>
      </c>
      <c r="E44" s="247" t="s">
        <v>121</v>
      </c>
      <c r="F44" s="851"/>
      <c r="G44" s="851"/>
      <c r="H44" s="851">
        <v>0.8</v>
      </c>
      <c r="I44" s="851">
        <v>0</v>
      </c>
      <c r="J44" s="851"/>
      <c r="K44" s="851"/>
      <c r="L44" s="851"/>
      <c r="M44" s="906">
        <f t="shared" si="3"/>
        <v>0</v>
      </c>
      <c r="N44" s="927"/>
      <c r="O44" s="906">
        <f t="shared" si="5"/>
        <v>0</v>
      </c>
      <c r="P44" s="899"/>
      <c r="Q44" s="296">
        <f>'RMNCH+A Abstract'!J85</f>
        <v>0</v>
      </c>
      <c r="R44" s="125">
        <f>'RMNCH+A Abstract'!K85</f>
        <v>0</v>
      </c>
    </row>
    <row r="45" spans="1:18" ht="12.75" x14ac:dyDescent="0.2">
      <c r="A45" s="245" t="s">
        <v>2541</v>
      </c>
      <c r="B45" s="224" t="s">
        <v>835</v>
      </c>
      <c r="C45" s="1047" t="s">
        <v>836</v>
      </c>
      <c r="D45" s="247" t="s">
        <v>93</v>
      </c>
      <c r="E45" s="247" t="s">
        <v>121</v>
      </c>
      <c r="F45" s="853"/>
      <c r="G45" s="824"/>
      <c r="H45" s="935"/>
      <c r="I45" s="935"/>
      <c r="J45" s="823"/>
      <c r="K45" s="823"/>
      <c r="L45" s="853"/>
      <c r="M45" s="906">
        <f t="shared" si="3"/>
        <v>0</v>
      </c>
      <c r="N45" s="929"/>
      <c r="O45" s="906">
        <f t="shared" si="5"/>
        <v>0</v>
      </c>
      <c r="P45" s="827"/>
      <c r="Q45" s="296">
        <f>'RMNCH+A Abstract'!J86</f>
        <v>0</v>
      </c>
      <c r="R45" s="125">
        <f>'RMNCH+A Abstract'!K86</f>
        <v>0</v>
      </c>
    </row>
    <row r="46" spans="1:18" ht="25.5" x14ac:dyDescent="0.2">
      <c r="A46" s="245" t="s">
        <v>2542</v>
      </c>
      <c r="B46" s="224" t="s">
        <v>838</v>
      </c>
      <c r="C46" s="1047" t="s">
        <v>839</v>
      </c>
      <c r="D46" s="247" t="s">
        <v>93</v>
      </c>
      <c r="E46" s="247" t="s">
        <v>121</v>
      </c>
      <c r="F46" s="853"/>
      <c r="G46" s="824"/>
      <c r="H46" s="935"/>
      <c r="I46" s="935"/>
      <c r="J46" s="823"/>
      <c r="K46" s="823"/>
      <c r="L46" s="853"/>
      <c r="M46" s="906">
        <f t="shared" si="3"/>
        <v>0</v>
      </c>
      <c r="N46" s="929"/>
      <c r="O46" s="906">
        <f t="shared" si="5"/>
        <v>0</v>
      </c>
      <c r="P46" s="827"/>
      <c r="Q46" s="296">
        <f>'RMNCH+A Abstract'!J87</f>
        <v>0</v>
      </c>
      <c r="R46" s="125">
        <f>'RMNCH+A Abstract'!K87</f>
        <v>0</v>
      </c>
    </row>
    <row r="47" spans="1:18" ht="67.5" x14ac:dyDescent="0.2">
      <c r="A47" s="245" t="s">
        <v>2543</v>
      </c>
      <c r="B47" s="224"/>
      <c r="C47" s="246" t="s">
        <v>2538</v>
      </c>
      <c r="D47" s="247" t="s">
        <v>93</v>
      </c>
      <c r="E47" s="247" t="s">
        <v>121</v>
      </c>
      <c r="F47" s="851"/>
      <c r="G47" s="851"/>
      <c r="H47" s="851">
        <v>80.78</v>
      </c>
      <c r="I47" s="2987">
        <v>14.531169999999999</v>
      </c>
      <c r="J47" s="851"/>
      <c r="K47" s="1570" t="s">
        <v>5127</v>
      </c>
      <c r="L47" s="1570">
        <v>64800</v>
      </c>
      <c r="M47" s="906">
        <f t="shared" si="3"/>
        <v>0.64800000000000002</v>
      </c>
      <c r="N47" s="927">
        <v>102</v>
      </c>
      <c r="O47" s="906">
        <f t="shared" si="5"/>
        <v>66.096000000000004</v>
      </c>
      <c r="P47" s="1575" t="s">
        <v>5137</v>
      </c>
      <c r="Q47" s="296">
        <f>'RMNCH+A Abstract'!J88</f>
        <v>0</v>
      </c>
      <c r="R47" s="125">
        <f>'RMNCH+A Abstract'!K88</f>
        <v>0</v>
      </c>
    </row>
    <row r="48" spans="1:18" ht="38.25" x14ac:dyDescent="0.2">
      <c r="A48" s="245" t="s">
        <v>2544</v>
      </c>
      <c r="B48" s="224"/>
      <c r="C48" s="246" t="s">
        <v>2539</v>
      </c>
      <c r="D48" s="247" t="s">
        <v>93</v>
      </c>
      <c r="E48" s="247" t="s">
        <v>121</v>
      </c>
      <c r="F48" s="770"/>
      <c r="G48" s="824"/>
      <c r="H48" s="935">
        <v>3.24</v>
      </c>
      <c r="I48" s="935">
        <v>2.2955999999999999</v>
      </c>
      <c r="J48" s="112"/>
      <c r="K48" s="770"/>
      <c r="L48" s="770"/>
      <c r="M48" s="906">
        <f t="shared" si="3"/>
        <v>0</v>
      </c>
      <c r="N48" s="927"/>
      <c r="O48" s="906">
        <f t="shared" si="5"/>
        <v>0</v>
      </c>
      <c r="P48" s="1576" t="s">
        <v>5138</v>
      </c>
      <c r="Q48" s="296">
        <f>'RMNCH+A Abstract'!J89</f>
        <v>0</v>
      </c>
      <c r="R48" s="125">
        <f>'RMNCH+A Abstract'!K89</f>
        <v>0</v>
      </c>
    </row>
    <row r="49" spans="1:18" ht="25.5" x14ac:dyDescent="0.2">
      <c r="A49" s="245" t="s">
        <v>2583</v>
      </c>
      <c r="B49" s="224"/>
      <c r="C49" s="246" t="s">
        <v>2587</v>
      </c>
      <c r="D49" s="247" t="s">
        <v>93</v>
      </c>
      <c r="E49" s="247" t="s">
        <v>121</v>
      </c>
      <c r="F49" s="770"/>
      <c r="G49" s="824"/>
      <c r="H49" s="935"/>
      <c r="I49" s="935"/>
      <c r="J49" s="112"/>
      <c r="K49" s="770"/>
      <c r="L49" s="770"/>
      <c r="M49" s="906">
        <f t="shared" si="3"/>
        <v>0</v>
      </c>
      <c r="N49" s="927"/>
      <c r="O49" s="906">
        <f t="shared" si="5"/>
        <v>0</v>
      </c>
      <c r="P49" s="801"/>
      <c r="Q49" s="296">
        <f>'RMNCH+A Abstract'!J90</f>
        <v>0</v>
      </c>
      <c r="R49" s="125">
        <f>'RMNCH+A Abstract'!K90</f>
        <v>0</v>
      </c>
    </row>
    <row r="50" spans="1:18" ht="139.15" customHeight="1" x14ac:dyDescent="0.2">
      <c r="A50" s="245" t="s">
        <v>2585</v>
      </c>
      <c r="B50" s="224"/>
      <c r="C50" s="246" t="s">
        <v>2641</v>
      </c>
      <c r="D50" s="247" t="s">
        <v>93</v>
      </c>
      <c r="E50" s="247" t="s">
        <v>121</v>
      </c>
      <c r="F50" s="823"/>
      <c r="G50" s="824"/>
      <c r="H50" s="935">
        <v>23.47</v>
      </c>
      <c r="I50" s="935">
        <f>6.14458+16.63</f>
        <v>22.77458</v>
      </c>
      <c r="J50" s="823"/>
      <c r="K50" s="1570" t="s">
        <v>5139</v>
      </c>
      <c r="L50" s="1577">
        <f>3200000+1785000</f>
        <v>4985000</v>
      </c>
      <c r="M50" s="906">
        <f t="shared" si="3"/>
        <v>49.85</v>
      </c>
      <c r="N50" s="927">
        <v>1</v>
      </c>
      <c r="O50" s="906">
        <f t="shared" si="5"/>
        <v>49.85</v>
      </c>
      <c r="P50" s="1551" t="s">
        <v>5140</v>
      </c>
      <c r="Q50" s="296">
        <f>'RMNCH+A Abstract'!J91</f>
        <v>0</v>
      </c>
      <c r="R50" s="125">
        <f>'RMNCH+A Abstract'!K91</f>
        <v>0</v>
      </c>
    </row>
    <row r="51" spans="1:18" ht="12.75" x14ac:dyDescent="0.2">
      <c r="A51" s="245" t="s">
        <v>2586</v>
      </c>
      <c r="B51" s="224"/>
      <c r="C51" s="246" t="s">
        <v>2540</v>
      </c>
      <c r="D51" s="247" t="s">
        <v>93</v>
      </c>
      <c r="E51" s="247" t="s">
        <v>121</v>
      </c>
      <c r="F51" s="770"/>
      <c r="G51" s="824"/>
      <c r="H51" s="935"/>
      <c r="I51" s="935"/>
      <c r="J51" s="137"/>
      <c r="K51" s="770"/>
      <c r="L51" s="770"/>
      <c r="M51" s="906">
        <f t="shared" si="3"/>
        <v>0</v>
      </c>
      <c r="N51" s="927"/>
      <c r="O51" s="906">
        <f>M51*N51</f>
        <v>0</v>
      </c>
      <c r="P51" s="801"/>
      <c r="Q51" s="296">
        <f>'RMNCH+A Abstract'!J92</f>
        <v>0</v>
      </c>
      <c r="R51" s="125">
        <f>'RMNCH+A Abstract'!K92</f>
        <v>0</v>
      </c>
    </row>
    <row r="52" spans="1:18" ht="25.5" x14ac:dyDescent="0.2">
      <c r="A52" s="245" t="s">
        <v>2588</v>
      </c>
      <c r="B52" s="224"/>
      <c r="C52" s="246" t="s">
        <v>800</v>
      </c>
      <c r="D52" s="247" t="s">
        <v>93</v>
      </c>
      <c r="E52" s="247" t="s">
        <v>121</v>
      </c>
      <c r="F52" s="851"/>
      <c r="G52" s="851"/>
      <c r="H52" s="851"/>
      <c r="I52" s="851"/>
      <c r="J52" s="851"/>
      <c r="K52" s="851"/>
      <c r="L52" s="851"/>
      <c r="M52" s="906">
        <f t="shared" si="3"/>
        <v>0</v>
      </c>
      <c r="N52" s="927"/>
      <c r="O52" s="906">
        <f>M52*N52</f>
        <v>0</v>
      </c>
      <c r="P52" s="899"/>
      <c r="Q52" s="296">
        <f>'RMNCH+A Abstract'!J93</f>
        <v>0</v>
      </c>
      <c r="R52" s="125">
        <f>'RMNCH+A Abstract'!K93</f>
        <v>0</v>
      </c>
    </row>
    <row r="53" spans="1:18" ht="38.25" x14ac:dyDescent="0.2">
      <c r="A53" s="943" t="s">
        <v>2589</v>
      </c>
      <c r="B53" s="224"/>
      <c r="C53" s="246" t="s">
        <v>4102</v>
      </c>
      <c r="D53" s="247" t="s">
        <v>93</v>
      </c>
      <c r="E53" s="247" t="s">
        <v>121</v>
      </c>
      <c r="F53" s="851"/>
      <c r="G53" s="851"/>
      <c r="H53" s="851"/>
      <c r="I53" s="927">
        <f>1.41194+2.11+16.8+6+20.66+0.15+0.32+55.36+8.69+0.59+0.65+0.04</f>
        <v>112.78194000000001</v>
      </c>
      <c r="J53" s="851"/>
      <c r="K53" s="851"/>
      <c r="L53" s="851"/>
      <c r="M53" s="906">
        <f>L53/100000</f>
        <v>0</v>
      </c>
      <c r="N53" s="927"/>
      <c r="O53" s="906">
        <f>M53*N53</f>
        <v>0</v>
      </c>
      <c r="P53" s="899"/>
      <c r="Q53" s="296">
        <f>'RMNCH+A Abstract'!J94</f>
        <v>0</v>
      </c>
      <c r="R53" s="125">
        <f>'RMNCH+A Abstract'!K94</f>
        <v>0</v>
      </c>
    </row>
    <row r="54" spans="1:18" ht="25.5" x14ac:dyDescent="0.2">
      <c r="A54" s="943" t="s">
        <v>4101</v>
      </c>
      <c r="B54" s="224"/>
      <c r="C54" s="246" t="s">
        <v>4103</v>
      </c>
      <c r="D54" s="247" t="s">
        <v>93</v>
      </c>
      <c r="E54" s="247" t="s">
        <v>121</v>
      </c>
      <c r="F54" s="851"/>
      <c r="G54" s="851"/>
      <c r="H54" s="851"/>
      <c r="I54" s="851"/>
      <c r="J54" s="851"/>
      <c r="K54" s="851"/>
      <c r="L54" s="851"/>
      <c r="M54" s="906">
        <f>L54/100000</f>
        <v>0</v>
      </c>
      <c r="N54" s="927"/>
      <c r="O54" s="906">
        <f>M54*N54</f>
        <v>0</v>
      </c>
      <c r="P54" s="899"/>
      <c r="Q54" s="296">
        <f>'RMNCH+A Abstract'!J95</f>
        <v>0</v>
      </c>
      <c r="R54" s="125">
        <f>'RMNCH+A Abstract'!K95</f>
        <v>0</v>
      </c>
    </row>
    <row r="55" spans="1:18" ht="409.5" x14ac:dyDescent="0.2">
      <c r="A55" s="245" t="s">
        <v>4104</v>
      </c>
      <c r="B55" s="224" t="s">
        <v>841</v>
      </c>
      <c r="C55" s="1047" t="s">
        <v>2642</v>
      </c>
      <c r="D55" s="247" t="s">
        <v>93</v>
      </c>
      <c r="E55" s="247" t="s">
        <v>121</v>
      </c>
      <c r="F55" s="823"/>
      <c r="G55" s="824"/>
      <c r="H55" s="1278">
        <f>440.94+49.44</f>
        <v>490.38</v>
      </c>
      <c r="I55" s="935"/>
      <c r="J55" s="2919"/>
      <c r="K55" s="2920"/>
      <c r="L55" s="1570">
        <f>4000000+500000+18000000+255000+500000+4126000+2772000+12556000+682000+234000+200000+1600000+4298000+1000000+2053000+2543000+650000+500000+2100000</f>
        <v>58569000</v>
      </c>
      <c r="M55" s="1333">
        <f t="shared" si="3"/>
        <v>585.69000000000005</v>
      </c>
      <c r="N55" s="1279">
        <v>1</v>
      </c>
      <c r="O55" s="1333">
        <f>M55*N55</f>
        <v>585.69000000000005</v>
      </c>
      <c r="P55" s="2921" t="s">
        <v>5883</v>
      </c>
      <c r="Q55" s="296">
        <f>'RMNCH+A Abstract'!J96</f>
        <v>0</v>
      </c>
      <c r="R55" s="125">
        <f>'RMNCH+A Abstract'!K96</f>
        <v>0</v>
      </c>
    </row>
    <row r="56" spans="1:18" s="78" customFormat="1" ht="12.75" x14ac:dyDescent="0.2">
      <c r="A56" s="269" t="s">
        <v>853</v>
      </c>
      <c r="B56" s="270"/>
      <c r="C56" s="271" t="s">
        <v>854</v>
      </c>
      <c r="D56" s="272"/>
      <c r="E56" s="272"/>
      <c r="F56" s="735"/>
      <c r="G56" s="735"/>
      <c r="H56" s="941">
        <f>SUM(H57:H81)</f>
        <v>945.86999999999989</v>
      </c>
      <c r="I56" s="941">
        <f>SUM(I57:I81)</f>
        <v>332.67701</v>
      </c>
      <c r="J56" s="735"/>
      <c r="K56" s="735"/>
      <c r="L56" s="735"/>
      <c r="M56" s="914"/>
      <c r="N56" s="941"/>
      <c r="O56" s="905">
        <f>SUM(O57:O81)</f>
        <v>952.76896000000011</v>
      </c>
      <c r="P56" s="373"/>
      <c r="Q56" s="373"/>
      <c r="R56" s="273">
        <f>SUM(R57:R81)</f>
        <v>0</v>
      </c>
    </row>
    <row r="57" spans="1:18" ht="89.25" x14ac:dyDescent="0.2">
      <c r="A57" s="245" t="s">
        <v>855</v>
      </c>
      <c r="B57" s="944" t="s">
        <v>856</v>
      </c>
      <c r="C57" s="1050" t="s">
        <v>857</v>
      </c>
      <c r="D57" s="945" t="s">
        <v>93</v>
      </c>
      <c r="E57" s="247" t="s">
        <v>134</v>
      </c>
      <c r="F57" s="851"/>
      <c r="G57" s="851"/>
      <c r="H57" s="851"/>
      <c r="I57" s="851"/>
      <c r="J57" s="851"/>
      <c r="K57" s="851"/>
      <c r="L57" s="851"/>
      <c r="M57" s="906">
        <f t="shared" ref="M57:M81" si="6">L57/100000</f>
        <v>0</v>
      </c>
      <c r="N57" s="927"/>
      <c r="O57" s="906">
        <f t="shared" ref="O57:O81" si="7">M57*N57</f>
        <v>0</v>
      </c>
      <c r="P57" s="899"/>
      <c r="Q57" s="296">
        <f>'RMNCH+A Abstract'!J206</f>
        <v>0</v>
      </c>
      <c r="R57" s="125">
        <f>'RMNCH+A Abstract'!K206</f>
        <v>0</v>
      </c>
    </row>
    <row r="58" spans="1:18" s="78" customFormat="1" ht="63.75" x14ac:dyDescent="0.2">
      <c r="A58" s="245" t="s">
        <v>858</v>
      </c>
      <c r="B58" s="942" t="s">
        <v>859</v>
      </c>
      <c r="C58" s="197" t="s">
        <v>4784</v>
      </c>
      <c r="D58" s="945" t="s">
        <v>93</v>
      </c>
      <c r="E58" s="247" t="s">
        <v>134</v>
      </c>
      <c r="F58" s="1914">
        <v>313</v>
      </c>
      <c r="G58" s="1914">
        <v>313</v>
      </c>
      <c r="H58" s="2788">
        <v>61.19</v>
      </c>
      <c r="I58" s="1914">
        <v>28</v>
      </c>
      <c r="J58" s="2962"/>
      <c r="K58" s="2962" t="s">
        <v>5618</v>
      </c>
      <c r="L58" s="3026">
        <v>19550</v>
      </c>
      <c r="M58" s="1333">
        <f t="shared" si="6"/>
        <v>0.19550000000000001</v>
      </c>
      <c r="N58" s="1279">
        <v>313</v>
      </c>
      <c r="O58" s="1333">
        <f t="shared" si="7"/>
        <v>61.191500000000005</v>
      </c>
      <c r="P58" s="589" t="s">
        <v>5619</v>
      </c>
      <c r="Q58" s="296">
        <f>'RMNCH+A Abstract'!J207</f>
        <v>0</v>
      </c>
      <c r="R58" s="125">
        <f>'RMNCH+A Abstract'!K207</f>
        <v>0</v>
      </c>
    </row>
    <row r="59" spans="1:18" s="78" customFormat="1" ht="96" customHeight="1" x14ac:dyDescent="0.2">
      <c r="A59" s="245" t="s">
        <v>860</v>
      </c>
      <c r="B59" s="942" t="s">
        <v>135</v>
      </c>
      <c r="C59" s="197" t="s">
        <v>4473</v>
      </c>
      <c r="D59" s="945" t="s">
        <v>93</v>
      </c>
      <c r="E59" s="247" t="s">
        <v>134</v>
      </c>
      <c r="F59" s="946"/>
      <c r="G59" s="946"/>
      <c r="H59" s="2789">
        <v>250.98</v>
      </c>
      <c r="I59" s="946">
        <v>75.22</v>
      </c>
      <c r="J59" s="1280"/>
      <c r="K59" s="2930" t="s">
        <v>5202</v>
      </c>
      <c r="L59" s="3027">
        <v>6547223</v>
      </c>
      <c r="M59" s="1333">
        <f t="shared" si="6"/>
        <v>65.472229999999996</v>
      </c>
      <c r="N59" s="1279">
        <v>2</v>
      </c>
      <c r="O59" s="1333">
        <f t="shared" si="7"/>
        <v>130.94445999999999</v>
      </c>
      <c r="P59" s="3028" t="s">
        <v>5203</v>
      </c>
      <c r="Q59" s="296">
        <f>'RMNCH+A Abstract'!J208</f>
        <v>0</v>
      </c>
      <c r="R59" s="125">
        <f>'RMNCH+A Abstract'!K208</f>
        <v>0</v>
      </c>
    </row>
    <row r="60" spans="1:18" s="78" customFormat="1" ht="31.15" customHeight="1" x14ac:dyDescent="0.2">
      <c r="A60" s="245" t="s">
        <v>861</v>
      </c>
      <c r="B60" s="942" t="s">
        <v>862</v>
      </c>
      <c r="C60" s="947" t="s">
        <v>863</v>
      </c>
      <c r="D60" s="247" t="s">
        <v>93</v>
      </c>
      <c r="E60" s="247" t="s">
        <v>134</v>
      </c>
      <c r="F60" s="1908">
        <v>51</v>
      </c>
      <c r="G60" s="1915">
        <v>51</v>
      </c>
      <c r="H60" s="1916">
        <v>10.199999999999999</v>
      </c>
      <c r="I60" s="1916">
        <v>7.58</v>
      </c>
      <c r="J60" s="2922">
        <f>H60-I60</f>
        <v>2.6199999999999992</v>
      </c>
      <c r="K60" s="3029" t="s">
        <v>5618</v>
      </c>
      <c r="L60" s="1060">
        <v>20000</v>
      </c>
      <c r="M60" s="1333">
        <f t="shared" si="6"/>
        <v>0.2</v>
      </c>
      <c r="N60" s="1279">
        <v>51</v>
      </c>
      <c r="O60" s="1333">
        <f t="shared" si="7"/>
        <v>10.200000000000001</v>
      </c>
      <c r="P60" s="1003" t="s">
        <v>5620</v>
      </c>
      <c r="Q60" s="296">
        <f>'RMNCH+A Abstract'!J209</f>
        <v>0</v>
      </c>
      <c r="R60" s="125">
        <f>'RMNCH+A Abstract'!K209</f>
        <v>0</v>
      </c>
    </row>
    <row r="61" spans="1:18" s="78" customFormat="1" ht="102" x14ac:dyDescent="0.2">
      <c r="A61" s="245" t="s">
        <v>864</v>
      </c>
      <c r="B61" s="224" t="s">
        <v>865</v>
      </c>
      <c r="C61" s="1050" t="s">
        <v>866</v>
      </c>
      <c r="D61" s="247" t="s">
        <v>93</v>
      </c>
      <c r="E61" s="247" t="s">
        <v>134</v>
      </c>
      <c r="F61" s="946"/>
      <c r="G61" s="946"/>
      <c r="H61" s="948">
        <v>313.3</v>
      </c>
      <c r="I61" s="948">
        <v>73.347340000000003</v>
      </c>
      <c r="J61" s="946"/>
      <c r="K61" s="946"/>
      <c r="L61" s="946"/>
      <c r="M61" s="906">
        <f t="shared" si="6"/>
        <v>0</v>
      </c>
      <c r="N61" s="927"/>
      <c r="O61" s="906">
        <f t="shared" si="7"/>
        <v>0</v>
      </c>
      <c r="P61" s="930"/>
      <c r="Q61" s="296">
        <f>'RMNCH+A Abstract'!J210</f>
        <v>0</v>
      </c>
      <c r="R61" s="125">
        <f>'RMNCH+A Abstract'!K210</f>
        <v>0</v>
      </c>
    </row>
    <row r="62" spans="1:18" ht="25.5" x14ac:dyDescent="0.2">
      <c r="A62" s="245" t="s">
        <v>867</v>
      </c>
      <c r="B62" s="224" t="s">
        <v>868</v>
      </c>
      <c r="C62" s="1047" t="s">
        <v>869</v>
      </c>
      <c r="D62" s="247" t="s">
        <v>93</v>
      </c>
      <c r="E62" s="247" t="s">
        <v>134</v>
      </c>
      <c r="F62" s="851"/>
      <c r="G62" s="915"/>
      <c r="H62" s="948"/>
      <c r="I62" s="948">
        <v>0</v>
      </c>
      <c r="J62" s="851"/>
      <c r="K62" s="851"/>
      <c r="L62" s="851"/>
      <c r="M62" s="906">
        <f t="shared" si="6"/>
        <v>0</v>
      </c>
      <c r="N62" s="927"/>
      <c r="O62" s="906">
        <f t="shared" si="7"/>
        <v>0</v>
      </c>
      <c r="P62" s="899"/>
      <c r="Q62" s="296">
        <f>'RMNCH+A Abstract'!J211</f>
        <v>0</v>
      </c>
      <c r="R62" s="125">
        <f>'RMNCH+A Abstract'!K211</f>
        <v>0</v>
      </c>
    </row>
    <row r="63" spans="1:18" ht="32.450000000000003" customHeight="1" x14ac:dyDescent="0.2">
      <c r="A63" s="245" t="s">
        <v>870</v>
      </c>
      <c r="B63" s="224" t="s">
        <v>871</v>
      </c>
      <c r="C63" s="1047" t="s">
        <v>872</v>
      </c>
      <c r="D63" s="247" t="s">
        <v>93</v>
      </c>
      <c r="E63" s="247" t="s">
        <v>134</v>
      </c>
      <c r="F63" s="1908">
        <v>15</v>
      </c>
      <c r="G63" s="1915"/>
      <c r="H63" s="2922">
        <v>37.5</v>
      </c>
      <c r="I63" s="1916">
        <v>0</v>
      </c>
      <c r="J63" s="1060"/>
      <c r="K63" s="1060" t="s">
        <v>5618</v>
      </c>
      <c r="L63" s="1060">
        <v>250000</v>
      </c>
      <c r="M63" s="1333">
        <f t="shared" si="6"/>
        <v>2.5</v>
      </c>
      <c r="N63" s="2923">
        <v>40</v>
      </c>
      <c r="O63" s="1333">
        <f t="shared" si="7"/>
        <v>100</v>
      </c>
      <c r="P63" s="1003" t="s">
        <v>5621</v>
      </c>
      <c r="Q63" s="296">
        <f>'RMNCH+A Abstract'!J212</f>
        <v>0</v>
      </c>
      <c r="R63" s="125">
        <f>'RMNCH+A Abstract'!K212</f>
        <v>0</v>
      </c>
    </row>
    <row r="64" spans="1:18" ht="12.75" x14ac:dyDescent="0.2">
      <c r="A64" s="245" t="s">
        <v>873</v>
      </c>
      <c r="B64" s="224" t="s">
        <v>874</v>
      </c>
      <c r="C64" s="1047" t="s">
        <v>875</v>
      </c>
      <c r="D64" s="247" t="s">
        <v>93</v>
      </c>
      <c r="E64" s="247" t="s">
        <v>134</v>
      </c>
      <c r="F64" s="1917"/>
      <c r="G64" s="1917"/>
      <c r="H64" s="2924"/>
      <c r="I64" s="1918"/>
      <c r="J64" s="1317"/>
      <c r="K64" s="1060"/>
      <c r="L64" s="1317"/>
      <c r="M64" s="1333">
        <f t="shared" si="6"/>
        <v>0</v>
      </c>
      <c r="N64" s="2925"/>
      <c r="O64" s="1333">
        <f t="shared" si="7"/>
        <v>0</v>
      </c>
      <c r="P64" s="1001"/>
      <c r="Q64" s="296">
        <f>'RMNCH+A Abstract'!J213</f>
        <v>0</v>
      </c>
      <c r="R64" s="125">
        <f>'RMNCH+A Abstract'!K213</f>
        <v>0</v>
      </c>
    </row>
    <row r="65" spans="1:18" ht="25.5" x14ac:dyDescent="0.2">
      <c r="A65" s="245" t="s">
        <v>876</v>
      </c>
      <c r="B65" s="224" t="s">
        <v>877</v>
      </c>
      <c r="C65" s="1047" t="s">
        <v>878</v>
      </c>
      <c r="D65" s="247" t="s">
        <v>93</v>
      </c>
      <c r="E65" s="247" t="s">
        <v>134</v>
      </c>
      <c r="F65" s="1917">
        <v>8</v>
      </c>
      <c r="G65" s="1917">
        <v>8</v>
      </c>
      <c r="H65" s="2924">
        <v>18.77</v>
      </c>
      <c r="I65" s="1918">
        <v>10.97</v>
      </c>
      <c r="J65" s="1317"/>
      <c r="K65" s="1317" t="s">
        <v>5618</v>
      </c>
      <c r="L65" s="1317">
        <v>234600</v>
      </c>
      <c r="M65" s="1333">
        <f t="shared" si="6"/>
        <v>2.3460000000000001</v>
      </c>
      <c r="N65" s="2925">
        <v>10</v>
      </c>
      <c r="O65" s="1333">
        <f t="shared" si="7"/>
        <v>23.46</v>
      </c>
      <c r="P65" s="1001" t="s">
        <v>5898</v>
      </c>
      <c r="Q65" s="296">
        <f>'RMNCH+A Abstract'!J214</f>
        <v>0</v>
      </c>
      <c r="R65" s="125">
        <f>'RMNCH+A Abstract'!K214</f>
        <v>0</v>
      </c>
    </row>
    <row r="66" spans="1:18" ht="25.5" x14ac:dyDescent="0.2">
      <c r="A66" s="245" t="s">
        <v>879</v>
      </c>
      <c r="B66" s="224" t="s">
        <v>880</v>
      </c>
      <c r="C66" s="1047" t="s">
        <v>881</v>
      </c>
      <c r="D66" s="247" t="s">
        <v>93</v>
      </c>
      <c r="E66" s="247" t="s">
        <v>134</v>
      </c>
      <c r="F66" s="1917">
        <v>12</v>
      </c>
      <c r="G66" s="1917">
        <v>12</v>
      </c>
      <c r="H66" s="2924">
        <v>21.05</v>
      </c>
      <c r="I66" s="1918">
        <v>14.84</v>
      </c>
      <c r="J66" s="1317"/>
      <c r="K66" s="1317" t="s">
        <v>5618</v>
      </c>
      <c r="L66" s="1317">
        <v>175400</v>
      </c>
      <c r="M66" s="1333">
        <f t="shared" si="6"/>
        <v>1.754</v>
      </c>
      <c r="N66" s="2925">
        <v>10</v>
      </c>
      <c r="O66" s="1333">
        <f t="shared" si="7"/>
        <v>17.54</v>
      </c>
      <c r="P66" s="1001" t="s">
        <v>5373</v>
      </c>
      <c r="Q66" s="296">
        <f>'RMNCH+A Abstract'!J215</f>
        <v>0</v>
      </c>
      <c r="R66" s="125">
        <f>'RMNCH+A Abstract'!K215</f>
        <v>0</v>
      </c>
    </row>
    <row r="67" spans="1:18" ht="118.15" customHeight="1" x14ac:dyDescent="0.2">
      <c r="A67" s="245" t="s">
        <v>882</v>
      </c>
      <c r="B67" s="224" t="s">
        <v>885</v>
      </c>
      <c r="C67" s="1047" t="s">
        <v>886</v>
      </c>
      <c r="D67" s="247" t="s">
        <v>93</v>
      </c>
      <c r="E67" s="247" t="s">
        <v>134</v>
      </c>
      <c r="F67" s="770"/>
      <c r="G67" s="823"/>
      <c r="H67" s="770">
        <v>69.44</v>
      </c>
      <c r="I67" s="2992">
        <f>0.51065+8.94+8.49</f>
        <v>17.940649999999998</v>
      </c>
      <c r="J67" s="823"/>
      <c r="K67" s="1622" t="s">
        <v>5204</v>
      </c>
      <c r="L67" s="1622">
        <v>2482150</v>
      </c>
      <c r="M67" s="906">
        <f t="shared" si="6"/>
        <v>24.8215</v>
      </c>
      <c r="N67" s="927">
        <v>2</v>
      </c>
      <c r="O67" s="906">
        <f t="shared" si="7"/>
        <v>49.643000000000001</v>
      </c>
      <c r="P67" s="1624" t="s">
        <v>5205</v>
      </c>
      <c r="Q67" s="296">
        <f>'RMNCH+A Abstract'!J216</f>
        <v>0</v>
      </c>
      <c r="R67" s="125">
        <f>'RMNCH+A Abstract'!K216</f>
        <v>0</v>
      </c>
    </row>
    <row r="68" spans="1:18" ht="12.75" x14ac:dyDescent="0.2">
      <c r="A68" s="245" t="s">
        <v>883</v>
      </c>
      <c r="B68" s="224" t="s">
        <v>888</v>
      </c>
      <c r="C68" s="1047" t="s">
        <v>889</v>
      </c>
      <c r="D68" s="247" t="s">
        <v>93</v>
      </c>
      <c r="E68" s="247" t="s">
        <v>134</v>
      </c>
      <c r="F68" s="851"/>
      <c r="G68" s="851"/>
      <c r="H68" s="987"/>
      <c r="I68" s="987"/>
      <c r="J68" s="851"/>
      <c r="K68" s="851"/>
      <c r="L68" s="851"/>
      <c r="M68" s="906">
        <f t="shared" si="6"/>
        <v>0</v>
      </c>
      <c r="N68" s="927"/>
      <c r="O68" s="906">
        <f t="shared" si="7"/>
        <v>0</v>
      </c>
      <c r="P68" s="899"/>
      <c r="Q68" s="296">
        <f>'RMNCH+A Abstract'!J217</f>
        <v>0</v>
      </c>
      <c r="R68" s="125">
        <f>'RMNCH+A Abstract'!K217</f>
        <v>0</v>
      </c>
    </row>
    <row r="69" spans="1:18" ht="25.5" x14ac:dyDescent="0.2">
      <c r="A69" s="245" t="s">
        <v>884</v>
      </c>
      <c r="B69" s="224" t="s">
        <v>891</v>
      </c>
      <c r="C69" s="1047" t="s">
        <v>892</v>
      </c>
      <c r="D69" s="247" t="s">
        <v>93</v>
      </c>
      <c r="E69" s="247" t="s">
        <v>134</v>
      </c>
      <c r="F69" s="851"/>
      <c r="G69" s="851"/>
      <c r="H69" s="1375"/>
      <c r="I69" s="1375"/>
      <c r="J69" s="851"/>
      <c r="K69" s="851"/>
      <c r="L69" s="851"/>
      <c r="M69" s="906">
        <f t="shared" si="6"/>
        <v>0</v>
      </c>
      <c r="N69" s="927"/>
      <c r="O69" s="906">
        <f t="shared" si="7"/>
        <v>0</v>
      </c>
      <c r="P69" s="899"/>
      <c r="Q69" s="296">
        <f>'RMNCH+A Abstract'!J218</f>
        <v>0</v>
      </c>
      <c r="R69" s="125">
        <f>'RMNCH+A Abstract'!K218</f>
        <v>0</v>
      </c>
    </row>
    <row r="70" spans="1:18" ht="25.5" x14ac:dyDescent="0.2">
      <c r="A70" s="245" t="s">
        <v>887</v>
      </c>
      <c r="B70" s="224" t="s">
        <v>894</v>
      </c>
      <c r="C70" s="1047" t="s">
        <v>895</v>
      </c>
      <c r="D70" s="247" t="s">
        <v>93</v>
      </c>
      <c r="E70" s="247" t="s">
        <v>134</v>
      </c>
      <c r="F70" s="1917">
        <v>10</v>
      </c>
      <c r="G70" s="1917">
        <v>8</v>
      </c>
      <c r="H70" s="2926">
        <v>9.02</v>
      </c>
      <c r="I70" s="1919">
        <v>4.79</v>
      </c>
      <c r="J70" s="1317"/>
      <c r="K70" s="1317" t="s">
        <v>5618</v>
      </c>
      <c r="L70" s="1317">
        <v>90160</v>
      </c>
      <c r="M70" s="1333">
        <f t="shared" si="6"/>
        <v>0.90159999999999996</v>
      </c>
      <c r="N70" s="1279">
        <v>10</v>
      </c>
      <c r="O70" s="1333">
        <f t="shared" si="7"/>
        <v>9.016</v>
      </c>
      <c r="P70" s="1001" t="s">
        <v>5373</v>
      </c>
      <c r="Q70" s="296">
        <f>'RMNCH+A Abstract'!J219</f>
        <v>0</v>
      </c>
      <c r="R70" s="125">
        <f>'RMNCH+A Abstract'!K219</f>
        <v>0</v>
      </c>
    </row>
    <row r="71" spans="1:18" ht="12.75" x14ac:dyDescent="0.2">
      <c r="A71" s="245" t="s">
        <v>890</v>
      </c>
      <c r="B71" s="224" t="s">
        <v>897</v>
      </c>
      <c r="C71" s="1047" t="s">
        <v>898</v>
      </c>
      <c r="D71" s="247" t="s">
        <v>93</v>
      </c>
      <c r="E71" s="247" t="s">
        <v>134</v>
      </c>
      <c r="F71" s="851"/>
      <c r="G71" s="851"/>
      <c r="H71" s="2926"/>
      <c r="I71" s="1375">
        <v>0</v>
      </c>
      <c r="J71" s="1317"/>
      <c r="K71" s="1317"/>
      <c r="L71" s="1317"/>
      <c r="M71" s="1333">
        <f t="shared" si="6"/>
        <v>0</v>
      </c>
      <c r="N71" s="1279"/>
      <c r="O71" s="1333">
        <f t="shared" si="7"/>
        <v>0</v>
      </c>
      <c r="P71" s="1001"/>
      <c r="Q71" s="296">
        <f>'RMNCH+A Abstract'!J220</f>
        <v>0</v>
      </c>
      <c r="R71" s="125">
        <f>'RMNCH+A Abstract'!K220</f>
        <v>0</v>
      </c>
    </row>
    <row r="72" spans="1:18" ht="31.15" customHeight="1" x14ac:dyDescent="0.2">
      <c r="A72" s="245" t="s">
        <v>893</v>
      </c>
      <c r="B72" s="224" t="s">
        <v>900</v>
      </c>
      <c r="C72" s="219" t="s">
        <v>4474</v>
      </c>
      <c r="D72" s="247" t="s">
        <v>93</v>
      </c>
      <c r="E72" s="247" t="s">
        <v>134</v>
      </c>
      <c r="F72" s="1917">
        <v>10</v>
      </c>
      <c r="G72" s="1917">
        <v>10</v>
      </c>
      <c r="H72" s="2927">
        <v>55</v>
      </c>
      <c r="I72" s="1918">
        <v>53.45</v>
      </c>
      <c r="J72" s="1317"/>
      <c r="K72" s="1317" t="s">
        <v>5618</v>
      </c>
      <c r="L72" s="1317">
        <v>675000</v>
      </c>
      <c r="M72" s="1333">
        <f t="shared" si="6"/>
        <v>6.75</v>
      </c>
      <c r="N72" s="1279">
        <v>10</v>
      </c>
      <c r="O72" s="1333">
        <f t="shared" si="7"/>
        <v>67.5</v>
      </c>
      <c r="P72" s="1001" t="s">
        <v>5899</v>
      </c>
      <c r="Q72" s="296">
        <f>'RMNCH+A Abstract'!J221</f>
        <v>0</v>
      </c>
      <c r="R72" s="125">
        <f>'RMNCH+A Abstract'!K221</f>
        <v>0</v>
      </c>
    </row>
    <row r="73" spans="1:18" ht="38.25" x14ac:dyDescent="0.2">
      <c r="A73" s="245" t="s">
        <v>896</v>
      </c>
      <c r="B73" s="224" t="s">
        <v>902</v>
      </c>
      <c r="C73" s="219" t="s">
        <v>4475</v>
      </c>
      <c r="D73" s="247" t="s">
        <v>93</v>
      </c>
      <c r="E73" s="247" t="s">
        <v>134</v>
      </c>
      <c r="F73" s="851"/>
      <c r="G73" s="851"/>
      <c r="H73" s="1375"/>
      <c r="I73" s="987"/>
      <c r="J73" s="851"/>
      <c r="K73" s="851"/>
      <c r="L73" s="851"/>
      <c r="M73" s="906">
        <f t="shared" si="6"/>
        <v>0</v>
      </c>
      <c r="N73" s="927"/>
      <c r="O73" s="906">
        <f t="shared" si="7"/>
        <v>0</v>
      </c>
      <c r="P73" s="899"/>
      <c r="Q73" s="296">
        <f>'RMNCH+A Abstract'!J222</f>
        <v>0</v>
      </c>
      <c r="R73" s="125">
        <f>'RMNCH+A Abstract'!K222</f>
        <v>0</v>
      </c>
    </row>
    <row r="74" spans="1:18" ht="76.5" x14ac:dyDescent="0.15">
      <c r="A74" s="245" t="s">
        <v>899</v>
      </c>
      <c r="B74" s="224" t="s">
        <v>904</v>
      </c>
      <c r="C74" s="219" t="s">
        <v>2664</v>
      </c>
      <c r="D74" s="247" t="s">
        <v>93</v>
      </c>
      <c r="E74" s="247" t="s">
        <v>134</v>
      </c>
      <c r="F74" s="851"/>
      <c r="G74" s="851"/>
      <c r="H74" s="851">
        <v>44.57</v>
      </c>
      <c r="I74" s="927">
        <v>6.5990200000000003</v>
      </c>
      <c r="J74" s="851"/>
      <c r="K74" s="1622" t="s">
        <v>5206</v>
      </c>
      <c r="L74" s="1625">
        <v>234600</v>
      </c>
      <c r="M74" s="906">
        <f t="shared" si="6"/>
        <v>2.3460000000000001</v>
      </c>
      <c r="N74" s="927">
        <v>19</v>
      </c>
      <c r="O74" s="906">
        <f t="shared" si="7"/>
        <v>44.573999999999998</v>
      </c>
      <c r="P74" s="1625" t="s">
        <v>5208</v>
      </c>
      <c r="Q74" s="296">
        <f>'RMNCH+A Abstract'!J223</f>
        <v>0</v>
      </c>
      <c r="R74" s="125">
        <f>'RMNCH+A Abstract'!K223</f>
        <v>0</v>
      </c>
    </row>
    <row r="75" spans="1:18" ht="78.75" x14ac:dyDescent="0.2">
      <c r="A75" s="245" t="s">
        <v>901</v>
      </c>
      <c r="B75" s="224" t="s">
        <v>906</v>
      </c>
      <c r="C75" s="219" t="s">
        <v>907</v>
      </c>
      <c r="D75" s="247" t="s">
        <v>93</v>
      </c>
      <c r="E75" s="247" t="s">
        <v>134</v>
      </c>
      <c r="F75" s="823"/>
      <c r="G75" s="824"/>
      <c r="H75" s="935"/>
      <c r="I75" s="935"/>
      <c r="J75" s="853"/>
      <c r="K75" s="823" t="s">
        <v>5207</v>
      </c>
      <c r="L75" s="949">
        <v>100</v>
      </c>
      <c r="M75" s="906">
        <f t="shared" si="6"/>
        <v>1E-3</v>
      </c>
      <c r="N75" s="927">
        <v>313790</v>
      </c>
      <c r="O75" s="906">
        <f t="shared" si="7"/>
        <v>313.79000000000002</v>
      </c>
      <c r="P75" s="1623" t="s">
        <v>5209</v>
      </c>
      <c r="Q75" s="296">
        <f>'RMNCH+A Abstract'!J224</f>
        <v>0</v>
      </c>
      <c r="R75" s="125">
        <f>'RMNCH+A Abstract'!K224</f>
        <v>0</v>
      </c>
    </row>
    <row r="76" spans="1:18" ht="25.5" x14ac:dyDescent="0.2">
      <c r="A76" s="245" t="s">
        <v>903</v>
      </c>
      <c r="B76" s="224"/>
      <c r="C76" s="219" t="s">
        <v>2656</v>
      </c>
      <c r="D76" s="247" t="s">
        <v>93</v>
      </c>
      <c r="E76" s="247" t="s">
        <v>134</v>
      </c>
      <c r="F76" s="851"/>
      <c r="G76" s="851"/>
      <c r="H76" s="851"/>
      <c r="I76" s="851"/>
      <c r="J76" s="851"/>
      <c r="K76" s="851"/>
      <c r="L76" s="851"/>
      <c r="M76" s="906">
        <f t="shared" si="6"/>
        <v>0</v>
      </c>
      <c r="N76" s="927"/>
      <c r="O76" s="906">
        <f t="shared" si="7"/>
        <v>0</v>
      </c>
      <c r="P76" s="899"/>
      <c r="Q76" s="296">
        <f>'RMNCH+A Abstract'!J225</f>
        <v>0</v>
      </c>
      <c r="R76" s="125">
        <f>'RMNCH+A Abstract'!K225</f>
        <v>0</v>
      </c>
    </row>
    <row r="77" spans="1:18" ht="25.5" x14ac:dyDescent="0.2">
      <c r="A77" s="245" t="s">
        <v>905</v>
      </c>
      <c r="B77" s="224"/>
      <c r="C77" s="219" t="s">
        <v>2657</v>
      </c>
      <c r="D77" s="247" t="s">
        <v>93</v>
      </c>
      <c r="E77" s="247" t="s">
        <v>134</v>
      </c>
      <c r="F77" s="851"/>
      <c r="G77" s="851"/>
      <c r="H77" s="851"/>
      <c r="I77" s="851"/>
      <c r="J77" s="851"/>
      <c r="K77" s="851"/>
      <c r="L77" s="851"/>
      <c r="M77" s="906">
        <f t="shared" si="6"/>
        <v>0</v>
      </c>
      <c r="N77" s="927"/>
      <c r="O77" s="906">
        <f t="shared" si="7"/>
        <v>0</v>
      </c>
      <c r="P77" s="899"/>
      <c r="Q77" s="296">
        <f>'RMNCH+A Abstract'!J226</f>
        <v>0</v>
      </c>
      <c r="R77" s="125">
        <f>'RMNCH+A Abstract'!K226</f>
        <v>0</v>
      </c>
    </row>
    <row r="78" spans="1:18" ht="51" x14ac:dyDescent="0.2">
      <c r="A78" s="245" t="s">
        <v>2655</v>
      </c>
      <c r="B78" s="224"/>
      <c r="C78" s="219" t="s">
        <v>2660</v>
      </c>
      <c r="D78" s="247" t="s">
        <v>93</v>
      </c>
      <c r="E78" s="247" t="s">
        <v>134</v>
      </c>
      <c r="F78" s="1917">
        <v>7</v>
      </c>
      <c r="G78" s="1917">
        <v>7</v>
      </c>
      <c r="H78" s="1917">
        <v>25.62</v>
      </c>
      <c r="I78" s="1917">
        <v>25.62</v>
      </c>
      <c r="J78" s="1317"/>
      <c r="K78" s="1317" t="s">
        <v>5618</v>
      </c>
      <c r="L78" s="1317">
        <v>366000</v>
      </c>
      <c r="M78" s="1333">
        <f t="shared" si="6"/>
        <v>3.66</v>
      </c>
      <c r="N78" s="1279">
        <v>6</v>
      </c>
      <c r="O78" s="1333">
        <f t="shared" si="7"/>
        <v>21.96</v>
      </c>
      <c r="P78" s="1001" t="s">
        <v>5622</v>
      </c>
      <c r="Q78" s="296">
        <f>'RMNCH+A Abstract'!J227</f>
        <v>0</v>
      </c>
      <c r="R78" s="125">
        <f>'RMNCH+A Abstract'!K227</f>
        <v>0</v>
      </c>
    </row>
    <row r="79" spans="1:18" ht="102" x14ac:dyDescent="0.2">
      <c r="A79" s="950" t="s">
        <v>2763</v>
      </c>
      <c r="B79" s="224"/>
      <c r="C79" s="63" t="s">
        <v>4476</v>
      </c>
      <c r="D79" s="247" t="s">
        <v>93</v>
      </c>
      <c r="E79" s="247" t="s">
        <v>134</v>
      </c>
      <c r="F79" s="951"/>
      <c r="G79" s="824"/>
      <c r="H79" s="2787"/>
      <c r="I79" s="935">
        <f>14.32</f>
        <v>14.32</v>
      </c>
      <c r="J79" s="853"/>
      <c r="K79" s="823" t="s">
        <v>5206</v>
      </c>
      <c r="L79" s="823">
        <v>28000</v>
      </c>
      <c r="M79" s="906">
        <f t="shared" si="6"/>
        <v>0.28000000000000003</v>
      </c>
      <c r="N79" s="927">
        <v>51</v>
      </c>
      <c r="O79" s="906">
        <f t="shared" si="7"/>
        <v>14.280000000000001</v>
      </c>
      <c r="P79" s="1623" t="s">
        <v>5210</v>
      </c>
      <c r="Q79" s="296">
        <f>'RMNCH+A Abstract'!J228</f>
        <v>0</v>
      </c>
      <c r="R79" s="125">
        <f>'RMNCH+A Abstract'!K228</f>
        <v>0</v>
      </c>
    </row>
    <row r="80" spans="1:18" ht="87.6" customHeight="1" x14ac:dyDescent="0.2">
      <c r="A80" s="950" t="s">
        <v>3626</v>
      </c>
      <c r="B80" s="1047"/>
      <c r="C80" s="1132" t="s">
        <v>4787</v>
      </c>
      <c r="D80" s="247" t="s">
        <v>93</v>
      </c>
      <c r="E80" s="247" t="s">
        <v>134</v>
      </c>
      <c r="F80" s="1920"/>
      <c r="G80" s="1915"/>
      <c r="H80" s="1916"/>
      <c r="I80" s="1916"/>
      <c r="J80" s="1921"/>
      <c r="K80" s="1908" t="s">
        <v>5618</v>
      </c>
      <c r="L80" s="1908">
        <v>40000</v>
      </c>
      <c r="M80" s="906">
        <f>L80/100000</f>
        <v>0.4</v>
      </c>
      <c r="N80" s="927">
        <v>153</v>
      </c>
      <c r="O80" s="906">
        <f>M80*N80</f>
        <v>61.2</v>
      </c>
      <c r="P80" s="2384" t="s">
        <v>5900</v>
      </c>
      <c r="Q80" s="296">
        <f>'RMNCH+A Abstract'!J229</f>
        <v>0</v>
      </c>
      <c r="R80" s="125">
        <f>'RMNCH+A Abstract'!K229</f>
        <v>0</v>
      </c>
    </row>
    <row r="81" spans="1:18" ht="45.6" customHeight="1" x14ac:dyDescent="0.15">
      <c r="A81" s="950" t="s">
        <v>4786</v>
      </c>
      <c r="B81" s="950" t="s">
        <v>2763</v>
      </c>
      <c r="C81" s="219" t="s">
        <v>2764</v>
      </c>
      <c r="D81" s="247" t="s">
        <v>93</v>
      </c>
      <c r="E81" s="247" t="s">
        <v>134</v>
      </c>
      <c r="F81" s="851"/>
      <c r="G81" s="851"/>
      <c r="H81" s="1863">
        <v>29.23</v>
      </c>
      <c r="I81" s="851"/>
      <c r="J81" s="851"/>
      <c r="K81" s="1622" t="s">
        <v>5206</v>
      </c>
      <c r="L81" s="1625">
        <f>247000+2500000</f>
        <v>2747000</v>
      </c>
      <c r="M81" s="906">
        <f t="shared" si="6"/>
        <v>27.47</v>
      </c>
      <c r="N81" s="927">
        <v>1</v>
      </c>
      <c r="O81" s="906">
        <f t="shared" si="7"/>
        <v>27.47</v>
      </c>
      <c r="P81" s="1922" t="s">
        <v>5901</v>
      </c>
      <c r="Q81" s="296">
        <f>'RMNCH+A Abstract'!J230</f>
        <v>0</v>
      </c>
      <c r="R81" s="125">
        <f>'RMNCH+A Abstract'!K230</f>
        <v>0</v>
      </c>
    </row>
    <row r="82" spans="1:18" s="78" customFormat="1" ht="25.5" x14ac:dyDescent="0.2">
      <c r="A82" s="269" t="s">
        <v>908</v>
      </c>
      <c r="B82" s="270"/>
      <c r="C82" s="271" t="s">
        <v>909</v>
      </c>
      <c r="D82" s="272"/>
      <c r="E82" s="272"/>
      <c r="F82" s="735"/>
      <c r="G82" s="735"/>
      <c r="H82" s="941">
        <f>SUM(H83:H109)</f>
        <v>290.36</v>
      </c>
      <c r="I82" s="941">
        <f>SUM(I83:I109)</f>
        <v>29.16865</v>
      </c>
      <c r="J82" s="735"/>
      <c r="K82" s="735"/>
      <c r="L82" s="735"/>
      <c r="M82" s="914"/>
      <c r="N82" s="941"/>
      <c r="O82" s="905">
        <f>SUM(O83:O109)</f>
        <v>247.39474999999999</v>
      </c>
      <c r="P82" s="373"/>
      <c r="Q82" s="373"/>
      <c r="R82" s="371">
        <f>SUM(R83:R109)</f>
        <v>0</v>
      </c>
    </row>
    <row r="83" spans="1:18" s="78" customFormat="1" ht="165.75" x14ac:dyDescent="0.2">
      <c r="A83" s="245" t="s">
        <v>910</v>
      </c>
      <c r="B83" s="224" t="s">
        <v>233</v>
      </c>
      <c r="C83" s="1050" t="s">
        <v>2674</v>
      </c>
      <c r="D83" s="247" t="s">
        <v>93</v>
      </c>
      <c r="E83" s="247" t="s">
        <v>94</v>
      </c>
      <c r="F83" s="851"/>
      <c r="G83" s="851"/>
      <c r="H83" s="851"/>
      <c r="I83" s="851"/>
      <c r="J83" s="851"/>
      <c r="K83" s="946"/>
      <c r="L83" s="946"/>
      <c r="M83" s="906">
        <f t="shared" ref="M83:M109" si="8">L83/100000</f>
        <v>0</v>
      </c>
      <c r="N83" s="927"/>
      <c r="O83" s="906">
        <f t="shared" ref="O83:O109" si="9">M83*N83</f>
        <v>0</v>
      </c>
      <c r="P83" s="930"/>
      <c r="Q83" s="296">
        <f>'RMNCH+A Abstract'!J315</f>
        <v>0</v>
      </c>
      <c r="R83" s="125">
        <f>'RMNCH+A Abstract'!K315</f>
        <v>0</v>
      </c>
    </row>
    <row r="84" spans="1:18" s="78" customFormat="1" ht="38.25" x14ac:dyDescent="0.2">
      <c r="A84" s="245" t="s">
        <v>911</v>
      </c>
      <c r="B84" s="224" t="s">
        <v>912</v>
      </c>
      <c r="C84" s="1050" t="s">
        <v>913</v>
      </c>
      <c r="D84" s="247" t="s">
        <v>93</v>
      </c>
      <c r="E84" s="247" t="s">
        <v>94</v>
      </c>
      <c r="F84" s="824"/>
      <c r="G84" s="952"/>
      <c r="H84" s="935"/>
      <c r="I84" s="935"/>
      <c r="J84" s="952"/>
      <c r="K84" s="824"/>
      <c r="L84" s="824"/>
      <c r="M84" s="906">
        <f t="shared" si="8"/>
        <v>0</v>
      </c>
      <c r="N84" s="953"/>
      <c r="O84" s="906">
        <f t="shared" si="9"/>
        <v>0</v>
      </c>
      <c r="P84" s="954"/>
      <c r="Q84" s="296">
        <f>'RMNCH+A Abstract'!J316</f>
        <v>0</v>
      </c>
      <c r="R84" s="125">
        <f>'RMNCH+A Abstract'!K316</f>
        <v>0</v>
      </c>
    </row>
    <row r="85" spans="1:18" ht="25.5" x14ac:dyDescent="0.2">
      <c r="A85" s="245" t="s">
        <v>914</v>
      </c>
      <c r="B85" s="224" t="s">
        <v>917</v>
      </c>
      <c r="C85" s="1047" t="s">
        <v>918</v>
      </c>
      <c r="D85" s="247" t="s">
        <v>93</v>
      </c>
      <c r="E85" s="247" t="s">
        <v>94</v>
      </c>
      <c r="F85" s="824"/>
      <c r="G85" s="824"/>
      <c r="H85" s="935"/>
      <c r="I85" s="935"/>
      <c r="J85" s="853"/>
      <c r="K85" s="824"/>
      <c r="L85" s="824"/>
      <c r="M85" s="906">
        <f t="shared" si="8"/>
        <v>0</v>
      </c>
      <c r="N85" s="953"/>
      <c r="O85" s="906">
        <f t="shared" si="9"/>
        <v>0</v>
      </c>
      <c r="P85" s="827"/>
      <c r="Q85" s="296">
        <f>'RMNCH+A Abstract'!J317</f>
        <v>0</v>
      </c>
      <c r="R85" s="125">
        <f>'RMNCH+A Abstract'!K317</f>
        <v>0</v>
      </c>
    </row>
    <row r="86" spans="1:18" ht="51" x14ac:dyDescent="0.2">
      <c r="A86" s="245" t="s">
        <v>916</v>
      </c>
      <c r="B86" s="224" t="s">
        <v>920</v>
      </c>
      <c r="C86" s="1047" t="s">
        <v>921</v>
      </c>
      <c r="D86" s="247" t="s">
        <v>93</v>
      </c>
      <c r="E86" s="247" t="s">
        <v>94</v>
      </c>
      <c r="F86" s="824"/>
      <c r="G86" s="824"/>
      <c r="H86" s="935">
        <v>3.24</v>
      </c>
      <c r="I86" s="935">
        <v>0</v>
      </c>
      <c r="J86" s="853"/>
      <c r="K86" s="1622" t="s">
        <v>5327</v>
      </c>
      <c r="L86" s="1622">
        <v>64860</v>
      </c>
      <c r="M86" s="906">
        <f t="shared" si="8"/>
        <v>0.64859999999999995</v>
      </c>
      <c r="N86" s="1719">
        <v>10</v>
      </c>
      <c r="O86" s="906">
        <f t="shared" si="9"/>
        <v>6.4859999999999998</v>
      </c>
      <c r="P86" s="1720" t="s">
        <v>5328</v>
      </c>
      <c r="Q86" s="296">
        <f>'RMNCH+A Abstract'!J318</f>
        <v>0</v>
      </c>
      <c r="R86" s="125">
        <f>'RMNCH+A Abstract'!K318</f>
        <v>0</v>
      </c>
    </row>
    <row r="87" spans="1:18" ht="25.5" x14ac:dyDescent="0.2">
      <c r="A87" s="245" t="s">
        <v>919</v>
      </c>
      <c r="B87" s="224" t="s">
        <v>923</v>
      </c>
      <c r="C87" s="1047" t="s">
        <v>924</v>
      </c>
      <c r="D87" s="247" t="s">
        <v>93</v>
      </c>
      <c r="E87" s="247" t="s">
        <v>94</v>
      </c>
      <c r="F87" s="824"/>
      <c r="G87" s="824"/>
      <c r="H87" s="935"/>
      <c r="I87" s="935">
        <v>0</v>
      </c>
      <c r="J87" s="823"/>
      <c r="K87" s="824"/>
      <c r="L87" s="1622">
        <v>32430</v>
      </c>
      <c r="M87" s="906">
        <f t="shared" si="8"/>
        <v>0.32429999999999998</v>
      </c>
      <c r="N87" s="1719">
        <v>10</v>
      </c>
      <c r="O87" s="906">
        <f t="shared" si="9"/>
        <v>3.2429999999999999</v>
      </c>
      <c r="P87" s="1622" t="s">
        <v>5329</v>
      </c>
      <c r="Q87" s="296">
        <f>'RMNCH+A Abstract'!J319</f>
        <v>0</v>
      </c>
      <c r="R87" s="125">
        <f>'RMNCH+A Abstract'!K319</f>
        <v>0</v>
      </c>
    </row>
    <row r="88" spans="1:18" ht="12.75" x14ac:dyDescent="0.2">
      <c r="A88" s="245" t="s">
        <v>922</v>
      </c>
      <c r="B88" s="224" t="s">
        <v>926</v>
      </c>
      <c r="C88" s="1047" t="s">
        <v>927</v>
      </c>
      <c r="D88" s="247" t="s">
        <v>93</v>
      </c>
      <c r="E88" s="247" t="s">
        <v>94</v>
      </c>
      <c r="F88" s="915"/>
      <c r="G88" s="915"/>
      <c r="H88" s="948"/>
      <c r="I88" s="948"/>
      <c r="J88" s="853"/>
      <c r="K88" s="915"/>
      <c r="L88" s="915"/>
      <c r="M88" s="906">
        <f t="shared" si="8"/>
        <v>0</v>
      </c>
      <c r="N88" s="953"/>
      <c r="O88" s="906">
        <f t="shared" si="9"/>
        <v>0</v>
      </c>
      <c r="P88" s="899"/>
      <c r="Q88" s="296">
        <f>'RMNCH+A Abstract'!J320</f>
        <v>0</v>
      </c>
      <c r="R88" s="125">
        <f>'RMNCH+A Abstract'!K320</f>
        <v>0</v>
      </c>
    </row>
    <row r="89" spans="1:18" ht="30" x14ac:dyDescent="0.2">
      <c r="A89" s="245" t="s">
        <v>925</v>
      </c>
      <c r="B89" s="224" t="s">
        <v>929</v>
      </c>
      <c r="C89" s="1047" t="s">
        <v>930</v>
      </c>
      <c r="D89" s="247" t="s">
        <v>93</v>
      </c>
      <c r="E89" s="247" t="s">
        <v>94</v>
      </c>
      <c r="F89" s="824"/>
      <c r="G89" s="824"/>
      <c r="H89" s="935">
        <v>6.49</v>
      </c>
      <c r="I89" s="935">
        <v>0</v>
      </c>
      <c r="J89" s="853"/>
      <c r="K89" s="1622" t="s">
        <v>5327</v>
      </c>
      <c r="L89" s="1622">
        <v>64860</v>
      </c>
      <c r="M89" s="906">
        <f t="shared" si="8"/>
        <v>0.64859999999999995</v>
      </c>
      <c r="N89" s="1719">
        <v>20</v>
      </c>
      <c r="O89" s="906">
        <f t="shared" si="9"/>
        <v>12.972</v>
      </c>
      <c r="P89" s="1720" t="s">
        <v>5330</v>
      </c>
      <c r="Q89" s="296">
        <f>'RMNCH+A Abstract'!J321</f>
        <v>0</v>
      </c>
      <c r="R89" s="125">
        <f>'RMNCH+A Abstract'!K321</f>
        <v>0</v>
      </c>
    </row>
    <row r="90" spans="1:18" ht="25.5" x14ac:dyDescent="0.2">
      <c r="A90" s="245" t="s">
        <v>928</v>
      </c>
      <c r="B90" s="224" t="s">
        <v>932</v>
      </c>
      <c r="C90" s="1047" t="s">
        <v>933</v>
      </c>
      <c r="D90" s="247" t="s">
        <v>93</v>
      </c>
      <c r="E90" s="247" t="s">
        <v>94</v>
      </c>
      <c r="F90" s="824"/>
      <c r="G90" s="824"/>
      <c r="H90" s="935"/>
      <c r="I90" s="935"/>
      <c r="J90" s="823"/>
      <c r="K90" s="824"/>
      <c r="L90" s="824"/>
      <c r="M90" s="906">
        <f t="shared" si="8"/>
        <v>0</v>
      </c>
      <c r="N90" s="953"/>
      <c r="O90" s="906">
        <f t="shared" si="9"/>
        <v>0</v>
      </c>
      <c r="P90" s="827"/>
      <c r="Q90" s="296">
        <f>'RMNCH+A Abstract'!J322</f>
        <v>0</v>
      </c>
      <c r="R90" s="125">
        <f>'RMNCH+A Abstract'!K322</f>
        <v>0</v>
      </c>
    </row>
    <row r="91" spans="1:18" ht="12.75" x14ac:dyDescent="0.2">
      <c r="A91" s="245" t="s">
        <v>931</v>
      </c>
      <c r="B91" s="224" t="s">
        <v>935</v>
      </c>
      <c r="C91" s="1047" t="s">
        <v>936</v>
      </c>
      <c r="D91" s="247" t="s">
        <v>93</v>
      </c>
      <c r="E91" s="247" t="s">
        <v>94</v>
      </c>
      <c r="F91" s="824"/>
      <c r="G91" s="824"/>
      <c r="H91" s="935"/>
      <c r="I91" s="935"/>
      <c r="J91" s="853"/>
      <c r="K91" s="824"/>
      <c r="L91" s="824"/>
      <c r="M91" s="906">
        <f t="shared" si="8"/>
        <v>0</v>
      </c>
      <c r="N91" s="953"/>
      <c r="O91" s="906">
        <f t="shared" si="9"/>
        <v>0</v>
      </c>
      <c r="P91" s="827"/>
      <c r="Q91" s="296">
        <f>'RMNCH+A Abstract'!J323</f>
        <v>0</v>
      </c>
      <c r="R91" s="125">
        <f>'RMNCH+A Abstract'!K323</f>
        <v>0</v>
      </c>
    </row>
    <row r="92" spans="1:18" ht="25.5" x14ac:dyDescent="0.2">
      <c r="A92" s="245" t="s">
        <v>934</v>
      </c>
      <c r="B92" s="224" t="s">
        <v>938</v>
      </c>
      <c r="C92" s="1047" t="s">
        <v>939</v>
      </c>
      <c r="D92" s="247" t="s">
        <v>93</v>
      </c>
      <c r="E92" s="247" t="s">
        <v>94</v>
      </c>
      <c r="F92" s="851"/>
      <c r="G92" s="851"/>
      <c r="H92" s="851">
        <v>1.35</v>
      </c>
      <c r="I92" s="851">
        <v>0</v>
      </c>
      <c r="J92" s="851"/>
      <c r="K92" s="1622" t="s">
        <v>5327</v>
      </c>
      <c r="L92" s="1622">
        <v>27025</v>
      </c>
      <c r="M92" s="906">
        <f t="shared" si="8"/>
        <v>0.27024999999999999</v>
      </c>
      <c r="N92" s="1719">
        <v>5</v>
      </c>
      <c r="O92" s="906">
        <f t="shared" si="9"/>
        <v>1.3512499999999998</v>
      </c>
      <c r="P92" s="1622" t="s">
        <v>5331</v>
      </c>
      <c r="Q92" s="296">
        <f>'RMNCH+A Abstract'!J324</f>
        <v>0</v>
      </c>
      <c r="R92" s="125">
        <f>'RMNCH+A Abstract'!K324</f>
        <v>0</v>
      </c>
    </row>
    <row r="93" spans="1:18" ht="25.5" x14ac:dyDescent="0.2">
      <c r="A93" s="245" t="s">
        <v>937</v>
      </c>
      <c r="B93" s="224" t="s">
        <v>941</v>
      </c>
      <c r="C93" s="1047" t="s">
        <v>942</v>
      </c>
      <c r="D93" s="247" t="s">
        <v>93</v>
      </c>
      <c r="E93" s="247" t="s">
        <v>94</v>
      </c>
      <c r="F93" s="824"/>
      <c r="G93" s="824"/>
      <c r="H93" s="935"/>
      <c r="I93" s="935"/>
      <c r="J93" s="823"/>
      <c r="K93" s="824"/>
      <c r="L93" s="824"/>
      <c r="M93" s="906">
        <f t="shared" si="8"/>
        <v>0</v>
      </c>
      <c r="N93" s="953"/>
      <c r="O93" s="906">
        <f t="shared" si="9"/>
        <v>0</v>
      </c>
      <c r="P93" s="827"/>
      <c r="Q93" s="296">
        <f>'RMNCH+A Abstract'!J325</f>
        <v>0</v>
      </c>
      <c r="R93" s="125">
        <f>'RMNCH+A Abstract'!K325</f>
        <v>0</v>
      </c>
    </row>
    <row r="94" spans="1:18" ht="38.25" x14ac:dyDescent="0.2">
      <c r="A94" s="245" t="s">
        <v>940</v>
      </c>
      <c r="B94" s="224" t="s">
        <v>944</v>
      </c>
      <c r="C94" s="1047" t="s">
        <v>945</v>
      </c>
      <c r="D94" s="247" t="s">
        <v>93</v>
      </c>
      <c r="E94" s="247" t="s">
        <v>94</v>
      </c>
      <c r="F94" s="824"/>
      <c r="G94" s="824"/>
      <c r="H94" s="935"/>
      <c r="I94" s="935"/>
      <c r="J94" s="823"/>
      <c r="K94" s="824"/>
      <c r="L94" s="824"/>
      <c r="M94" s="906">
        <f t="shared" si="8"/>
        <v>0</v>
      </c>
      <c r="N94" s="953"/>
      <c r="O94" s="906">
        <f t="shared" si="9"/>
        <v>0</v>
      </c>
      <c r="P94" s="827"/>
      <c r="Q94" s="296">
        <f>'RMNCH+A Abstract'!J326</f>
        <v>0</v>
      </c>
      <c r="R94" s="125">
        <f>'RMNCH+A Abstract'!K326</f>
        <v>0</v>
      </c>
    </row>
    <row r="95" spans="1:18" ht="25.5" x14ac:dyDescent="0.2">
      <c r="A95" s="245" t="s">
        <v>943</v>
      </c>
      <c r="B95" s="224" t="s">
        <v>947</v>
      </c>
      <c r="C95" s="1047" t="s">
        <v>948</v>
      </c>
      <c r="D95" s="247" t="s">
        <v>93</v>
      </c>
      <c r="E95" s="247" t="s">
        <v>94</v>
      </c>
      <c r="F95" s="915"/>
      <c r="G95" s="915"/>
      <c r="H95" s="948"/>
      <c r="I95" s="948"/>
      <c r="J95" s="851"/>
      <c r="K95" s="851"/>
      <c r="L95" s="915"/>
      <c r="M95" s="906">
        <f t="shared" si="8"/>
        <v>0</v>
      </c>
      <c r="N95" s="953"/>
      <c r="O95" s="906">
        <f t="shared" si="9"/>
        <v>0</v>
      </c>
      <c r="P95" s="899"/>
      <c r="Q95" s="296">
        <f>'RMNCH+A Abstract'!J327</f>
        <v>0</v>
      </c>
      <c r="R95" s="125">
        <f>'RMNCH+A Abstract'!K327</f>
        <v>0</v>
      </c>
    </row>
    <row r="96" spans="1:18" ht="107.45" customHeight="1" x14ac:dyDescent="0.2">
      <c r="A96" s="245" t="s">
        <v>946</v>
      </c>
      <c r="B96" s="224" t="s">
        <v>950</v>
      </c>
      <c r="C96" s="1047" t="s">
        <v>951</v>
      </c>
      <c r="D96" s="247" t="s">
        <v>93</v>
      </c>
      <c r="E96" s="247" t="s">
        <v>94</v>
      </c>
      <c r="F96" s="824"/>
      <c r="G96" s="824"/>
      <c r="H96" s="935"/>
      <c r="I96" s="935"/>
      <c r="J96" s="853"/>
      <c r="K96" s="824"/>
      <c r="L96" s="1622">
        <v>89125</v>
      </c>
      <c r="M96" s="906">
        <f t="shared" si="8"/>
        <v>0.89124999999999999</v>
      </c>
      <c r="N96" s="1719">
        <v>178</v>
      </c>
      <c r="O96" s="906">
        <f t="shared" si="9"/>
        <v>158.64249999999998</v>
      </c>
      <c r="P96" s="1721" t="s">
        <v>5332</v>
      </c>
      <c r="Q96" s="296">
        <f>'RMNCH+A Abstract'!J328</f>
        <v>0</v>
      </c>
      <c r="R96" s="125">
        <f>'RMNCH+A Abstract'!K328</f>
        <v>0</v>
      </c>
    </row>
    <row r="97" spans="1:18" ht="25.5" x14ac:dyDescent="0.2">
      <c r="A97" s="245" t="s">
        <v>949</v>
      </c>
      <c r="B97" s="224" t="s">
        <v>953</v>
      </c>
      <c r="C97" s="1047" t="s">
        <v>954</v>
      </c>
      <c r="D97" s="247" t="s">
        <v>93</v>
      </c>
      <c r="E97" s="247" t="s">
        <v>94</v>
      </c>
      <c r="F97" s="851"/>
      <c r="G97" s="851"/>
      <c r="H97" s="851"/>
      <c r="I97" s="851"/>
      <c r="J97" s="851"/>
      <c r="K97" s="851"/>
      <c r="L97" s="851"/>
      <c r="M97" s="906">
        <f t="shared" si="8"/>
        <v>0</v>
      </c>
      <c r="N97" s="927"/>
      <c r="O97" s="906">
        <f t="shared" si="9"/>
        <v>0</v>
      </c>
      <c r="P97" s="899"/>
      <c r="Q97" s="296">
        <f>'RMNCH+A Abstract'!J329</f>
        <v>0</v>
      </c>
      <c r="R97" s="125">
        <f>'RMNCH+A Abstract'!K329</f>
        <v>0</v>
      </c>
    </row>
    <row r="98" spans="1:18" ht="38.25" x14ac:dyDescent="0.2">
      <c r="A98" s="245" t="s">
        <v>952</v>
      </c>
      <c r="B98" s="224" t="s">
        <v>956</v>
      </c>
      <c r="C98" s="1047" t="s">
        <v>957</v>
      </c>
      <c r="D98" s="247" t="s">
        <v>93</v>
      </c>
      <c r="E98" s="247" t="s">
        <v>94</v>
      </c>
      <c r="F98" s="851"/>
      <c r="G98" s="851"/>
      <c r="H98" s="851"/>
      <c r="I98" s="851"/>
      <c r="J98" s="851"/>
      <c r="K98" s="851"/>
      <c r="L98" s="851"/>
      <c r="M98" s="906">
        <f t="shared" si="8"/>
        <v>0</v>
      </c>
      <c r="N98" s="927"/>
      <c r="O98" s="906">
        <f t="shared" si="9"/>
        <v>0</v>
      </c>
      <c r="P98" s="899"/>
      <c r="Q98" s="296">
        <f>'RMNCH+A Abstract'!J330</f>
        <v>0</v>
      </c>
      <c r="R98" s="125">
        <f>'RMNCH+A Abstract'!K330</f>
        <v>0</v>
      </c>
    </row>
    <row r="99" spans="1:18" ht="25.5" x14ac:dyDescent="0.2">
      <c r="A99" s="245" t="s">
        <v>955</v>
      </c>
      <c r="B99" s="224" t="s">
        <v>959</v>
      </c>
      <c r="C99" s="1047" t="s">
        <v>960</v>
      </c>
      <c r="D99" s="247" t="s">
        <v>93</v>
      </c>
      <c r="E99" s="247" t="s">
        <v>94</v>
      </c>
      <c r="F99" s="851"/>
      <c r="G99" s="851"/>
      <c r="H99" s="851"/>
      <c r="I99" s="851"/>
      <c r="J99" s="851"/>
      <c r="K99" s="851"/>
      <c r="L99" s="851"/>
      <c r="M99" s="906">
        <f t="shared" si="8"/>
        <v>0</v>
      </c>
      <c r="N99" s="927"/>
      <c r="O99" s="906">
        <f t="shared" si="9"/>
        <v>0</v>
      </c>
      <c r="P99" s="899"/>
      <c r="Q99" s="296">
        <f>'RMNCH+A Abstract'!J331</f>
        <v>0</v>
      </c>
      <c r="R99" s="125">
        <f>'RMNCH+A Abstract'!K331</f>
        <v>0</v>
      </c>
    </row>
    <row r="100" spans="1:18" ht="38.25" x14ac:dyDescent="0.2">
      <c r="A100" s="245" t="s">
        <v>958</v>
      </c>
      <c r="B100" s="224" t="s">
        <v>962</v>
      </c>
      <c r="C100" s="1047" t="s">
        <v>963</v>
      </c>
      <c r="D100" s="247" t="s">
        <v>93</v>
      </c>
      <c r="E100" s="247" t="s">
        <v>94</v>
      </c>
      <c r="F100" s="851"/>
      <c r="G100" s="851"/>
      <c r="H100" s="851"/>
      <c r="I100" s="851"/>
      <c r="J100" s="851"/>
      <c r="K100" s="851"/>
      <c r="L100" s="851"/>
      <c r="M100" s="906">
        <f t="shared" si="8"/>
        <v>0</v>
      </c>
      <c r="N100" s="927"/>
      <c r="O100" s="906">
        <f t="shared" si="9"/>
        <v>0</v>
      </c>
      <c r="P100" s="899"/>
      <c r="Q100" s="296">
        <f>'RMNCH+A Abstract'!J332</f>
        <v>0</v>
      </c>
      <c r="R100" s="125">
        <f>'RMNCH+A Abstract'!K332</f>
        <v>0</v>
      </c>
    </row>
    <row r="101" spans="1:18" ht="25.5" x14ac:dyDescent="0.2">
      <c r="A101" s="245" t="s">
        <v>961</v>
      </c>
      <c r="B101" s="224" t="s">
        <v>965</v>
      </c>
      <c r="C101" s="219" t="s">
        <v>966</v>
      </c>
      <c r="D101" s="247" t="s">
        <v>93</v>
      </c>
      <c r="E101" s="247" t="s">
        <v>94</v>
      </c>
      <c r="F101" s="851"/>
      <c r="G101" s="851"/>
      <c r="H101" s="851">
        <v>3.5</v>
      </c>
      <c r="I101" s="851">
        <v>0</v>
      </c>
      <c r="J101" s="851"/>
      <c r="K101" s="851"/>
      <c r="L101" s="851"/>
      <c r="M101" s="906">
        <f t="shared" si="8"/>
        <v>0</v>
      </c>
      <c r="N101" s="927"/>
      <c r="O101" s="906">
        <f t="shared" si="9"/>
        <v>0</v>
      </c>
      <c r="P101" s="899"/>
      <c r="Q101" s="296">
        <f>'RMNCH+A Abstract'!J333</f>
        <v>0</v>
      </c>
      <c r="R101" s="125">
        <f>'RMNCH+A Abstract'!K333</f>
        <v>0</v>
      </c>
    </row>
    <row r="102" spans="1:18" ht="25.5" x14ac:dyDescent="0.2">
      <c r="A102" s="245" t="s">
        <v>964</v>
      </c>
      <c r="B102" s="224" t="s">
        <v>968</v>
      </c>
      <c r="C102" s="1047" t="s">
        <v>969</v>
      </c>
      <c r="D102" s="247" t="s">
        <v>93</v>
      </c>
      <c r="E102" s="247" t="s">
        <v>94</v>
      </c>
      <c r="F102" s="824"/>
      <c r="G102" s="824"/>
      <c r="H102" s="935"/>
      <c r="I102" s="935"/>
      <c r="J102" s="853"/>
      <c r="K102" s="824"/>
      <c r="L102" s="824"/>
      <c r="M102" s="906">
        <f t="shared" si="8"/>
        <v>0</v>
      </c>
      <c r="N102" s="953"/>
      <c r="O102" s="906">
        <f t="shared" si="9"/>
        <v>0</v>
      </c>
      <c r="P102" s="827"/>
      <c r="Q102" s="296">
        <f>'RMNCH+A Abstract'!J334</f>
        <v>0</v>
      </c>
      <c r="R102" s="125">
        <f>'RMNCH+A Abstract'!K334</f>
        <v>0</v>
      </c>
    </row>
    <row r="103" spans="1:18" ht="25.5" x14ac:dyDescent="0.2">
      <c r="A103" s="245" t="s">
        <v>967</v>
      </c>
      <c r="B103" s="224" t="s">
        <v>971</v>
      </c>
      <c r="C103" s="1047" t="s">
        <v>4477</v>
      </c>
      <c r="D103" s="247" t="s">
        <v>93</v>
      </c>
      <c r="E103" s="247" t="s">
        <v>94</v>
      </c>
      <c r="F103" s="824"/>
      <c r="G103" s="824"/>
      <c r="H103" s="935"/>
      <c r="I103" s="935"/>
      <c r="J103" s="823"/>
      <c r="K103" s="824"/>
      <c r="L103" s="824"/>
      <c r="M103" s="906">
        <f t="shared" si="8"/>
        <v>0</v>
      </c>
      <c r="N103" s="953"/>
      <c r="O103" s="906">
        <f t="shared" si="9"/>
        <v>0</v>
      </c>
      <c r="P103" s="827"/>
      <c r="Q103" s="296">
        <f>'RMNCH+A Abstract'!J335</f>
        <v>0</v>
      </c>
      <c r="R103" s="125">
        <f>'RMNCH+A Abstract'!K335</f>
        <v>0</v>
      </c>
    </row>
    <row r="104" spans="1:18" ht="38.25" x14ac:dyDescent="0.2">
      <c r="A104" s="245" t="s">
        <v>970</v>
      </c>
      <c r="B104" s="224" t="s">
        <v>973</v>
      </c>
      <c r="C104" s="1047" t="s">
        <v>4478</v>
      </c>
      <c r="D104" s="247" t="s">
        <v>93</v>
      </c>
      <c r="E104" s="247" t="s">
        <v>94</v>
      </c>
      <c r="F104" s="824"/>
      <c r="G104" s="824"/>
      <c r="H104" s="935"/>
      <c r="I104" s="935"/>
      <c r="J104" s="823"/>
      <c r="K104" s="824"/>
      <c r="L104" s="824"/>
      <c r="M104" s="906">
        <f t="shared" si="8"/>
        <v>0</v>
      </c>
      <c r="N104" s="953"/>
      <c r="O104" s="906">
        <f t="shared" si="9"/>
        <v>0</v>
      </c>
      <c r="P104" s="827"/>
      <c r="Q104" s="296">
        <f>'RMNCH+A Abstract'!J336</f>
        <v>0</v>
      </c>
      <c r="R104" s="125">
        <f>'RMNCH+A Abstract'!K336</f>
        <v>0</v>
      </c>
    </row>
    <row r="105" spans="1:18" ht="38.25" x14ac:dyDescent="0.2">
      <c r="A105" s="245" t="s">
        <v>972</v>
      </c>
      <c r="B105" s="224" t="s">
        <v>975</v>
      </c>
      <c r="C105" s="1047" t="s">
        <v>4479</v>
      </c>
      <c r="D105" s="247" t="s">
        <v>93</v>
      </c>
      <c r="E105" s="247" t="s">
        <v>94</v>
      </c>
      <c r="F105" s="915"/>
      <c r="G105" s="915"/>
      <c r="H105" s="948"/>
      <c r="I105" s="948"/>
      <c r="J105" s="851"/>
      <c r="K105" s="851"/>
      <c r="L105" s="915"/>
      <c r="M105" s="906">
        <f t="shared" si="8"/>
        <v>0</v>
      </c>
      <c r="N105" s="953"/>
      <c r="O105" s="906">
        <f t="shared" si="9"/>
        <v>0</v>
      </c>
      <c r="P105" s="899"/>
      <c r="Q105" s="296">
        <f>'RMNCH+A Abstract'!J337</f>
        <v>0</v>
      </c>
      <c r="R105" s="125">
        <f>'RMNCH+A Abstract'!K337</f>
        <v>0</v>
      </c>
    </row>
    <row r="106" spans="1:18" ht="51" x14ac:dyDescent="0.2">
      <c r="A106" s="245" t="s">
        <v>974</v>
      </c>
      <c r="B106" s="224" t="s">
        <v>977</v>
      </c>
      <c r="C106" s="1047" t="s">
        <v>4480</v>
      </c>
      <c r="D106" s="247" t="s">
        <v>93</v>
      </c>
      <c r="E106" s="247" t="s">
        <v>94</v>
      </c>
      <c r="F106" s="824"/>
      <c r="G106" s="824"/>
      <c r="H106" s="935">
        <v>75</v>
      </c>
      <c r="I106" s="935">
        <v>3.5501900000000002</v>
      </c>
      <c r="J106" s="823"/>
      <c r="K106" s="1622" t="s">
        <v>5327</v>
      </c>
      <c r="L106" s="1622">
        <v>60000</v>
      </c>
      <c r="M106" s="906">
        <f t="shared" si="8"/>
        <v>0.6</v>
      </c>
      <c r="N106" s="1719">
        <v>102</v>
      </c>
      <c r="O106" s="906">
        <f t="shared" si="9"/>
        <v>61.199999999999996</v>
      </c>
      <c r="P106" s="1721" t="s">
        <v>5333</v>
      </c>
      <c r="Q106" s="296">
        <f>'RMNCH+A Abstract'!J338</f>
        <v>0</v>
      </c>
      <c r="R106" s="125">
        <f>'RMNCH+A Abstract'!K338</f>
        <v>0</v>
      </c>
    </row>
    <row r="107" spans="1:18" ht="12.75" x14ac:dyDescent="0.2">
      <c r="A107" s="245" t="s">
        <v>976</v>
      </c>
      <c r="B107" s="224" t="s">
        <v>979</v>
      </c>
      <c r="C107" s="1047" t="s">
        <v>980</v>
      </c>
      <c r="D107" s="247" t="s">
        <v>93</v>
      </c>
      <c r="E107" s="247" t="s">
        <v>94</v>
      </c>
      <c r="F107" s="915"/>
      <c r="G107" s="915"/>
      <c r="H107" s="948">
        <v>86.4</v>
      </c>
      <c r="I107" s="948">
        <v>4.1633699999999996</v>
      </c>
      <c r="J107" s="851"/>
      <c r="K107" s="851"/>
      <c r="L107" s="915"/>
      <c r="M107" s="906">
        <f t="shared" si="8"/>
        <v>0</v>
      </c>
      <c r="N107" s="953"/>
      <c r="O107" s="906">
        <f t="shared" si="9"/>
        <v>0</v>
      </c>
      <c r="P107" s="899"/>
      <c r="Q107" s="296">
        <f>'RMNCH+A Abstract'!J339</f>
        <v>0</v>
      </c>
      <c r="R107" s="125">
        <f>'RMNCH+A Abstract'!K339</f>
        <v>0</v>
      </c>
    </row>
    <row r="108" spans="1:18" ht="56.25" x14ac:dyDescent="0.2">
      <c r="A108" s="245" t="s">
        <v>978</v>
      </c>
      <c r="B108" s="224"/>
      <c r="C108" s="1047" t="s">
        <v>2675</v>
      </c>
      <c r="D108" s="247" t="s">
        <v>93</v>
      </c>
      <c r="E108" s="247" t="s">
        <v>94</v>
      </c>
      <c r="F108" s="824"/>
      <c r="G108" s="824"/>
      <c r="H108" s="935">
        <v>114.38</v>
      </c>
      <c r="I108" s="935">
        <v>21.455089999999998</v>
      </c>
      <c r="J108" s="853"/>
      <c r="K108" s="1622" t="s">
        <v>5327</v>
      </c>
      <c r="L108" s="824"/>
      <c r="M108" s="906">
        <f t="shared" si="8"/>
        <v>0</v>
      </c>
      <c r="N108" s="1719">
        <v>93</v>
      </c>
      <c r="O108" s="906">
        <f t="shared" si="9"/>
        <v>0</v>
      </c>
      <c r="P108" s="1694" t="s">
        <v>5334</v>
      </c>
      <c r="Q108" s="296">
        <f>'RMNCH+A Abstract'!J340</f>
        <v>0</v>
      </c>
      <c r="R108" s="125">
        <f>'RMNCH+A Abstract'!K340</f>
        <v>0</v>
      </c>
    </row>
    <row r="109" spans="1:18" ht="67.5" x14ac:dyDescent="0.2">
      <c r="A109" s="245" t="s">
        <v>2765</v>
      </c>
      <c r="B109" s="224"/>
      <c r="C109" s="1047" t="s">
        <v>2766</v>
      </c>
      <c r="D109" s="247" t="s">
        <v>93</v>
      </c>
      <c r="E109" s="247" t="s">
        <v>94</v>
      </c>
      <c r="F109" s="824"/>
      <c r="G109" s="824"/>
      <c r="H109" s="935"/>
      <c r="I109" s="935"/>
      <c r="J109" s="823"/>
      <c r="K109" s="1622" t="s">
        <v>5327</v>
      </c>
      <c r="L109" s="1622">
        <v>35000</v>
      </c>
      <c r="M109" s="906">
        <f t="shared" si="8"/>
        <v>0.35</v>
      </c>
      <c r="N109" s="1719">
        <v>10</v>
      </c>
      <c r="O109" s="906">
        <f t="shared" si="9"/>
        <v>3.5</v>
      </c>
      <c r="P109" s="1622" t="s">
        <v>5335</v>
      </c>
      <c r="Q109" s="296">
        <f>'RMNCH+A Abstract'!J341</f>
        <v>0</v>
      </c>
      <c r="R109" s="125">
        <f>'RMNCH+A Abstract'!K341</f>
        <v>0</v>
      </c>
    </row>
    <row r="110" spans="1:18" s="78" customFormat="1" ht="25.5" x14ac:dyDescent="0.2">
      <c r="A110" s="269" t="s">
        <v>981</v>
      </c>
      <c r="B110" s="270"/>
      <c r="C110" s="271" t="s">
        <v>982</v>
      </c>
      <c r="D110" s="272"/>
      <c r="E110" s="272"/>
      <c r="F110" s="735"/>
      <c r="G110" s="735"/>
      <c r="H110" s="941">
        <f>SUM(H111:H123)+H127</f>
        <v>791.5</v>
      </c>
      <c r="I110" s="941">
        <f>SUM(I111:I123)+I127</f>
        <v>306.25595999999996</v>
      </c>
      <c r="J110" s="735"/>
      <c r="K110" s="735"/>
      <c r="L110" s="735"/>
      <c r="M110" s="914"/>
      <c r="N110" s="941"/>
      <c r="O110" s="905">
        <f>SUM(O111:O123)+O127</f>
        <v>1898.78</v>
      </c>
      <c r="P110" s="373"/>
      <c r="Q110" s="373"/>
      <c r="R110" s="273">
        <f>SUM(R111:R123)+R127</f>
        <v>0</v>
      </c>
    </row>
    <row r="111" spans="1:18" s="78" customFormat="1" ht="326.25" x14ac:dyDescent="0.2">
      <c r="A111" s="245" t="s">
        <v>983</v>
      </c>
      <c r="B111" s="224" t="s">
        <v>984</v>
      </c>
      <c r="C111" s="1050" t="s">
        <v>985</v>
      </c>
      <c r="D111" s="247" t="s">
        <v>93</v>
      </c>
      <c r="E111" s="247" t="s">
        <v>199</v>
      </c>
      <c r="F111" s="952"/>
      <c r="G111" s="952"/>
      <c r="H111" s="935">
        <v>17.86</v>
      </c>
      <c r="I111" s="935">
        <v>5.3738799999999998</v>
      </c>
      <c r="J111" s="952"/>
      <c r="K111" s="824"/>
      <c r="L111" s="1622">
        <v>1920000</v>
      </c>
      <c r="M111" s="906">
        <f t="shared" ref="M111:M122" si="10">L111/100000</f>
        <v>19.2</v>
      </c>
      <c r="N111" s="927">
        <v>1</v>
      </c>
      <c r="O111" s="906">
        <f t="shared" ref="O111:O122" si="11">M111*N111</f>
        <v>19.2</v>
      </c>
      <c r="P111" s="1622" t="s">
        <v>6053</v>
      </c>
      <c r="Q111" s="296">
        <f>'RMNCH+A Abstract'!J406</f>
        <v>0</v>
      </c>
      <c r="R111" s="125">
        <f>'RMNCH+A Abstract'!K406</f>
        <v>0</v>
      </c>
    </row>
    <row r="112" spans="1:18" s="151" customFormat="1" ht="38.25" x14ac:dyDescent="0.2">
      <c r="A112" s="943" t="s">
        <v>986</v>
      </c>
      <c r="B112" s="936" t="s">
        <v>987</v>
      </c>
      <c r="C112" s="936" t="s">
        <v>988</v>
      </c>
      <c r="D112" s="1082" t="s">
        <v>93</v>
      </c>
      <c r="E112" s="1082" t="s">
        <v>199</v>
      </c>
      <c r="F112" s="1276"/>
      <c r="G112" s="1277"/>
      <c r="H112" s="935"/>
      <c r="I112" s="935"/>
      <c r="J112" s="1276"/>
      <c r="K112" s="1276"/>
      <c r="L112" s="1276"/>
      <c r="M112" s="906">
        <f t="shared" si="10"/>
        <v>0</v>
      </c>
      <c r="N112" s="1279"/>
      <c r="O112" s="906">
        <f t="shared" si="11"/>
        <v>0</v>
      </c>
      <c r="P112" s="1280"/>
      <c r="Q112" s="1475">
        <f>'RMNCH+A Abstract'!J407</f>
        <v>0</v>
      </c>
      <c r="R112" s="1476">
        <f>'RMNCH+A Abstract'!K407</f>
        <v>0</v>
      </c>
    </row>
    <row r="113" spans="1:18" ht="25.5" x14ac:dyDescent="0.2">
      <c r="A113" s="245" t="s">
        <v>989</v>
      </c>
      <c r="B113" s="224" t="s">
        <v>990</v>
      </c>
      <c r="C113" s="1047" t="s">
        <v>991</v>
      </c>
      <c r="D113" s="247" t="s">
        <v>93</v>
      </c>
      <c r="E113" s="247" t="s">
        <v>199</v>
      </c>
      <c r="F113" s="823"/>
      <c r="G113" s="824"/>
      <c r="H113" s="935">
        <v>4</v>
      </c>
      <c r="I113" s="935">
        <v>0</v>
      </c>
      <c r="J113" s="823"/>
      <c r="K113" s="823"/>
      <c r="L113" s="823"/>
      <c r="M113" s="906">
        <f t="shared" si="10"/>
        <v>0</v>
      </c>
      <c r="N113" s="927"/>
      <c r="O113" s="906">
        <f t="shared" si="11"/>
        <v>0</v>
      </c>
      <c r="P113" s="955"/>
      <c r="Q113" s="296">
        <f>'RMNCH+A Abstract'!J408</f>
        <v>0</v>
      </c>
      <c r="R113" s="125">
        <f>'RMNCH+A Abstract'!K408</f>
        <v>0</v>
      </c>
    </row>
    <row r="114" spans="1:18" ht="25.5" x14ac:dyDescent="0.2">
      <c r="A114" s="245" t="s">
        <v>992</v>
      </c>
      <c r="B114" s="224" t="s">
        <v>993</v>
      </c>
      <c r="C114" s="1047" t="s">
        <v>2682</v>
      </c>
      <c r="D114" s="247" t="s">
        <v>93</v>
      </c>
      <c r="E114" s="247" t="s">
        <v>199</v>
      </c>
      <c r="F114" s="823"/>
      <c r="G114" s="956"/>
      <c r="H114" s="935">
        <v>4.2</v>
      </c>
      <c r="I114" s="935">
        <v>0.65185000000000004</v>
      </c>
      <c r="J114" s="849"/>
      <c r="K114" s="823"/>
      <c r="L114" s="823"/>
      <c r="M114" s="906">
        <f t="shared" si="10"/>
        <v>0</v>
      </c>
      <c r="N114" s="927"/>
      <c r="O114" s="906">
        <f t="shared" si="11"/>
        <v>0</v>
      </c>
      <c r="P114" s="989"/>
      <c r="Q114" s="296">
        <f>'RMNCH+A Abstract'!J409</f>
        <v>0</v>
      </c>
      <c r="R114" s="125">
        <f>'RMNCH+A Abstract'!K409</f>
        <v>0</v>
      </c>
    </row>
    <row r="115" spans="1:18" ht="38.25" x14ac:dyDescent="0.2">
      <c r="A115" s="245" t="s">
        <v>2767</v>
      </c>
      <c r="B115" s="224" t="s">
        <v>995</v>
      </c>
      <c r="C115" s="1047" t="s">
        <v>996</v>
      </c>
      <c r="D115" s="247" t="s">
        <v>93</v>
      </c>
      <c r="E115" s="247" t="s">
        <v>199</v>
      </c>
      <c r="F115" s="851"/>
      <c r="G115" s="851"/>
      <c r="H115" s="851">
        <f>4.7+2.2</f>
        <v>6.9</v>
      </c>
      <c r="I115" s="927">
        <v>3.71367</v>
      </c>
      <c r="J115" s="851"/>
      <c r="K115" s="1317" t="s">
        <v>5803</v>
      </c>
      <c r="L115" s="1317">
        <v>360000</v>
      </c>
      <c r="M115" s="1333">
        <f t="shared" si="10"/>
        <v>3.6</v>
      </c>
      <c r="N115" s="1279">
        <v>1</v>
      </c>
      <c r="O115" s="1333">
        <f t="shared" si="11"/>
        <v>3.6</v>
      </c>
      <c r="P115" s="1001" t="s">
        <v>5804</v>
      </c>
      <c r="Q115" s="296">
        <f>'RMNCH+A Abstract'!J410</f>
        <v>0</v>
      </c>
      <c r="R115" s="125">
        <f>'RMNCH+A Abstract'!K410</f>
        <v>0</v>
      </c>
    </row>
    <row r="116" spans="1:18" ht="51" x14ac:dyDescent="0.2">
      <c r="A116" s="245" t="s">
        <v>994</v>
      </c>
      <c r="B116" s="224" t="s">
        <v>998</v>
      </c>
      <c r="C116" s="1047" t="s">
        <v>999</v>
      </c>
      <c r="D116" s="247" t="s">
        <v>93</v>
      </c>
      <c r="E116" s="247" t="s">
        <v>199</v>
      </c>
      <c r="F116" s="851"/>
      <c r="G116" s="851"/>
      <c r="H116" s="851">
        <f>3+4.68</f>
        <v>7.68</v>
      </c>
      <c r="I116" s="851">
        <v>0</v>
      </c>
      <c r="J116" s="851"/>
      <c r="K116" s="1317" t="s">
        <v>5803</v>
      </c>
      <c r="L116" s="1317">
        <v>312000</v>
      </c>
      <c r="M116" s="1333">
        <f t="shared" si="10"/>
        <v>3.12</v>
      </c>
      <c r="N116" s="1279">
        <v>4</v>
      </c>
      <c r="O116" s="1333">
        <f t="shared" si="11"/>
        <v>12.48</v>
      </c>
      <c r="P116" s="1001" t="s">
        <v>5805</v>
      </c>
      <c r="Q116" s="296">
        <f>'RMNCH+A Abstract'!J411</f>
        <v>0</v>
      </c>
      <c r="R116" s="125">
        <f>'RMNCH+A Abstract'!K411</f>
        <v>0</v>
      </c>
    </row>
    <row r="117" spans="1:18" ht="25.5" x14ac:dyDescent="0.2">
      <c r="A117" s="245" t="s">
        <v>997</v>
      </c>
      <c r="B117" s="224" t="s">
        <v>1001</v>
      </c>
      <c r="C117" s="1047" t="s">
        <v>1002</v>
      </c>
      <c r="D117" s="247" t="s">
        <v>93</v>
      </c>
      <c r="E117" s="247" t="s">
        <v>199</v>
      </c>
      <c r="F117" s="851"/>
      <c r="G117" s="851"/>
      <c r="H117" s="851"/>
      <c r="I117" s="851"/>
      <c r="J117" s="851"/>
      <c r="K117" s="1317"/>
      <c r="L117" s="1317"/>
      <c r="M117" s="1333">
        <f t="shared" si="10"/>
        <v>0</v>
      </c>
      <c r="N117" s="1279"/>
      <c r="O117" s="1333">
        <f t="shared" si="11"/>
        <v>0</v>
      </c>
      <c r="P117" s="1001"/>
      <c r="Q117" s="296">
        <f>'RMNCH+A Abstract'!J412</f>
        <v>0</v>
      </c>
      <c r="R117" s="125">
        <f>'RMNCH+A Abstract'!K412</f>
        <v>0</v>
      </c>
    </row>
    <row r="118" spans="1:18" ht="38.25" x14ac:dyDescent="0.2">
      <c r="A118" s="245" t="s">
        <v>1000</v>
      </c>
      <c r="B118" s="224" t="s">
        <v>1004</v>
      </c>
      <c r="C118" s="1052" t="s">
        <v>1005</v>
      </c>
      <c r="D118" s="247" t="s">
        <v>93</v>
      </c>
      <c r="E118" s="247" t="s">
        <v>199</v>
      </c>
      <c r="F118" s="851"/>
      <c r="G118" s="851"/>
      <c r="H118" s="851">
        <f>97.3+168.8</f>
        <v>266.10000000000002</v>
      </c>
      <c r="I118" s="927">
        <v>63.374760000000002</v>
      </c>
      <c r="J118" s="851"/>
      <c r="K118" s="1317" t="s">
        <v>5803</v>
      </c>
      <c r="L118" s="1317">
        <v>90000</v>
      </c>
      <c r="M118" s="1333">
        <f t="shared" si="10"/>
        <v>0.9</v>
      </c>
      <c r="N118" s="1279">
        <v>500</v>
      </c>
      <c r="O118" s="1333">
        <f t="shared" si="11"/>
        <v>450</v>
      </c>
      <c r="P118" s="1001" t="s">
        <v>5806</v>
      </c>
      <c r="Q118" s="296">
        <f>'RMNCH+A Abstract'!J413</f>
        <v>0</v>
      </c>
      <c r="R118" s="125">
        <f>'RMNCH+A Abstract'!K413</f>
        <v>0</v>
      </c>
    </row>
    <row r="119" spans="1:18" ht="12.75" x14ac:dyDescent="0.2">
      <c r="A119" s="245" t="s">
        <v>1003</v>
      </c>
      <c r="B119" s="224" t="s">
        <v>1007</v>
      </c>
      <c r="C119" s="1047" t="s">
        <v>1008</v>
      </c>
      <c r="D119" s="247" t="s">
        <v>93</v>
      </c>
      <c r="E119" s="247" t="s">
        <v>199</v>
      </c>
      <c r="F119" s="823"/>
      <c r="G119" s="824"/>
      <c r="H119" s="935"/>
      <c r="I119" s="935"/>
      <c r="J119" s="823"/>
      <c r="K119" s="823"/>
      <c r="L119" s="823"/>
      <c r="M119" s="906">
        <f t="shared" si="10"/>
        <v>0</v>
      </c>
      <c r="N119" s="957"/>
      <c r="O119" s="906">
        <f t="shared" si="11"/>
        <v>0</v>
      </c>
      <c r="P119" s="988"/>
      <c r="Q119" s="296">
        <f>'RMNCH+A Abstract'!J414</f>
        <v>0</v>
      </c>
      <c r="R119" s="125">
        <f>'RMNCH+A Abstract'!K414</f>
        <v>0</v>
      </c>
    </row>
    <row r="120" spans="1:18" ht="12.75" x14ac:dyDescent="0.2">
      <c r="A120" s="245" t="s">
        <v>1006</v>
      </c>
      <c r="B120" s="224" t="s">
        <v>1010</v>
      </c>
      <c r="C120" s="1047" t="s">
        <v>1011</v>
      </c>
      <c r="D120" s="247" t="s">
        <v>93</v>
      </c>
      <c r="E120" s="247" t="s">
        <v>199</v>
      </c>
      <c r="F120" s="823"/>
      <c r="G120" s="824"/>
      <c r="H120" s="935"/>
      <c r="I120" s="935"/>
      <c r="J120" s="823"/>
      <c r="K120" s="823"/>
      <c r="L120" s="823"/>
      <c r="M120" s="906">
        <f t="shared" si="10"/>
        <v>0</v>
      </c>
      <c r="N120" s="957"/>
      <c r="O120" s="906">
        <f t="shared" si="11"/>
        <v>0</v>
      </c>
      <c r="P120" s="990"/>
      <c r="Q120" s="296">
        <f>'RMNCH+A Abstract'!J415</f>
        <v>0</v>
      </c>
      <c r="R120" s="125">
        <f>'RMNCH+A Abstract'!K415</f>
        <v>0</v>
      </c>
    </row>
    <row r="121" spans="1:18" ht="12.75" x14ac:dyDescent="0.2">
      <c r="A121" s="245" t="s">
        <v>1009</v>
      </c>
      <c r="B121" s="224" t="s">
        <v>1013</v>
      </c>
      <c r="C121" s="1047" t="s">
        <v>1014</v>
      </c>
      <c r="D121" s="247" t="s">
        <v>93</v>
      </c>
      <c r="E121" s="247" t="s">
        <v>199</v>
      </c>
      <c r="F121" s="851"/>
      <c r="G121" s="851"/>
      <c r="H121" s="851"/>
      <c r="I121" s="851"/>
      <c r="J121" s="851"/>
      <c r="K121" s="851"/>
      <c r="L121" s="851"/>
      <c r="M121" s="906">
        <f t="shared" si="10"/>
        <v>0</v>
      </c>
      <c r="N121" s="927"/>
      <c r="O121" s="906">
        <f t="shared" si="11"/>
        <v>0</v>
      </c>
      <c r="P121" s="899"/>
      <c r="Q121" s="296">
        <f>'RMNCH+A Abstract'!J416</f>
        <v>0</v>
      </c>
      <c r="R121" s="125">
        <f>'RMNCH+A Abstract'!K416</f>
        <v>0</v>
      </c>
    </row>
    <row r="122" spans="1:18" ht="12.75" x14ac:dyDescent="0.2">
      <c r="A122" s="245" t="s">
        <v>1012</v>
      </c>
      <c r="B122" s="224" t="s">
        <v>1016</v>
      </c>
      <c r="C122" s="1047" t="s">
        <v>1017</v>
      </c>
      <c r="D122" s="247" t="s">
        <v>93</v>
      </c>
      <c r="E122" s="247" t="s">
        <v>199</v>
      </c>
      <c r="F122" s="851"/>
      <c r="G122" s="851"/>
      <c r="H122" s="851"/>
      <c r="I122" s="851"/>
      <c r="J122" s="851"/>
      <c r="K122" s="851"/>
      <c r="L122" s="851"/>
      <c r="M122" s="906">
        <f t="shared" si="10"/>
        <v>0</v>
      </c>
      <c r="N122" s="927"/>
      <c r="O122" s="906">
        <f t="shared" si="11"/>
        <v>0</v>
      </c>
      <c r="P122" s="899"/>
      <c r="Q122" s="296">
        <f>'RMNCH+A Abstract'!J417</f>
        <v>0</v>
      </c>
      <c r="R122" s="125">
        <f>'RMNCH+A Abstract'!K417</f>
        <v>0</v>
      </c>
    </row>
    <row r="123" spans="1:18" ht="25.5" x14ac:dyDescent="0.2">
      <c r="A123" s="1328" t="s">
        <v>1015</v>
      </c>
      <c r="B123" s="1328" t="s">
        <v>1035</v>
      </c>
      <c r="C123" s="1328" t="s">
        <v>4518</v>
      </c>
      <c r="D123" s="1334" t="s">
        <v>93</v>
      </c>
      <c r="E123" s="1334" t="s">
        <v>199</v>
      </c>
      <c r="F123" s="1335"/>
      <c r="G123" s="1335"/>
      <c r="H123" s="1337">
        <f>SUM(H124:H126)</f>
        <v>31.01</v>
      </c>
      <c r="I123" s="1337">
        <f>SUM(I124:I126)</f>
        <v>0</v>
      </c>
      <c r="J123" s="1335"/>
      <c r="K123" s="1335"/>
      <c r="L123" s="1335"/>
      <c r="M123" s="1336"/>
      <c r="N123" s="1337"/>
      <c r="O123" s="1336">
        <f>SUM(O124:O126)</f>
        <v>770</v>
      </c>
      <c r="P123" s="1335"/>
      <c r="Q123" s="1335"/>
      <c r="R123" s="1336">
        <f>SUM(R124:R126)</f>
        <v>0</v>
      </c>
    </row>
    <row r="124" spans="1:18" ht="38.25" x14ac:dyDescent="0.2">
      <c r="A124" s="245" t="s">
        <v>4704</v>
      </c>
      <c r="B124" s="224" t="s">
        <v>1036</v>
      </c>
      <c r="C124" s="1150" t="s">
        <v>3616</v>
      </c>
      <c r="D124" s="247" t="s">
        <v>93</v>
      </c>
      <c r="E124" s="694" t="s">
        <v>199</v>
      </c>
      <c r="F124" s="851"/>
      <c r="G124" s="851"/>
      <c r="H124" s="851">
        <v>1</v>
      </c>
      <c r="I124" s="851">
        <v>0</v>
      </c>
      <c r="J124" s="851"/>
      <c r="K124" s="1317" t="s">
        <v>5803</v>
      </c>
      <c r="L124" s="1317">
        <v>1100000</v>
      </c>
      <c r="M124" s="1333">
        <f>L124/100000</f>
        <v>11</v>
      </c>
      <c r="N124" s="1279">
        <v>10</v>
      </c>
      <c r="O124" s="1333">
        <f>M124*N124</f>
        <v>110</v>
      </c>
      <c r="P124" s="1001" t="s">
        <v>5807</v>
      </c>
      <c r="Q124" s="296">
        <f>'RMNCH+A Abstract'!J419</f>
        <v>0</v>
      </c>
      <c r="R124" s="125">
        <f>'RMNCH+A Abstract'!K419</f>
        <v>0</v>
      </c>
    </row>
    <row r="125" spans="1:18" ht="38.25" x14ac:dyDescent="0.2">
      <c r="A125" s="245" t="s">
        <v>4705</v>
      </c>
      <c r="B125" s="224" t="s">
        <v>1037</v>
      </c>
      <c r="C125" s="1047" t="s">
        <v>1038</v>
      </c>
      <c r="D125" s="247" t="s">
        <v>93</v>
      </c>
      <c r="E125" s="694" t="s">
        <v>199</v>
      </c>
      <c r="F125" s="823"/>
      <c r="G125" s="824"/>
      <c r="H125" s="935">
        <v>30.01</v>
      </c>
      <c r="I125" s="935">
        <v>0</v>
      </c>
      <c r="J125" s="823"/>
      <c r="K125" s="1317" t="s">
        <v>5803</v>
      </c>
      <c r="L125" s="1317">
        <v>6600000</v>
      </c>
      <c r="M125" s="1333">
        <f>L125/100000</f>
        <v>66</v>
      </c>
      <c r="N125" s="1279">
        <v>10</v>
      </c>
      <c r="O125" s="1333">
        <f>M125*N125</f>
        <v>660</v>
      </c>
      <c r="P125" s="1001" t="s">
        <v>5807</v>
      </c>
      <c r="Q125" s="296">
        <f>'RMNCH+A Abstract'!J420</f>
        <v>0</v>
      </c>
      <c r="R125" s="125">
        <f>'RMNCH+A Abstract'!K420</f>
        <v>0</v>
      </c>
    </row>
    <row r="126" spans="1:18" ht="12.75" x14ac:dyDescent="0.2">
      <c r="A126" s="245" t="s">
        <v>4706</v>
      </c>
      <c r="B126" s="224"/>
      <c r="C126" s="1047" t="s">
        <v>1366</v>
      </c>
      <c r="D126" s="247" t="s">
        <v>93</v>
      </c>
      <c r="E126" s="694" t="s">
        <v>199</v>
      </c>
      <c r="F126" s="851"/>
      <c r="G126" s="851"/>
      <c r="H126" s="851"/>
      <c r="I126" s="851"/>
      <c r="J126" s="851"/>
      <c r="K126" s="1317"/>
      <c r="L126" s="1317"/>
      <c r="M126" s="1333">
        <f>L126/100000</f>
        <v>0</v>
      </c>
      <c r="N126" s="1279"/>
      <c r="O126" s="1333">
        <f>M126*N126</f>
        <v>0</v>
      </c>
      <c r="P126" s="1001"/>
      <c r="Q126" s="296">
        <f>'RMNCH+A Abstract'!J421</f>
        <v>0</v>
      </c>
      <c r="R126" s="125">
        <f>'RMNCH+A Abstract'!K421</f>
        <v>0</v>
      </c>
    </row>
    <row r="127" spans="1:18" ht="165.75" x14ac:dyDescent="0.2">
      <c r="A127" s="245" t="s">
        <v>3062</v>
      </c>
      <c r="B127" s="224" t="s">
        <v>1018</v>
      </c>
      <c r="C127" s="1047" t="s">
        <v>2768</v>
      </c>
      <c r="D127" s="247" t="s">
        <v>93</v>
      </c>
      <c r="E127" s="247" t="s">
        <v>199</v>
      </c>
      <c r="F127" s="851"/>
      <c r="G127" s="851"/>
      <c r="H127" s="851">
        <v>453.75</v>
      </c>
      <c r="I127" s="927">
        <v>233.14179999999999</v>
      </c>
      <c r="J127" s="851"/>
      <c r="K127" s="1317" t="s">
        <v>5808</v>
      </c>
      <c r="L127" s="1317">
        <f>550*25</f>
        <v>13750</v>
      </c>
      <c r="M127" s="1333">
        <f>L127/100000</f>
        <v>0.13750000000000001</v>
      </c>
      <c r="N127" s="1279">
        <f>390*12</f>
        <v>4680</v>
      </c>
      <c r="O127" s="1333">
        <f>M127*N127</f>
        <v>643.5</v>
      </c>
      <c r="P127" s="1001" t="s">
        <v>5809</v>
      </c>
      <c r="Q127" s="296">
        <f>'RMNCH+A Abstract'!J422</f>
        <v>0</v>
      </c>
      <c r="R127" s="125">
        <f>'RMNCH+A Abstract'!K422</f>
        <v>0</v>
      </c>
    </row>
    <row r="128" spans="1:18" s="78" customFormat="1" ht="12.75" x14ac:dyDescent="0.2">
      <c r="A128" s="269" t="s">
        <v>1019</v>
      </c>
      <c r="B128" s="270"/>
      <c r="C128" s="271" t="s">
        <v>2769</v>
      </c>
      <c r="D128" s="272"/>
      <c r="E128" s="272"/>
      <c r="F128" s="735"/>
      <c r="G128" s="735"/>
      <c r="H128" s="941">
        <f>SUM(H129:H133)</f>
        <v>443.1</v>
      </c>
      <c r="I128" s="941">
        <f>SUM(I129:I133)</f>
        <v>27.380000000000003</v>
      </c>
      <c r="J128" s="735"/>
      <c r="K128" s="735"/>
      <c r="L128" s="735"/>
      <c r="M128" s="914"/>
      <c r="N128" s="941"/>
      <c r="O128" s="905">
        <f>SUM(O129:O133)</f>
        <v>601.83952999999997</v>
      </c>
      <c r="P128" s="373"/>
      <c r="Q128" s="373"/>
      <c r="R128" s="273">
        <f>SUM(R129:R133)</f>
        <v>0</v>
      </c>
    </row>
    <row r="129" spans="1:18" ht="78.75" x14ac:dyDescent="0.2">
      <c r="A129" s="245" t="s">
        <v>1021</v>
      </c>
      <c r="B129" s="224" t="s">
        <v>1022</v>
      </c>
      <c r="C129" s="1047" t="s">
        <v>1023</v>
      </c>
      <c r="D129" s="247" t="s">
        <v>93</v>
      </c>
      <c r="E129" s="247" t="s">
        <v>99</v>
      </c>
      <c r="F129" s="823">
        <v>23</v>
      </c>
      <c r="G129" s="824"/>
      <c r="H129" s="935">
        <v>111</v>
      </c>
      <c r="I129" s="935">
        <v>0</v>
      </c>
      <c r="J129" s="823"/>
      <c r="K129" s="1622" t="s">
        <v>5652</v>
      </c>
      <c r="L129" s="823">
        <v>500000</v>
      </c>
      <c r="M129" s="906">
        <f>L129/100000</f>
        <v>5</v>
      </c>
      <c r="N129" s="927">
        <v>25</v>
      </c>
      <c r="O129" s="906">
        <f>M129*N129</f>
        <v>125</v>
      </c>
      <c r="P129" s="1948" t="s">
        <v>5655</v>
      </c>
      <c r="Q129" s="296">
        <f>'RMNCH+A Abstract'!J477</f>
        <v>0</v>
      </c>
      <c r="R129" s="125">
        <f>'RMNCH+A Abstract'!K477</f>
        <v>0</v>
      </c>
    </row>
    <row r="130" spans="1:18" ht="47.25" x14ac:dyDescent="0.2">
      <c r="A130" s="245" t="s">
        <v>1024</v>
      </c>
      <c r="B130" s="224" t="s">
        <v>1025</v>
      </c>
      <c r="C130" s="1047" t="s">
        <v>1026</v>
      </c>
      <c r="D130" s="247" t="s">
        <v>93</v>
      </c>
      <c r="E130" s="247" t="s">
        <v>99</v>
      </c>
      <c r="F130" s="823">
        <v>51</v>
      </c>
      <c r="G130" s="824"/>
      <c r="H130" s="935">
        <v>157.5</v>
      </c>
      <c r="I130" s="935">
        <v>8.3800000000000008</v>
      </c>
      <c r="J130" s="823"/>
      <c r="K130" s="1622" t="s">
        <v>5653</v>
      </c>
      <c r="L130" s="823">
        <v>5000000</v>
      </c>
      <c r="M130" s="906">
        <f>L130/100000</f>
        <v>50</v>
      </c>
      <c r="N130" s="927">
        <v>1</v>
      </c>
      <c r="O130" s="906">
        <f>M130*N130</f>
        <v>50</v>
      </c>
      <c r="P130" s="1948" t="s">
        <v>5656</v>
      </c>
      <c r="Q130" s="296">
        <f>'RMNCH+A Abstract'!J478</f>
        <v>0</v>
      </c>
      <c r="R130" s="125">
        <f>'RMNCH+A Abstract'!K478</f>
        <v>0</v>
      </c>
    </row>
    <row r="131" spans="1:18" ht="47.25" x14ac:dyDescent="0.2">
      <c r="A131" s="245" t="s">
        <v>1027</v>
      </c>
      <c r="B131" s="224" t="s">
        <v>1028</v>
      </c>
      <c r="C131" s="1047" t="s">
        <v>1029</v>
      </c>
      <c r="D131" s="247" t="s">
        <v>93</v>
      </c>
      <c r="E131" s="247" t="s">
        <v>99</v>
      </c>
      <c r="F131" s="823">
        <v>53</v>
      </c>
      <c r="G131" s="824"/>
      <c r="H131" s="935">
        <v>40.6</v>
      </c>
      <c r="I131" s="935">
        <v>19</v>
      </c>
      <c r="J131" s="823"/>
      <c r="K131" s="1622" t="s">
        <v>5654</v>
      </c>
      <c r="L131" s="823">
        <v>69803</v>
      </c>
      <c r="M131" s="906">
        <f>L131/100000</f>
        <v>0.69803000000000004</v>
      </c>
      <c r="N131" s="927">
        <v>51</v>
      </c>
      <c r="O131" s="906">
        <f>M131*N131</f>
        <v>35.599530000000001</v>
      </c>
      <c r="P131" s="1949" t="s">
        <v>5657</v>
      </c>
      <c r="Q131" s="296">
        <f>'RMNCH+A Abstract'!J479</f>
        <v>0</v>
      </c>
      <c r="R131" s="125">
        <f>'RMNCH+A Abstract'!K479</f>
        <v>0</v>
      </c>
    </row>
    <row r="132" spans="1:18" ht="38.25" x14ac:dyDescent="0.2">
      <c r="A132" s="245" t="s">
        <v>1030</v>
      </c>
      <c r="B132" s="224" t="s">
        <v>1031</v>
      </c>
      <c r="C132" s="1047" t="s">
        <v>1032</v>
      </c>
      <c r="D132" s="247" t="s">
        <v>93</v>
      </c>
      <c r="E132" s="247" t="s">
        <v>99</v>
      </c>
      <c r="F132" s="851">
        <v>0</v>
      </c>
      <c r="G132" s="851"/>
      <c r="H132" s="851">
        <v>0</v>
      </c>
      <c r="I132" s="851"/>
      <c r="J132" s="851"/>
      <c r="K132" s="851"/>
      <c r="L132" s="851">
        <v>19562000</v>
      </c>
      <c r="M132" s="906">
        <f>L132/100000</f>
        <v>195.62</v>
      </c>
      <c r="N132" s="927">
        <v>1</v>
      </c>
      <c r="O132" s="906">
        <f>M132*N132</f>
        <v>195.62</v>
      </c>
      <c r="P132" s="1943" t="s">
        <v>5658</v>
      </c>
      <c r="Q132" s="296">
        <f>'RMNCH+A Abstract'!J480</f>
        <v>0</v>
      </c>
      <c r="R132" s="125">
        <f>'RMNCH+A Abstract'!K480</f>
        <v>0</v>
      </c>
    </row>
    <row r="133" spans="1:18" ht="38.25" x14ac:dyDescent="0.2">
      <c r="A133" s="245" t="s">
        <v>2770</v>
      </c>
      <c r="B133" s="224"/>
      <c r="C133" s="1047" t="s">
        <v>2771</v>
      </c>
      <c r="D133" s="247" t="s">
        <v>93</v>
      </c>
      <c r="E133" s="247" t="s">
        <v>99</v>
      </c>
      <c r="F133" s="851"/>
      <c r="G133" s="851"/>
      <c r="H133" s="851">
        <v>134</v>
      </c>
      <c r="I133" s="851">
        <v>0</v>
      </c>
      <c r="J133" s="851"/>
      <c r="K133" s="851"/>
      <c r="L133" s="851">
        <v>19562000</v>
      </c>
      <c r="M133" s="906">
        <f>L133/100000</f>
        <v>195.62</v>
      </c>
      <c r="N133" s="927">
        <v>1</v>
      </c>
      <c r="O133" s="906">
        <f>M133*N133</f>
        <v>195.62</v>
      </c>
      <c r="P133" s="1943" t="s">
        <v>5658</v>
      </c>
      <c r="Q133" s="296">
        <f>'RMNCH+A Abstract'!J481</f>
        <v>0</v>
      </c>
      <c r="R133" s="125">
        <f>'RMNCH+A Abstract'!K481</f>
        <v>0</v>
      </c>
    </row>
    <row r="134" spans="1:18" ht="25.5" x14ac:dyDescent="0.2">
      <c r="A134" s="269" t="s">
        <v>1039</v>
      </c>
      <c r="B134" s="270"/>
      <c r="C134" s="271" t="s">
        <v>2772</v>
      </c>
      <c r="D134" s="768"/>
      <c r="E134" s="768"/>
      <c r="F134" s="695"/>
      <c r="G134" s="695"/>
      <c r="H134" s="960">
        <f>SUM(H135:H137)</f>
        <v>20.58</v>
      </c>
      <c r="I134" s="960">
        <f>SUM(I135:I137)</f>
        <v>2.2400000000000002</v>
      </c>
      <c r="J134" s="695"/>
      <c r="K134" s="695"/>
      <c r="L134" s="695"/>
      <c r="M134" s="959"/>
      <c r="N134" s="960"/>
      <c r="O134" s="961">
        <f>SUM(O135:O137)</f>
        <v>61</v>
      </c>
      <c r="P134" s="469"/>
      <c r="Q134" s="469"/>
      <c r="R134" s="357">
        <f>SUM(R135:R137)</f>
        <v>0</v>
      </c>
    </row>
    <row r="135" spans="1:18" ht="38.25" x14ac:dyDescent="0.2">
      <c r="A135" s="245" t="s">
        <v>1041</v>
      </c>
      <c r="B135" s="224" t="s">
        <v>842</v>
      </c>
      <c r="C135" s="1047" t="s">
        <v>843</v>
      </c>
      <c r="D135" s="247" t="s">
        <v>93</v>
      </c>
      <c r="E135" s="247" t="s">
        <v>2234</v>
      </c>
      <c r="F135" s="823"/>
      <c r="G135" s="824"/>
      <c r="H135" s="853"/>
      <c r="I135" s="853">
        <v>0</v>
      </c>
      <c r="J135" s="823"/>
      <c r="K135" s="823"/>
      <c r="L135" s="823">
        <v>150000</v>
      </c>
      <c r="M135" s="906">
        <f>L135/100000</f>
        <v>1.5</v>
      </c>
      <c r="N135" s="927">
        <v>4</v>
      </c>
      <c r="O135" s="906">
        <f>M135*N135</f>
        <v>6</v>
      </c>
      <c r="P135" s="827" t="s">
        <v>5788</v>
      </c>
      <c r="Q135" s="296">
        <f>'Blood services &amp; Disorders Abs.'!J39</f>
        <v>0</v>
      </c>
      <c r="R135" s="125">
        <f>'Blood services &amp; Disorders Abs.'!K39</f>
        <v>0</v>
      </c>
    </row>
    <row r="136" spans="1:18" ht="76.5" x14ac:dyDescent="0.2">
      <c r="A136" s="245" t="s">
        <v>2245</v>
      </c>
      <c r="B136" s="224" t="s">
        <v>842</v>
      </c>
      <c r="C136" s="1047" t="s">
        <v>2547</v>
      </c>
      <c r="D136" s="247" t="s">
        <v>93</v>
      </c>
      <c r="E136" s="247" t="s">
        <v>2234</v>
      </c>
      <c r="F136" s="851"/>
      <c r="G136" s="851"/>
      <c r="H136" s="851">
        <v>20.58</v>
      </c>
      <c r="I136" s="851">
        <v>2.2400000000000002</v>
      </c>
      <c r="J136" s="851"/>
      <c r="K136" s="851"/>
      <c r="L136" s="851">
        <v>600000</v>
      </c>
      <c r="M136" s="906">
        <f>L136/100000</f>
        <v>6</v>
      </c>
      <c r="N136" s="927">
        <v>4</v>
      </c>
      <c r="O136" s="906">
        <f>M136*N136</f>
        <v>24</v>
      </c>
      <c r="P136" s="899" t="s">
        <v>5789</v>
      </c>
      <c r="Q136" s="296">
        <f>'Blood services &amp; Disorders Abs.'!J40</f>
        <v>0</v>
      </c>
      <c r="R136" s="125">
        <f>'Blood services &amp; Disorders Abs.'!K40</f>
        <v>0</v>
      </c>
    </row>
    <row r="137" spans="1:18" ht="89.25" x14ac:dyDescent="0.2">
      <c r="A137" s="245" t="s">
        <v>2773</v>
      </c>
      <c r="B137" s="224"/>
      <c r="C137" s="1047" t="s">
        <v>4798</v>
      </c>
      <c r="D137" s="247" t="s">
        <v>93</v>
      </c>
      <c r="E137" s="247" t="s">
        <v>2234</v>
      </c>
      <c r="F137" s="851"/>
      <c r="G137" s="851"/>
      <c r="H137" s="851"/>
      <c r="I137" s="851">
        <v>0</v>
      </c>
      <c r="J137" s="851"/>
      <c r="K137" s="851"/>
      <c r="L137" s="851">
        <v>3100000</v>
      </c>
      <c r="M137" s="906">
        <f>L137/100000</f>
        <v>31</v>
      </c>
      <c r="N137" s="927">
        <v>1</v>
      </c>
      <c r="O137" s="906">
        <f>M137*N137</f>
        <v>31</v>
      </c>
      <c r="P137" s="899" t="s">
        <v>5556</v>
      </c>
      <c r="Q137" s="296">
        <f>'Blood services &amp; Disorders Abs.'!J41</f>
        <v>0</v>
      </c>
      <c r="R137" s="125">
        <f>'Blood services &amp; Disorders Abs.'!K41</f>
        <v>0</v>
      </c>
    </row>
    <row r="138" spans="1:18" s="78" customFormat="1" ht="12.75" x14ac:dyDescent="0.2">
      <c r="A138" s="271" t="s">
        <v>1046</v>
      </c>
      <c r="B138" s="271"/>
      <c r="C138" s="271" t="s">
        <v>1047</v>
      </c>
      <c r="D138" s="398"/>
      <c r="E138" s="398"/>
      <c r="F138" s="637"/>
      <c r="G138" s="637"/>
      <c r="H138" s="960">
        <f>SUM(H139:H142)</f>
        <v>0</v>
      </c>
      <c r="I138" s="960">
        <f>SUM(I139:I142)</f>
        <v>0</v>
      </c>
      <c r="J138" s="637"/>
      <c r="K138" s="637"/>
      <c r="L138" s="637"/>
      <c r="M138" s="961"/>
      <c r="N138" s="960"/>
      <c r="O138" s="961">
        <f>SUM(O139:O142)</f>
        <v>0</v>
      </c>
      <c r="P138" s="355"/>
      <c r="Q138" s="355"/>
      <c r="R138" s="357">
        <f>SUM(R139:R142)</f>
        <v>0</v>
      </c>
    </row>
    <row r="139" spans="1:18" ht="25.5" x14ac:dyDescent="0.2">
      <c r="A139" s="224" t="s">
        <v>1048</v>
      </c>
      <c r="B139" s="224" t="s">
        <v>1050</v>
      </c>
      <c r="C139" s="1047" t="s">
        <v>4202</v>
      </c>
      <c r="D139" s="247" t="s">
        <v>73</v>
      </c>
      <c r="E139" s="247" t="s">
        <v>1049</v>
      </c>
      <c r="F139" s="899"/>
      <c r="G139" s="899"/>
      <c r="H139" s="899"/>
      <c r="I139" s="899"/>
      <c r="J139" s="899"/>
      <c r="K139" s="899"/>
      <c r="L139" s="899"/>
      <c r="M139" s="906">
        <f>L139/100000</f>
        <v>0</v>
      </c>
      <c r="N139" s="927"/>
      <c r="O139" s="906">
        <f>M139*N139</f>
        <v>0</v>
      </c>
      <c r="P139" s="899"/>
      <c r="Q139" s="296">
        <f>'NPPCD Abstract'!J15</f>
        <v>0</v>
      </c>
      <c r="R139" s="125">
        <f>'NPPCD Abstract'!K15</f>
        <v>0</v>
      </c>
    </row>
    <row r="140" spans="1:18" ht="25.5" x14ac:dyDescent="0.2">
      <c r="A140" s="224" t="s">
        <v>2548</v>
      </c>
      <c r="B140" s="224" t="s">
        <v>1051</v>
      </c>
      <c r="C140" s="1047" t="s">
        <v>4203</v>
      </c>
      <c r="D140" s="247" t="s">
        <v>73</v>
      </c>
      <c r="E140" s="247" t="s">
        <v>1049</v>
      </c>
      <c r="F140" s="899"/>
      <c r="G140" s="899"/>
      <c r="H140" s="899"/>
      <c r="I140" s="899"/>
      <c r="J140" s="899"/>
      <c r="K140" s="899"/>
      <c r="L140" s="899"/>
      <c r="M140" s="906">
        <f>L140/100000</f>
        <v>0</v>
      </c>
      <c r="N140" s="927"/>
      <c r="O140" s="906">
        <f>M140*N140</f>
        <v>0</v>
      </c>
      <c r="P140" s="899"/>
      <c r="Q140" s="296">
        <f>'NPPCD Abstract'!J16</f>
        <v>0</v>
      </c>
      <c r="R140" s="125">
        <f>'NPPCD Abstract'!K16</f>
        <v>0</v>
      </c>
    </row>
    <row r="141" spans="1:18" ht="12.75" x14ac:dyDescent="0.2">
      <c r="A141" s="224" t="s">
        <v>2549</v>
      </c>
      <c r="B141" s="224" t="s">
        <v>1052</v>
      </c>
      <c r="C141" s="1047" t="s">
        <v>4204</v>
      </c>
      <c r="D141" s="247" t="s">
        <v>73</v>
      </c>
      <c r="E141" s="247" t="s">
        <v>1049</v>
      </c>
      <c r="F141" s="899"/>
      <c r="G141" s="899"/>
      <c r="H141" s="899"/>
      <c r="I141" s="899"/>
      <c r="J141" s="899"/>
      <c r="K141" s="899"/>
      <c r="L141" s="899"/>
      <c r="M141" s="906">
        <f>L141/100000</f>
        <v>0</v>
      </c>
      <c r="N141" s="927"/>
      <c r="O141" s="906">
        <f>M141*N141</f>
        <v>0</v>
      </c>
      <c r="P141" s="899"/>
      <c r="Q141" s="296">
        <f>'NPPCD Abstract'!J17</f>
        <v>0</v>
      </c>
      <c r="R141" s="125">
        <f>'NPPCD Abstract'!K17</f>
        <v>0</v>
      </c>
    </row>
    <row r="142" spans="1:18" ht="12.75" x14ac:dyDescent="0.2">
      <c r="A142" s="224" t="s">
        <v>2774</v>
      </c>
      <c r="B142" s="224"/>
      <c r="C142" s="1047" t="s">
        <v>1366</v>
      </c>
      <c r="D142" s="247" t="s">
        <v>73</v>
      </c>
      <c r="E142" s="247" t="s">
        <v>1049</v>
      </c>
      <c r="F142" s="899"/>
      <c r="G142" s="899"/>
      <c r="H142" s="899"/>
      <c r="I142" s="899"/>
      <c r="J142" s="899"/>
      <c r="K142" s="899"/>
      <c r="L142" s="899"/>
      <c r="M142" s="906">
        <f>L142/100000</f>
        <v>0</v>
      </c>
      <c r="N142" s="927"/>
      <c r="O142" s="906">
        <f>M142*N142</f>
        <v>0</v>
      </c>
      <c r="P142" s="899"/>
      <c r="Q142" s="296">
        <f>'NPPCD Abstract'!J18</f>
        <v>0</v>
      </c>
      <c r="R142" s="125">
        <f>'NPPCD Abstract'!K18</f>
        <v>0</v>
      </c>
    </row>
    <row r="143" spans="1:18" s="78" customFormat="1" ht="12.75" x14ac:dyDescent="0.2">
      <c r="A143" s="271" t="s">
        <v>1053</v>
      </c>
      <c r="B143" s="271"/>
      <c r="C143" s="271" t="s">
        <v>1054</v>
      </c>
      <c r="D143" s="398"/>
      <c r="E143" s="398"/>
      <c r="F143" s="637"/>
      <c r="G143" s="637"/>
      <c r="H143" s="941">
        <f>SUM(H144:H145)</f>
        <v>0</v>
      </c>
      <c r="I143" s="941">
        <f>SUM(I144:I145)</f>
        <v>0</v>
      </c>
      <c r="J143" s="637"/>
      <c r="K143" s="637"/>
      <c r="L143" s="637"/>
      <c r="M143" s="914"/>
      <c r="N143" s="941"/>
      <c r="O143" s="905">
        <f>SUM(O144:O145)</f>
        <v>30.32</v>
      </c>
      <c r="P143" s="373"/>
      <c r="Q143" s="373"/>
      <c r="R143" s="273">
        <f>SUM(R144:R145)</f>
        <v>0</v>
      </c>
    </row>
    <row r="144" spans="1:18" ht="63.75" x14ac:dyDescent="0.2">
      <c r="A144" s="224" t="s">
        <v>1055</v>
      </c>
      <c r="B144" s="224" t="s">
        <v>1056</v>
      </c>
      <c r="C144" s="1047" t="s">
        <v>1057</v>
      </c>
      <c r="D144" s="247" t="s">
        <v>73</v>
      </c>
      <c r="E144" s="247" t="s">
        <v>330</v>
      </c>
      <c r="F144" s="823"/>
      <c r="G144" s="824"/>
      <c r="H144" s="935"/>
      <c r="I144" s="935"/>
      <c r="J144" s="853"/>
      <c r="K144" s="823"/>
      <c r="L144" s="823">
        <v>3032000</v>
      </c>
      <c r="M144" s="906">
        <f>L144/100000</f>
        <v>30.32</v>
      </c>
      <c r="N144" s="927">
        <v>1</v>
      </c>
      <c r="O144" s="906">
        <f>M144*N144</f>
        <v>30.32</v>
      </c>
      <c r="P144" s="1858" t="s">
        <v>5708</v>
      </c>
      <c r="Q144" s="296">
        <f>'NPPC Abstract'!J24</f>
        <v>0</v>
      </c>
      <c r="R144" s="125">
        <f>'NPPC Abstract'!K24</f>
        <v>0</v>
      </c>
    </row>
    <row r="145" spans="1:18" ht="12.75" x14ac:dyDescent="0.2">
      <c r="A145" s="224" t="s">
        <v>2775</v>
      </c>
      <c r="B145" s="224"/>
      <c r="C145" s="1047" t="s">
        <v>1366</v>
      </c>
      <c r="D145" s="247" t="s">
        <v>73</v>
      </c>
      <c r="E145" s="247" t="s">
        <v>330</v>
      </c>
      <c r="F145" s="823"/>
      <c r="G145" s="824"/>
      <c r="H145" s="935"/>
      <c r="I145" s="935"/>
      <c r="J145" s="823"/>
      <c r="K145" s="823"/>
      <c r="L145" s="823"/>
      <c r="M145" s="906">
        <f>L145/100000</f>
        <v>0</v>
      </c>
      <c r="N145" s="927"/>
      <c r="O145" s="906">
        <f>M145*N145</f>
        <v>0</v>
      </c>
      <c r="P145" s="827"/>
      <c r="Q145" s="296">
        <f>'NPPC Abstract'!J25</f>
        <v>0</v>
      </c>
      <c r="R145" s="125">
        <f>'NPPC Abstract'!K25</f>
        <v>0</v>
      </c>
    </row>
    <row r="146" spans="1:18" s="78" customFormat="1" ht="12.75" x14ac:dyDescent="0.2">
      <c r="A146" s="269" t="s">
        <v>1058</v>
      </c>
      <c r="B146" s="270"/>
      <c r="C146" s="271" t="s">
        <v>1059</v>
      </c>
      <c r="D146" s="272"/>
      <c r="E146" s="272"/>
      <c r="F146" s="735"/>
      <c r="G146" s="735"/>
      <c r="H146" s="941">
        <f>SUM(H147:H148)</f>
        <v>15</v>
      </c>
      <c r="I146" s="941">
        <f>SUM(I147:I148)</f>
        <v>5.48142</v>
      </c>
      <c r="J146" s="735"/>
      <c r="K146" s="735"/>
      <c r="L146" s="735"/>
      <c r="M146" s="914"/>
      <c r="N146" s="941"/>
      <c r="O146" s="905">
        <f>SUM(O147:O148)</f>
        <v>13.5</v>
      </c>
      <c r="P146" s="373"/>
      <c r="Q146" s="373"/>
      <c r="R146" s="273">
        <f>SUM(R147:R148)</f>
        <v>0</v>
      </c>
    </row>
    <row r="147" spans="1:18" ht="99.75" x14ac:dyDescent="0.2">
      <c r="A147" s="224" t="s">
        <v>1060</v>
      </c>
      <c r="B147" s="224" t="s">
        <v>1061</v>
      </c>
      <c r="C147" s="1047" t="s">
        <v>1062</v>
      </c>
      <c r="D147" s="247" t="s">
        <v>73</v>
      </c>
      <c r="E147" s="247" t="s">
        <v>1063</v>
      </c>
      <c r="F147" s="851"/>
      <c r="G147" s="851"/>
      <c r="H147" s="851">
        <v>15</v>
      </c>
      <c r="I147" s="927">
        <v>5.48142</v>
      </c>
      <c r="J147" s="851"/>
      <c r="K147" s="851"/>
      <c r="L147" s="851">
        <v>90000</v>
      </c>
      <c r="M147" s="906">
        <f>L147/100000</f>
        <v>0.9</v>
      </c>
      <c r="N147" s="927">
        <v>15</v>
      </c>
      <c r="O147" s="906">
        <f>M147*N147</f>
        <v>13.5</v>
      </c>
      <c r="P147" s="2283" t="s">
        <v>5858</v>
      </c>
      <c r="Q147" s="296">
        <f>'NPPCF Abstract'!J18</f>
        <v>0</v>
      </c>
      <c r="R147" s="125">
        <f>'NPPCF Abstract'!K18</f>
        <v>0</v>
      </c>
    </row>
    <row r="148" spans="1:18" ht="12.75" x14ac:dyDescent="0.2">
      <c r="A148" s="224" t="s">
        <v>2776</v>
      </c>
      <c r="B148" s="224"/>
      <c r="C148" s="1047" t="s">
        <v>1366</v>
      </c>
      <c r="D148" s="247" t="s">
        <v>73</v>
      </c>
      <c r="E148" s="247" t="s">
        <v>1063</v>
      </c>
      <c r="F148" s="851"/>
      <c r="G148" s="851"/>
      <c r="H148" s="851"/>
      <c r="I148" s="851"/>
      <c r="J148" s="851"/>
      <c r="K148" s="851"/>
      <c r="L148" s="851"/>
      <c r="M148" s="906">
        <f>L148/100000</f>
        <v>0</v>
      </c>
      <c r="N148" s="927"/>
      <c r="O148" s="906">
        <f>M148*N148</f>
        <v>0</v>
      </c>
      <c r="P148" s="899"/>
      <c r="Q148" s="296">
        <f>'NPPCF Abstract'!J19</f>
        <v>0</v>
      </c>
      <c r="R148" s="125">
        <f>'NPPCF Abstract'!K19</f>
        <v>0</v>
      </c>
    </row>
    <row r="149" spans="1:18" ht="25.5" x14ac:dyDescent="0.2">
      <c r="A149" s="269" t="s">
        <v>1064</v>
      </c>
      <c r="B149" s="270"/>
      <c r="C149" s="271" t="s">
        <v>1065</v>
      </c>
      <c r="D149" s="272"/>
      <c r="E149" s="272"/>
      <c r="F149" s="735"/>
      <c r="G149" s="735"/>
      <c r="H149" s="941">
        <f>SUM(H150:H151)</f>
        <v>837.99</v>
      </c>
      <c r="I149" s="941">
        <f>SUM(I150:I151)</f>
        <v>0.82</v>
      </c>
      <c r="J149" s="735"/>
      <c r="K149" s="735"/>
      <c r="L149" s="735"/>
      <c r="M149" s="914"/>
      <c r="N149" s="941"/>
      <c r="O149" s="905">
        <f>SUM(O150:O151)</f>
        <v>257.50656000000004</v>
      </c>
      <c r="P149" s="373"/>
      <c r="Q149" s="373"/>
      <c r="R149" s="273">
        <f>SUM(R150:R151)</f>
        <v>0</v>
      </c>
    </row>
    <row r="150" spans="1:18" ht="208.9" customHeight="1" x14ac:dyDescent="0.2">
      <c r="A150" s="224" t="s">
        <v>1066</v>
      </c>
      <c r="B150" s="224" t="s">
        <v>1067</v>
      </c>
      <c r="C150" s="1047" t="s">
        <v>1068</v>
      </c>
      <c r="D150" s="247" t="s">
        <v>93</v>
      </c>
      <c r="E150" s="247" t="s">
        <v>212</v>
      </c>
      <c r="F150" s="1876">
        <v>432</v>
      </c>
      <c r="G150" s="1876"/>
      <c r="H150" s="1877">
        <v>257.51</v>
      </c>
      <c r="I150" s="1877">
        <v>0.82</v>
      </c>
      <c r="J150" s="1878"/>
      <c r="K150" s="1060" t="s">
        <v>5568</v>
      </c>
      <c r="L150" s="1060">
        <v>59608</v>
      </c>
      <c r="M150" s="1333">
        <f>L150/100000</f>
        <v>0.59608000000000005</v>
      </c>
      <c r="N150" s="1279">
        <v>432</v>
      </c>
      <c r="O150" s="1333">
        <f>M150*N150</f>
        <v>257.50656000000004</v>
      </c>
      <c r="P150" s="2930" t="s">
        <v>5569</v>
      </c>
      <c r="Q150" s="296">
        <f>'RMNCH+A Abstract'!J539</f>
        <v>0</v>
      </c>
      <c r="R150" s="125">
        <f>'RMNCH+A Abstract'!K539</f>
        <v>0</v>
      </c>
    </row>
    <row r="151" spans="1:18" ht="25.5" x14ac:dyDescent="0.2">
      <c r="A151" s="224" t="s">
        <v>2777</v>
      </c>
      <c r="B151" s="224"/>
      <c r="C151" s="1047" t="s">
        <v>1366</v>
      </c>
      <c r="D151" s="247" t="s">
        <v>93</v>
      </c>
      <c r="E151" s="247" t="s">
        <v>212</v>
      </c>
      <c r="F151" s="851"/>
      <c r="G151" s="851"/>
      <c r="H151" s="851">
        <v>580.48</v>
      </c>
      <c r="I151" s="851"/>
      <c r="J151" s="851"/>
      <c r="K151" s="851"/>
      <c r="L151" s="851"/>
      <c r="M151" s="906">
        <f>L151/100000</f>
        <v>0</v>
      </c>
      <c r="N151" s="927"/>
      <c r="O151" s="906">
        <f>M151*N151</f>
        <v>0</v>
      </c>
      <c r="P151" s="899"/>
      <c r="Q151" s="296">
        <f>'RMNCH+A Abstract'!J540</f>
        <v>0</v>
      </c>
      <c r="R151" s="125">
        <f>'RMNCH+A Abstract'!K540</f>
        <v>0</v>
      </c>
    </row>
    <row r="152" spans="1:18" ht="12.75" x14ac:dyDescent="0.2">
      <c r="A152" s="269" t="s">
        <v>1069</v>
      </c>
      <c r="B152" s="270"/>
      <c r="C152" s="271" t="s">
        <v>1070</v>
      </c>
      <c r="D152" s="272"/>
      <c r="E152" s="272"/>
      <c r="F152" s="735"/>
      <c r="G152" s="735"/>
      <c r="H152" s="941">
        <f>SUM(H153:H161)</f>
        <v>265.57</v>
      </c>
      <c r="I152" s="941">
        <f>SUM(I153:I161)</f>
        <v>76.481780000000001</v>
      </c>
      <c r="J152" s="735"/>
      <c r="K152" s="735"/>
      <c r="L152" s="735"/>
      <c r="M152" s="914"/>
      <c r="N152" s="941"/>
      <c r="O152" s="905">
        <f>SUM(O153:O161)</f>
        <v>0</v>
      </c>
      <c r="P152" s="373"/>
      <c r="Q152" s="373"/>
      <c r="R152" s="273">
        <f>SUM(R153:R161)</f>
        <v>0</v>
      </c>
    </row>
    <row r="153" spans="1:18" ht="25.5" x14ac:dyDescent="0.2">
      <c r="A153" s="224" t="s">
        <v>1071</v>
      </c>
      <c r="B153" s="296" t="s">
        <v>1072</v>
      </c>
      <c r="C153" s="296" t="s">
        <v>1073</v>
      </c>
      <c r="D153" s="247" t="s">
        <v>116</v>
      </c>
      <c r="E153" s="247" t="s">
        <v>305</v>
      </c>
      <c r="F153" s="851"/>
      <c r="G153" s="851"/>
      <c r="H153" s="851">
        <v>195.5</v>
      </c>
      <c r="I153" s="927">
        <v>36.788240000000002</v>
      </c>
      <c r="J153" s="851"/>
      <c r="K153" s="851"/>
      <c r="L153" s="851"/>
      <c r="M153" s="906">
        <f t="shared" ref="M153:M161" si="12">L153/100000</f>
        <v>0</v>
      </c>
      <c r="N153" s="927"/>
      <c r="O153" s="906">
        <f t="shared" ref="O153:O161" si="13">M153*N153</f>
        <v>0</v>
      </c>
      <c r="P153" s="899"/>
      <c r="Q153" s="296">
        <f>'IDSP Abstract'!J22</f>
        <v>0</v>
      </c>
      <c r="R153" s="125">
        <f>'IDSP Abstract'!K22</f>
        <v>0</v>
      </c>
    </row>
    <row r="154" spans="1:18" ht="25.5" x14ac:dyDescent="0.2">
      <c r="A154" s="224" t="s">
        <v>2778</v>
      </c>
      <c r="B154" s="296" t="s">
        <v>1074</v>
      </c>
      <c r="C154" s="296" t="s">
        <v>1075</v>
      </c>
      <c r="D154" s="247" t="s">
        <v>116</v>
      </c>
      <c r="E154" s="247" t="s">
        <v>305</v>
      </c>
      <c r="F154" s="851"/>
      <c r="G154" s="851"/>
      <c r="H154" s="851"/>
      <c r="I154" s="851"/>
      <c r="J154" s="851"/>
      <c r="K154" s="851"/>
      <c r="L154" s="851"/>
      <c r="M154" s="906">
        <f t="shared" si="12"/>
        <v>0</v>
      </c>
      <c r="N154" s="927"/>
      <c r="O154" s="906">
        <f t="shared" si="13"/>
        <v>0</v>
      </c>
      <c r="P154" s="899"/>
      <c r="Q154" s="296">
        <f>'IDSP Abstract'!J23</f>
        <v>0</v>
      </c>
      <c r="R154" s="125">
        <f>'IDSP Abstract'!K23</f>
        <v>0</v>
      </c>
    </row>
    <row r="155" spans="1:18" ht="38.25" x14ac:dyDescent="0.2">
      <c r="A155" s="224" t="s">
        <v>2779</v>
      </c>
      <c r="B155" s="296" t="s">
        <v>1076</v>
      </c>
      <c r="C155" s="296" t="s">
        <v>1077</v>
      </c>
      <c r="D155" s="247" t="s">
        <v>116</v>
      </c>
      <c r="E155" s="247" t="s">
        <v>305</v>
      </c>
      <c r="F155" s="851"/>
      <c r="G155" s="851"/>
      <c r="H155" s="851">
        <v>55.68</v>
      </c>
      <c r="I155" s="927">
        <v>1.9625699999999999</v>
      </c>
      <c r="J155" s="851"/>
      <c r="K155" s="851"/>
      <c r="L155" s="851"/>
      <c r="M155" s="906">
        <f t="shared" si="12"/>
        <v>0</v>
      </c>
      <c r="N155" s="927"/>
      <c r="O155" s="906">
        <f t="shared" si="13"/>
        <v>0</v>
      </c>
      <c r="P155" s="899"/>
      <c r="Q155" s="296">
        <f>'IDSP Abstract'!J24</f>
        <v>0</v>
      </c>
      <c r="R155" s="125">
        <f>'IDSP Abstract'!K24</f>
        <v>0</v>
      </c>
    </row>
    <row r="156" spans="1:18" ht="25.5" x14ac:dyDescent="0.2">
      <c r="A156" s="224" t="s">
        <v>2780</v>
      </c>
      <c r="B156" s="296" t="s">
        <v>1078</v>
      </c>
      <c r="C156" s="296" t="s">
        <v>1079</v>
      </c>
      <c r="D156" s="247" t="s">
        <v>116</v>
      </c>
      <c r="E156" s="247" t="s">
        <v>305</v>
      </c>
      <c r="F156" s="851"/>
      <c r="G156" s="851"/>
      <c r="H156" s="851">
        <v>9.83</v>
      </c>
      <c r="I156" s="927">
        <v>6.1594699999999998</v>
      </c>
      <c r="J156" s="851"/>
      <c r="K156" s="851"/>
      <c r="L156" s="851"/>
      <c r="M156" s="906">
        <f t="shared" si="12"/>
        <v>0</v>
      </c>
      <c r="N156" s="927"/>
      <c r="O156" s="906">
        <f t="shared" si="13"/>
        <v>0</v>
      </c>
      <c r="P156" s="899"/>
      <c r="Q156" s="296">
        <f>'IDSP Abstract'!J25</f>
        <v>0</v>
      </c>
      <c r="R156" s="125">
        <f>'IDSP Abstract'!K25</f>
        <v>0</v>
      </c>
    </row>
    <row r="157" spans="1:18" ht="25.5" x14ac:dyDescent="0.2">
      <c r="A157" s="224" t="s">
        <v>2781</v>
      </c>
      <c r="B157" s="296" t="s">
        <v>1080</v>
      </c>
      <c r="C157" s="296" t="s">
        <v>1081</v>
      </c>
      <c r="D157" s="247" t="s">
        <v>116</v>
      </c>
      <c r="E157" s="247" t="s">
        <v>305</v>
      </c>
      <c r="F157" s="851"/>
      <c r="G157" s="851"/>
      <c r="H157" s="851"/>
      <c r="I157" s="851"/>
      <c r="J157" s="851"/>
      <c r="K157" s="851"/>
      <c r="L157" s="851"/>
      <c r="M157" s="906">
        <f t="shared" si="12"/>
        <v>0</v>
      </c>
      <c r="N157" s="927"/>
      <c r="O157" s="906">
        <f t="shared" si="13"/>
        <v>0</v>
      </c>
      <c r="P157" s="899"/>
      <c r="Q157" s="296">
        <f>'IDSP Abstract'!J26</f>
        <v>0</v>
      </c>
      <c r="R157" s="125">
        <f>'IDSP Abstract'!K26</f>
        <v>0</v>
      </c>
    </row>
    <row r="158" spans="1:18" ht="25.5" x14ac:dyDescent="0.2">
      <c r="A158" s="224" t="s">
        <v>2782</v>
      </c>
      <c r="B158" s="296" t="s">
        <v>1082</v>
      </c>
      <c r="C158" s="296" t="s">
        <v>1083</v>
      </c>
      <c r="D158" s="247" t="s">
        <v>116</v>
      </c>
      <c r="E158" s="247" t="s">
        <v>305</v>
      </c>
      <c r="F158" s="851"/>
      <c r="G158" s="851"/>
      <c r="H158" s="851"/>
      <c r="I158" s="851"/>
      <c r="J158" s="851"/>
      <c r="K158" s="851"/>
      <c r="L158" s="851"/>
      <c r="M158" s="906">
        <f t="shared" si="12"/>
        <v>0</v>
      </c>
      <c r="N158" s="927"/>
      <c r="O158" s="906">
        <f t="shared" si="13"/>
        <v>0</v>
      </c>
      <c r="P158" s="899"/>
      <c r="Q158" s="296">
        <f>'IDSP Abstract'!J27</f>
        <v>0</v>
      </c>
      <c r="R158" s="125">
        <f>'IDSP Abstract'!K27</f>
        <v>0</v>
      </c>
    </row>
    <row r="159" spans="1:18" ht="38.25" x14ac:dyDescent="0.2">
      <c r="A159" s="224" t="s">
        <v>2783</v>
      </c>
      <c r="B159" s="296" t="s">
        <v>1084</v>
      </c>
      <c r="C159" s="296" t="s">
        <v>1085</v>
      </c>
      <c r="D159" s="247" t="s">
        <v>116</v>
      </c>
      <c r="E159" s="247" t="s">
        <v>305</v>
      </c>
      <c r="F159" s="851"/>
      <c r="G159" s="851"/>
      <c r="H159" s="851">
        <v>4.3099999999999996</v>
      </c>
      <c r="I159" s="927">
        <v>31.5715</v>
      </c>
      <c r="J159" s="851"/>
      <c r="K159" s="851"/>
      <c r="L159" s="851"/>
      <c r="M159" s="906">
        <f t="shared" si="12"/>
        <v>0</v>
      </c>
      <c r="N159" s="927"/>
      <c r="O159" s="906">
        <f t="shared" si="13"/>
        <v>0</v>
      </c>
      <c r="P159" s="899"/>
      <c r="Q159" s="296">
        <f>'IDSP Abstract'!J28</f>
        <v>0</v>
      </c>
      <c r="R159" s="125">
        <f>'IDSP Abstract'!K28</f>
        <v>0</v>
      </c>
    </row>
    <row r="160" spans="1:18" ht="63.75" x14ac:dyDescent="0.2">
      <c r="A160" s="224" t="s">
        <v>2784</v>
      </c>
      <c r="B160" s="296" t="s">
        <v>1086</v>
      </c>
      <c r="C160" s="296" t="s">
        <v>1087</v>
      </c>
      <c r="D160" s="247" t="s">
        <v>116</v>
      </c>
      <c r="E160" s="247" t="s">
        <v>305</v>
      </c>
      <c r="F160" s="851"/>
      <c r="G160" s="851"/>
      <c r="H160" s="851"/>
      <c r="I160" s="851"/>
      <c r="J160" s="851"/>
      <c r="K160" s="851"/>
      <c r="L160" s="851"/>
      <c r="M160" s="906">
        <f t="shared" si="12"/>
        <v>0</v>
      </c>
      <c r="N160" s="927"/>
      <c r="O160" s="906">
        <f t="shared" si="13"/>
        <v>0</v>
      </c>
      <c r="P160" s="899"/>
      <c r="Q160" s="296">
        <f>'IDSP Abstract'!J29</f>
        <v>0</v>
      </c>
      <c r="R160" s="125">
        <f>'IDSP Abstract'!K29</f>
        <v>0</v>
      </c>
    </row>
    <row r="161" spans="1:18" ht="25.5" x14ac:dyDescent="0.2">
      <c r="A161" s="224" t="s">
        <v>2785</v>
      </c>
      <c r="B161" s="296" t="s">
        <v>1088</v>
      </c>
      <c r="C161" s="296" t="s">
        <v>1366</v>
      </c>
      <c r="D161" s="247" t="s">
        <v>116</v>
      </c>
      <c r="E161" s="247" t="s">
        <v>305</v>
      </c>
      <c r="F161" s="851"/>
      <c r="G161" s="851"/>
      <c r="H161" s="851">
        <v>0.25</v>
      </c>
      <c r="I161" s="851">
        <v>0</v>
      </c>
      <c r="J161" s="851"/>
      <c r="K161" s="851"/>
      <c r="L161" s="851"/>
      <c r="M161" s="906">
        <f t="shared" si="12"/>
        <v>0</v>
      </c>
      <c r="N161" s="927"/>
      <c r="O161" s="906">
        <f t="shared" si="13"/>
        <v>0</v>
      </c>
      <c r="P161" s="899"/>
      <c r="Q161" s="296">
        <f>'IDSP Abstract'!J30</f>
        <v>0</v>
      </c>
      <c r="R161" s="125">
        <f>'IDSP Abstract'!K30</f>
        <v>0</v>
      </c>
    </row>
    <row r="162" spans="1:18" s="78" customFormat="1" ht="25.5" x14ac:dyDescent="0.2">
      <c r="A162" s="269" t="s">
        <v>1089</v>
      </c>
      <c r="B162" s="270"/>
      <c r="C162" s="271" t="s">
        <v>1090</v>
      </c>
      <c r="D162" s="272"/>
      <c r="E162" s="272"/>
      <c r="F162" s="735"/>
      <c r="G162" s="735"/>
      <c r="H162" s="941">
        <f>SUM(H163:H170)</f>
        <v>217.87</v>
      </c>
      <c r="I162" s="941">
        <f>SUM(I163:I170)</f>
        <v>116.09775</v>
      </c>
      <c r="J162" s="735"/>
      <c r="K162" s="735"/>
      <c r="L162" s="735"/>
      <c r="M162" s="914"/>
      <c r="N162" s="941"/>
      <c r="O162" s="905">
        <f>SUM(O163:O170)</f>
        <v>471.855999</v>
      </c>
      <c r="P162" s="373"/>
      <c r="Q162" s="373"/>
      <c r="R162" s="273">
        <f>SUM(R163:R170)</f>
        <v>0</v>
      </c>
    </row>
    <row r="163" spans="1:18" ht="382.5" x14ac:dyDescent="0.2">
      <c r="A163" s="224" t="s">
        <v>1091</v>
      </c>
      <c r="B163" s="296" t="s">
        <v>1092</v>
      </c>
      <c r="C163" s="296" t="s">
        <v>1093</v>
      </c>
      <c r="D163" s="247" t="s">
        <v>116</v>
      </c>
      <c r="E163" s="247" t="s">
        <v>117</v>
      </c>
      <c r="F163" s="823"/>
      <c r="G163" s="824"/>
      <c r="H163" s="935">
        <v>141</v>
      </c>
      <c r="I163" s="935">
        <f>98.76308+0.27</f>
        <v>99.033079999999998</v>
      </c>
      <c r="J163" s="823"/>
      <c r="K163" s="1843" t="s">
        <v>5478</v>
      </c>
      <c r="L163" s="1843">
        <v>40164750</v>
      </c>
      <c r="M163" s="906">
        <f t="shared" ref="M163:M170" si="14">L163/100000</f>
        <v>401.64749999999998</v>
      </c>
      <c r="N163" s="1845">
        <v>1</v>
      </c>
      <c r="O163" s="906">
        <f t="shared" ref="O163:O170" si="15">M163*N163</f>
        <v>401.64749999999998</v>
      </c>
      <c r="P163" s="1847" t="s">
        <v>5480</v>
      </c>
      <c r="Q163" s="296">
        <f>'NVBDCP Abstract'!J78</f>
        <v>0</v>
      </c>
      <c r="R163" s="125">
        <f>'NVBDCP Abstract'!K78</f>
        <v>0</v>
      </c>
    </row>
    <row r="164" spans="1:18" ht="45" x14ac:dyDescent="0.15">
      <c r="A164" s="224" t="s">
        <v>1094</v>
      </c>
      <c r="B164" s="296" t="s">
        <v>1095</v>
      </c>
      <c r="C164" s="296" t="s">
        <v>1096</v>
      </c>
      <c r="D164" s="247" t="s">
        <v>116</v>
      </c>
      <c r="E164" s="247" t="s">
        <v>117</v>
      </c>
      <c r="F164" s="823"/>
      <c r="G164" s="824"/>
      <c r="H164" s="935">
        <v>45.01</v>
      </c>
      <c r="I164" s="935">
        <f>16.40598+0.14</f>
        <v>16.54598</v>
      </c>
      <c r="J164" s="823"/>
      <c r="K164" s="1844" t="s">
        <v>5479</v>
      </c>
      <c r="L164" s="1843">
        <v>86550</v>
      </c>
      <c r="M164" s="906">
        <f t="shared" si="14"/>
        <v>0.86550000000000005</v>
      </c>
      <c r="N164" s="1845">
        <v>52</v>
      </c>
      <c r="O164" s="906">
        <f t="shared" si="15"/>
        <v>45.006</v>
      </c>
      <c r="P164" s="1843" t="s">
        <v>5481</v>
      </c>
      <c r="Q164" s="296">
        <f>'NVBDCP Abstract'!J79</f>
        <v>0</v>
      </c>
      <c r="R164" s="125">
        <f>'NVBDCP Abstract'!K79</f>
        <v>0</v>
      </c>
    </row>
    <row r="165" spans="1:18" ht="25.5" x14ac:dyDescent="0.2">
      <c r="A165" s="224" t="s">
        <v>1097</v>
      </c>
      <c r="B165" s="296" t="s">
        <v>1098</v>
      </c>
      <c r="C165" s="296" t="s">
        <v>1099</v>
      </c>
      <c r="D165" s="247" t="s">
        <v>116</v>
      </c>
      <c r="E165" s="247" t="s">
        <v>117</v>
      </c>
      <c r="F165" s="851"/>
      <c r="G165" s="851"/>
      <c r="H165" s="851">
        <v>2</v>
      </c>
      <c r="I165" s="851">
        <v>0</v>
      </c>
      <c r="J165" s="851"/>
      <c r="K165" s="1843"/>
      <c r="L165" s="1843">
        <v>200000</v>
      </c>
      <c r="M165" s="906">
        <f t="shared" si="14"/>
        <v>2</v>
      </c>
      <c r="N165" s="1845">
        <v>1</v>
      </c>
      <c r="O165" s="906">
        <f t="shared" si="15"/>
        <v>2</v>
      </c>
      <c r="P165" s="1843" t="s">
        <v>5482</v>
      </c>
      <c r="Q165" s="296">
        <f>'NVBDCP Abstract'!J80</f>
        <v>0</v>
      </c>
      <c r="R165" s="125">
        <f>'NVBDCP Abstract'!K80</f>
        <v>0</v>
      </c>
    </row>
    <row r="166" spans="1:18" ht="38.25" x14ac:dyDescent="0.2">
      <c r="A166" s="224" t="s">
        <v>1100</v>
      </c>
      <c r="B166" s="296" t="s">
        <v>1101</v>
      </c>
      <c r="C166" s="296" t="s">
        <v>1102</v>
      </c>
      <c r="D166" s="247" t="s">
        <v>116</v>
      </c>
      <c r="E166" s="247" t="s">
        <v>117</v>
      </c>
      <c r="F166" s="851"/>
      <c r="G166" s="851"/>
      <c r="H166" s="851">
        <v>6.25</v>
      </c>
      <c r="I166" s="851"/>
      <c r="J166" s="851"/>
      <c r="K166" s="1843"/>
      <c r="L166" s="1843">
        <v>20833.330000000002</v>
      </c>
      <c r="M166" s="906">
        <f t="shared" si="14"/>
        <v>0.20833330000000003</v>
      </c>
      <c r="N166" s="1845">
        <v>30</v>
      </c>
      <c r="O166" s="906">
        <f t="shared" si="15"/>
        <v>6.2499990000000007</v>
      </c>
      <c r="P166" s="1843" t="s">
        <v>5483</v>
      </c>
      <c r="Q166" s="296">
        <f>'NVBDCP Abstract'!J81</f>
        <v>0</v>
      </c>
      <c r="R166" s="125">
        <f>'NVBDCP Abstract'!K81</f>
        <v>0</v>
      </c>
    </row>
    <row r="167" spans="1:18" ht="45" x14ac:dyDescent="0.2">
      <c r="A167" s="224" t="s">
        <v>1103</v>
      </c>
      <c r="B167" s="296" t="s">
        <v>1104</v>
      </c>
      <c r="C167" s="296" t="s">
        <v>1105</v>
      </c>
      <c r="D167" s="247" t="s">
        <v>116</v>
      </c>
      <c r="E167" s="247" t="s">
        <v>117</v>
      </c>
      <c r="F167" s="851"/>
      <c r="G167" s="851"/>
      <c r="H167" s="851">
        <v>1</v>
      </c>
      <c r="I167" s="851"/>
      <c r="J167" s="851"/>
      <c r="K167" s="1843"/>
      <c r="L167" s="1843">
        <v>100000</v>
      </c>
      <c r="M167" s="906">
        <f t="shared" si="14"/>
        <v>1</v>
      </c>
      <c r="N167" s="1845">
        <v>1</v>
      </c>
      <c r="O167" s="906">
        <f t="shared" si="15"/>
        <v>1</v>
      </c>
      <c r="P167" s="1843" t="s">
        <v>5484</v>
      </c>
      <c r="Q167" s="296">
        <f>'NVBDCP Abstract'!J82</f>
        <v>0</v>
      </c>
      <c r="R167" s="125">
        <f>'NVBDCP Abstract'!K82</f>
        <v>0</v>
      </c>
    </row>
    <row r="168" spans="1:18" ht="63.75" x14ac:dyDescent="0.2">
      <c r="A168" s="224" t="s">
        <v>1106</v>
      </c>
      <c r="B168" s="296" t="s">
        <v>1107</v>
      </c>
      <c r="C168" s="296" t="s">
        <v>1108</v>
      </c>
      <c r="D168" s="247" t="s">
        <v>116</v>
      </c>
      <c r="E168" s="247" t="s">
        <v>117</v>
      </c>
      <c r="F168" s="851"/>
      <c r="G168" s="851"/>
      <c r="H168" s="851">
        <v>22.61</v>
      </c>
      <c r="I168" s="927">
        <v>0.51868999999999998</v>
      </c>
      <c r="J168" s="851"/>
      <c r="K168" s="1843" t="s">
        <v>5207</v>
      </c>
      <c r="L168" s="1843">
        <v>50</v>
      </c>
      <c r="M168" s="906">
        <f t="shared" si="14"/>
        <v>5.0000000000000001E-4</v>
      </c>
      <c r="N168" s="1846">
        <v>31905</v>
      </c>
      <c r="O168" s="906">
        <f t="shared" si="15"/>
        <v>15.952500000000001</v>
      </c>
      <c r="P168" s="1848" t="s">
        <v>5485</v>
      </c>
      <c r="Q168" s="296">
        <f>'NVBDCP Abstract'!J83</f>
        <v>0</v>
      </c>
      <c r="R168" s="125">
        <f>'NVBDCP Abstract'!K83</f>
        <v>0</v>
      </c>
    </row>
    <row r="169" spans="1:18" ht="25.5" x14ac:dyDescent="0.2">
      <c r="A169" s="224" t="s">
        <v>2550</v>
      </c>
      <c r="B169" s="962"/>
      <c r="C169" s="296" t="s">
        <v>4113</v>
      </c>
      <c r="D169" s="247" t="s">
        <v>116</v>
      </c>
      <c r="E169" s="247" t="s">
        <v>117</v>
      </c>
      <c r="F169" s="851"/>
      <c r="G169" s="851"/>
      <c r="H169" s="851"/>
      <c r="I169" s="851"/>
      <c r="J169" s="851"/>
      <c r="K169" s="851"/>
      <c r="L169" s="851"/>
      <c r="M169" s="906">
        <f>L169/100000</f>
        <v>0</v>
      </c>
      <c r="N169" s="927"/>
      <c r="O169" s="906">
        <f>M169*N169</f>
        <v>0</v>
      </c>
      <c r="P169" s="899"/>
      <c r="Q169" s="296">
        <f>'NVBDCP Abstract'!J84</f>
        <v>0</v>
      </c>
      <c r="R169" s="125">
        <f>'NVBDCP Abstract'!K84</f>
        <v>0</v>
      </c>
    </row>
    <row r="170" spans="1:18" ht="25.5" x14ac:dyDescent="0.2">
      <c r="A170" s="224" t="s">
        <v>4112</v>
      </c>
      <c r="B170" s="296"/>
      <c r="C170" s="296" t="s">
        <v>1366</v>
      </c>
      <c r="D170" s="247" t="s">
        <v>116</v>
      </c>
      <c r="E170" s="247" t="s">
        <v>117</v>
      </c>
      <c r="F170" s="851"/>
      <c r="G170" s="851"/>
      <c r="H170" s="851"/>
      <c r="I170" s="851"/>
      <c r="J170" s="851"/>
      <c r="K170" s="851"/>
      <c r="L170" s="851"/>
      <c r="M170" s="906">
        <f t="shared" si="14"/>
        <v>0</v>
      </c>
      <c r="N170" s="927"/>
      <c r="O170" s="906">
        <f t="shared" si="15"/>
        <v>0</v>
      </c>
      <c r="P170" s="899"/>
      <c r="Q170" s="296">
        <f>'NVBDCP Abstract'!J85</f>
        <v>0</v>
      </c>
      <c r="R170" s="125">
        <f>'NVBDCP Abstract'!K85</f>
        <v>0</v>
      </c>
    </row>
    <row r="171" spans="1:18" s="78" customFormat="1" ht="12.75" x14ac:dyDescent="0.2">
      <c r="A171" s="269" t="s">
        <v>1109</v>
      </c>
      <c r="B171" s="270"/>
      <c r="C171" s="271" t="s">
        <v>1110</v>
      </c>
      <c r="D171" s="272"/>
      <c r="E171" s="272"/>
      <c r="F171" s="735"/>
      <c r="G171" s="735"/>
      <c r="H171" s="941">
        <f>(H172+H173)</f>
        <v>13.26</v>
      </c>
      <c r="I171" s="941">
        <f>(I172+I173)</f>
        <v>3.20201</v>
      </c>
      <c r="J171" s="735"/>
      <c r="K171" s="735"/>
      <c r="L171" s="735"/>
      <c r="M171" s="914"/>
      <c r="N171" s="941"/>
      <c r="O171" s="905">
        <f>(O172+O173)</f>
        <v>14.76</v>
      </c>
      <c r="P171" s="373"/>
      <c r="Q171" s="373"/>
      <c r="R171" s="273">
        <f>(R172+R173)</f>
        <v>0</v>
      </c>
    </row>
    <row r="172" spans="1:18" ht="101.25" x14ac:dyDescent="0.2">
      <c r="A172" s="296" t="s">
        <v>1111</v>
      </c>
      <c r="B172" s="296" t="s">
        <v>1112</v>
      </c>
      <c r="C172" s="296" t="s">
        <v>1113</v>
      </c>
      <c r="D172" s="247" t="s">
        <v>116</v>
      </c>
      <c r="E172" s="247" t="s">
        <v>150</v>
      </c>
      <c r="F172" s="319"/>
      <c r="G172" s="319"/>
      <c r="H172" s="319">
        <v>13.26</v>
      </c>
      <c r="I172" s="2993">
        <v>3.20201</v>
      </c>
      <c r="J172" s="319"/>
      <c r="K172" s="319" t="s">
        <v>5733</v>
      </c>
      <c r="L172" s="319">
        <v>1476000</v>
      </c>
      <c r="M172" s="198">
        <f>L172/100000</f>
        <v>14.76</v>
      </c>
      <c r="N172" s="963">
        <v>1</v>
      </c>
      <c r="O172" s="318">
        <f>M172*N172</f>
        <v>14.76</v>
      </c>
      <c r="P172" s="2064" t="s">
        <v>5734</v>
      </c>
      <c r="Q172" s="296">
        <f>'NLEP Abstract'!J36</f>
        <v>0</v>
      </c>
      <c r="R172" s="125">
        <f>'NLEP Abstract'!K36</f>
        <v>0</v>
      </c>
    </row>
    <row r="173" spans="1:18" ht="25.5" x14ac:dyDescent="0.2">
      <c r="A173" s="296" t="s">
        <v>2551</v>
      </c>
      <c r="B173" s="296"/>
      <c r="C173" s="296" t="s">
        <v>1366</v>
      </c>
      <c r="D173" s="247" t="s">
        <v>116</v>
      </c>
      <c r="E173" s="247" t="s">
        <v>150</v>
      </c>
      <c r="F173" s="851"/>
      <c r="G173" s="851"/>
      <c r="H173" s="851"/>
      <c r="I173" s="851"/>
      <c r="J173" s="851"/>
      <c r="K173" s="851"/>
      <c r="L173" s="851"/>
      <c r="M173" s="906">
        <f>L173/100000</f>
        <v>0</v>
      </c>
      <c r="N173" s="927"/>
      <c r="O173" s="906">
        <f>M173*N173</f>
        <v>0</v>
      </c>
      <c r="P173" s="899"/>
      <c r="Q173" s="296">
        <f>'NLEP Abstract'!J37</f>
        <v>0</v>
      </c>
      <c r="R173" s="125">
        <f>'NLEP Abstract'!K37</f>
        <v>0</v>
      </c>
    </row>
    <row r="174" spans="1:18" s="78" customFormat="1" ht="12.75" x14ac:dyDescent="0.2">
      <c r="A174" s="269" t="s">
        <v>1114</v>
      </c>
      <c r="B174" s="270"/>
      <c r="C174" s="271" t="s">
        <v>1115</v>
      </c>
      <c r="D174" s="272"/>
      <c r="E174" s="272"/>
      <c r="F174" s="735"/>
      <c r="G174" s="735"/>
      <c r="H174" s="941">
        <f>SUM(H175:H177)</f>
        <v>99</v>
      </c>
      <c r="I174" s="941">
        <f>SUM(I175:I177)</f>
        <v>33.083269999999999</v>
      </c>
      <c r="J174" s="735"/>
      <c r="K174" s="735"/>
      <c r="L174" s="735"/>
      <c r="M174" s="914"/>
      <c r="N174" s="941"/>
      <c r="O174" s="905">
        <f>SUM(O175:O177)</f>
        <v>190</v>
      </c>
      <c r="P174" s="373"/>
      <c r="Q174" s="373"/>
      <c r="R174" s="273">
        <f>SUM(R175:R177)</f>
        <v>0</v>
      </c>
    </row>
    <row r="175" spans="1:18" ht="38.25" x14ac:dyDescent="0.2">
      <c r="A175" s="224" t="s">
        <v>1116</v>
      </c>
      <c r="B175" s="296" t="s">
        <v>1117</v>
      </c>
      <c r="C175" s="1047" t="s">
        <v>1115</v>
      </c>
      <c r="D175" s="247" t="s">
        <v>116</v>
      </c>
      <c r="E175" s="247" t="s">
        <v>416</v>
      </c>
      <c r="F175" s="823"/>
      <c r="G175" s="824"/>
      <c r="H175" s="935">
        <v>90</v>
      </c>
      <c r="I175" s="935">
        <f>28.94452+1.3</f>
        <v>30.244520000000001</v>
      </c>
      <c r="J175" s="823"/>
      <c r="K175" s="927" t="s">
        <v>765</v>
      </c>
      <c r="L175" s="927">
        <v>19000000</v>
      </c>
      <c r="M175" s="906">
        <f>L175/100000</f>
        <v>190</v>
      </c>
      <c r="N175" s="927">
        <v>1</v>
      </c>
      <c r="O175" s="906">
        <f>M175*N175</f>
        <v>190</v>
      </c>
      <c r="P175" s="899" t="s">
        <v>5684</v>
      </c>
      <c r="Q175" s="296">
        <f>'RNTCP Abstract'!J56</f>
        <v>0</v>
      </c>
      <c r="R175" s="125">
        <f>'RNTCP Abstract'!K56</f>
        <v>0</v>
      </c>
    </row>
    <row r="176" spans="1:18" ht="25.5" x14ac:dyDescent="0.2">
      <c r="A176" s="224" t="s">
        <v>2786</v>
      </c>
      <c r="B176" s="296" t="s">
        <v>1118</v>
      </c>
      <c r="C176" s="1047" t="s">
        <v>2528</v>
      </c>
      <c r="D176" s="247" t="s">
        <v>116</v>
      </c>
      <c r="E176" s="247" t="s">
        <v>416</v>
      </c>
      <c r="F176" s="823"/>
      <c r="G176" s="824"/>
      <c r="H176" s="935">
        <v>9</v>
      </c>
      <c r="I176" s="935">
        <v>2.8387500000000001</v>
      </c>
      <c r="J176" s="823"/>
      <c r="K176" s="964"/>
      <c r="L176" s="823"/>
      <c r="M176" s="906">
        <f>L176/100000</f>
        <v>0</v>
      </c>
      <c r="N176" s="927"/>
      <c r="O176" s="906">
        <f>M176*N176</f>
        <v>0</v>
      </c>
      <c r="P176" s="827"/>
      <c r="Q176" s="296">
        <f>'RNTCP Abstract'!J57</f>
        <v>0</v>
      </c>
      <c r="R176" s="125">
        <f>'RNTCP Abstract'!K57</f>
        <v>0</v>
      </c>
    </row>
    <row r="177" spans="1:18" ht="25.5" x14ac:dyDescent="0.2">
      <c r="A177" s="224" t="s">
        <v>2787</v>
      </c>
      <c r="B177" s="296"/>
      <c r="C177" s="1047" t="s">
        <v>1366</v>
      </c>
      <c r="D177" s="247" t="s">
        <v>116</v>
      </c>
      <c r="E177" s="247" t="s">
        <v>416</v>
      </c>
      <c r="F177" s="817"/>
      <c r="G177" s="817"/>
      <c r="H177" s="817"/>
      <c r="I177" s="817"/>
      <c r="J177" s="817"/>
      <c r="K177" s="851"/>
      <c r="L177" s="851"/>
      <c r="M177" s="906">
        <f>L177/100000</f>
        <v>0</v>
      </c>
      <c r="N177" s="927"/>
      <c r="O177" s="906">
        <f>M177*N177</f>
        <v>0</v>
      </c>
      <c r="P177" s="899"/>
      <c r="Q177" s="296">
        <f>'RNTCP Abstract'!J58</f>
        <v>0</v>
      </c>
      <c r="R177" s="125">
        <f>'RNTCP Abstract'!K58</f>
        <v>0</v>
      </c>
    </row>
    <row r="178" spans="1:18" s="78" customFormat="1" ht="12.75" x14ac:dyDescent="0.2">
      <c r="A178" s="269" t="s">
        <v>1119</v>
      </c>
      <c r="B178" s="270"/>
      <c r="C178" s="271" t="s">
        <v>1120</v>
      </c>
      <c r="D178" s="272"/>
      <c r="E178" s="272"/>
      <c r="F178" s="735"/>
      <c r="G178" s="735"/>
      <c r="H178" s="941">
        <f>SUM(H179:H180)</f>
        <v>2.5499999999999998</v>
      </c>
      <c r="I178" s="941">
        <f>SUM(I179:I180)</f>
        <v>0</v>
      </c>
      <c r="J178" s="735"/>
      <c r="K178" s="735"/>
      <c r="L178" s="735"/>
      <c r="M178" s="914"/>
      <c r="N178" s="941"/>
      <c r="O178" s="905">
        <f>SUM(O179:O180)</f>
        <v>2.6</v>
      </c>
      <c r="P178" s="373"/>
      <c r="Q178" s="373"/>
      <c r="R178" s="273">
        <f>SUM(R179:R180)</f>
        <v>0</v>
      </c>
    </row>
    <row r="179" spans="1:18" ht="25.5" x14ac:dyDescent="0.2">
      <c r="A179" s="224" t="s">
        <v>1121</v>
      </c>
      <c r="B179" s="296" t="s">
        <v>1122</v>
      </c>
      <c r="C179" s="296" t="s">
        <v>1123</v>
      </c>
      <c r="D179" s="247" t="s">
        <v>88</v>
      </c>
      <c r="E179" s="247" t="s">
        <v>89</v>
      </c>
      <c r="F179" s="851"/>
      <c r="G179" s="851"/>
      <c r="H179" s="851">
        <v>2.5499999999999998</v>
      </c>
      <c r="I179" s="851">
        <v>0</v>
      </c>
      <c r="J179" s="851"/>
      <c r="K179" s="851"/>
      <c r="L179" s="851">
        <v>5000</v>
      </c>
      <c r="M179" s="906">
        <f>L179/100000</f>
        <v>0.05</v>
      </c>
      <c r="N179" s="927">
        <v>52</v>
      </c>
      <c r="O179" s="906">
        <f>M179*N179</f>
        <v>2.6</v>
      </c>
      <c r="P179" s="899" t="s">
        <v>5372</v>
      </c>
      <c r="Q179" s="296">
        <f>'NPCB Abstract'!J40</f>
        <v>0</v>
      </c>
      <c r="R179" s="125">
        <f>'NPCB Abstract'!K40</f>
        <v>0</v>
      </c>
    </row>
    <row r="180" spans="1:18" ht="25.5" x14ac:dyDescent="0.2">
      <c r="A180" s="224" t="s">
        <v>2552</v>
      </c>
      <c r="B180" s="296"/>
      <c r="C180" s="1047" t="s">
        <v>1366</v>
      </c>
      <c r="D180" s="247" t="s">
        <v>88</v>
      </c>
      <c r="E180" s="247" t="s">
        <v>89</v>
      </c>
      <c r="F180" s="851"/>
      <c r="G180" s="851"/>
      <c r="H180" s="851"/>
      <c r="I180" s="851"/>
      <c r="J180" s="851"/>
      <c r="K180" s="851"/>
      <c r="L180" s="851"/>
      <c r="M180" s="906">
        <f>L180/100000</f>
        <v>0</v>
      </c>
      <c r="N180" s="927"/>
      <c r="O180" s="906">
        <f>M180*N180</f>
        <v>0</v>
      </c>
      <c r="P180" s="899"/>
      <c r="Q180" s="296">
        <f>'NPCB Abstract'!J41</f>
        <v>0</v>
      </c>
      <c r="R180" s="125">
        <f>'NPCB Abstract'!K41</f>
        <v>0</v>
      </c>
    </row>
    <row r="181" spans="1:18" s="78" customFormat="1" ht="12.75" x14ac:dyDescent="0.2">
      <c r="A181" s="269" t="s">
        <v>1124</v>
      </c>
      <c r="B181" s="270"/>
      <c r="C181" s="271" t="s">
        <v>1125</v>
      </c>
      <c r="D181" s="272"/>
      <c r="E181" s="272"/>
      <c r="F181" s="735"/>
      <c r="G181" s="735"/>
      <c r="H181" s="941">
        <f>SUM(H182:H183)</f>
        <v>96</v>
      </c>
      <c r="I181" s="941">
        <f>SUM(I182:I183)</f>
        <v>35</v>
      </c>
      <c r="J181" s="735"/>
      <c r="K181" s="735"/>
      <c r="L181" s="735"/>
      <c r="M181" s="914"/>
      <c r="N181" s="941"/>
      <c r="O181" s="905">
        <f>SUM(O182:O183)</f>
        <v>127.69999999999999</v>
      </c>
      <c r="P181" s="373"/>
      <c r="Q181" s="373"/>
      <c r="R181" s="273">
        <f>SUM(R182:R183)</f>
        <v>0</v>
      </c>
    </row>
    <row r="182" spans="1:18" ht="102" x14ac:dyDescent="0.2">
      <c r="A182" s="224" t="s">
        <v>1126</v>
      </c>
      <c r="B182" s="245" t="s">
        <v>1127</v>
      </c>
      <c r="C182" s="296" t="s">
        <v>1128</v>
      </c>
      <c r="D182" s="247" t="s">
        <v>88</v>
      </c>
      <c r="E182" s="247" t="s">
        <v>154</v>
      </c>
      <c r="F182" s="823"/>
      <c r="G182" s="824"/>
      <c r="H182" s="935">
        <v>83.5</v>
      </c>
      <c r="I182" s="935">
        <v>35</v>
      </c>
      <c r="J182" s="849"/>
      <c r="K182" s="823"/>
      <c r="L182" s="817">
        <v>11810000</v>
      </c>
      <c r="M182" s="906">
        <f>L182/100000</f>
        <v>118.1</v>
      </c>
      <c r="N182" s="927">
        <v>1</v>
      </c>
      <c r="O182" s="906">
        <f>M182*N182</f>
        <v>118.1</v>
      </c>
      <c r="P182" s="819" t="s">
        <v>5759</v>
      </c>
      <c r="Q182" s="296">
        <f>'NMHP Abstract'!J31</f>
        <v>0</v>
      </c>
      <c r="R182" s="125">
        <f>'NMHP Abstract'!K31</f>
        <v>0</v>
      </c>
    </row>
    <row r="183" spans="1:18" ht="76.5" x14ac:dyDescent="0.2">
      <c r="A183" s="224" t="s">
        <v>2788</v>
      </c>
      <c r="B183" s="245"/>
      <c r="C183" s="1047" t="s">
        <v>1366</v>
      </c>
      <c r="D183" s="247" t="s">
        <v>88</v>
      </c>
      <c r="E183" s="247" t="s">
        <v>154</v>
      </c>
      <c r="F183" s="851"/>
      <c r="G183" s="851"/>
      <c r="H183" s="851">
        <v>12.5</v>
      </c>
      <c r="I183" s="851">
        <v>0</v>
      </c>
      <c r="J183" s="851"/>
      <c r="K183" s="851"/>
      <c r="L183" s="851">
        <v>960000</v>
      </c>
      <c r="M183" s="906">
        <f>L183/100000</f>
        <v>9.6</v>
      </c>
      <c r="N183" s="927">
        <v>1</v>
      </c>
      <c r="O183" s="906">
        <f>M183*N183</f>
        <v>9.6</v>
      </c>
      <c r="P183" s="899" t="s">
        <v>5760</v>
      </c>
      <c r="Q183" s="296">
        <f>'NMHP Abstract'!J32</f>
        <v>0</v>
      </c>
      <c r="R183" s="125">
        <f>'NMHP Abstract'!K32</f>
        <v>0</v>
      </c>
    </row>
    <row r="184" spans="1:18" s="78" customFormat="1" ht="12.75" x14ac:dyDescent="0.2">
      <c r="A184" s="269" t="s">
        <v>1129</v>
      </c>
      <c r="B184" s="270"/>
      <c r="C184" s="271" t="s">
        <v>1130</v>
      </c>
      <c r="D184" s="272"/>
      <c r="E184" s="272"/>
      <c r="F184" s="735"/>
      <c r="G184" s="735"/>
      <c r="H184" s="941">
        <f>SUM(H185:H188)</f>
        <v>22.44</v>
      </c>
      <c r="I184" s="941">
        <f>SUM(I185:I188)</f>
        <v>0</v>
      </c>
      <c r="J184" s="735"/>
      <c r="K184" s="735"/>
      <c r="L184" s="735"/>
      <c r="M184" s="914"/>
      <c r="N184" s="941"/>
      <c r="O184" s="905">
        <f>SUM(O185:O188)</f>
        <v>4</v>
      </c>
      <c r="P184" s="373"/>
      <c r="Q184" s="373"/>
      <c r="R184" s="273">
        <f>SUM(R185:R188)</f>
        <v>0</v>
      </c>
    </row>
    <row r="185" spans="1:18" ht="38.25" x14ac:dyDescent="0.2">
      <c r="A185" s="224" t="s">
        <v>1131</v>
      </c>
      <c r="B185" s="245" t="s">
        <v>1132</v>
      </c>
      <c r="C185" s="296" t="s">
        <v>4847</v>
      </c>
      <c r="D185" s="247" t="s">
        <v>88</v>
      </c>
      <c r="E185" s="247" t="s">
        <v>421</v>
      </c>
      <c r="F185" s="823"/>
      <c r="G185" s="824"/>
      <c r="H185" s="935">
        <v>22.44</v>
      </c>
      <c r="I185" s="935">
        <v>0</v>
      </c>
      <c r="J185" s="853"/>
      <c r="K185" s="823"/>
      <c r="L185" s="823"/>
      <c r="M185" s="906">
        <f>L185/100000</f>
        <v>0</v>
      </c>
      <c r="N185" s="927"/>
      <c r="O185" s="906">
        <f>M185*N185</f>
        <v>0</v>
      </c>
      <c r="P185" s="827"/>
      <c r="Q185" s="296">
        <f>'NPHCE Abstract'!J33</f>
        <v>0</v>
      </c>
      <c r="R185" s="125">
        <f>'NPHCE Abstract'!K33</f>
        <v>0</v>
      </c>
    </row>
    <row r="186" spans="1:18" ht="38.25" x14ac:dyDescent="0.2">
      <c r="A186" s="224" t="s">
        <v>2789</v>
      </c>
      <c r="B186" s="245" t="s">
        <v>1133</v>
      </c>
      <c r="C186" s="296" t="s">
        <v>4848</v>
      </c>
      <c r="D186" s="247" t="s">
        <v>88</v>
      </c>
      <c r="E186" s="247" t="s">
        <v>421</v>
      </c>
      <c r="F186" s="851"/>
      <c r="G186" s="851"/>
      <c r="H186" s="851"/>
      <c r="I186" s="851"/>
      <c r="J186" s="851"/>
      <c r="K186" s="851"/>
      <c r="L186" s="851"/>
      <c r="M186" s="906">
        <f>L186/100000</f>
        <v>0</v>
      </c>
      <c r="N186" s="927"/>
      <c r="O186" s="906">
        <f>M186*N186</f>
        <v>0</v>
      </c>
      <c r="P186" s="899"/>
      <c r="Q186" s="296">
        <f>'NPHCE Abstract'!J34</f>
        <v>0</v>
      </c>
      <c r="R186" s="125">
        <f>'NPHCE Abstract'!K34</f>
        <v>0</v>
      </c>
    </row>
    <row r="187" spans="1:18" ht="38.25" x14ac:dyDescent="0.2">
      <c r="A187" s="224" t="s">
        <v>2790</v>
      </c>
      <c r="B187" s="245" t="s">
        <v>1134</v>
      </c>
      <c r="C187" s="296" t="s">
        <v>4849</v>
      </c>
      <c r="D187" s="247" t="s">
        <v>88</v>
      </c>
      <c r="E187" s="247" t="s">
        <v>421</v>
      </c>
      <c r="F187" s="851"/>
      <c r="G187" s="851"/>
      <c r="H187" s="851"/>
      <c r="I187" s="851"/>
      <c r="J187" s="851"/>
      <c r="K187" s="851"/>
      <c r="L187" s="851"/>
      <c r="M187" s="906">
        <f>L187/100000</f>
        <v>0</v>
      </c>
      <c r="N187" s="927"/>
      <c r="O187" s="906">
        <f>M187*N187</f>
        <v>0</v>
      </c>
      <c r="P187" s="899"/>
      <c r="Q187" s="296">
        <f>'NPHCE Abstract'!J35</f>
        <v>0</v>
      </c>
      <c r="R187" s="125">
        <f>'NPHCE Abstract'!K35</f>
        <v>0</v>
      </c>
    </row>
    <row r="188" spans="1:18" ht="38.25" x14ac:dyDescent="0.2">
      <c r="A188" s="224" t="s">
        <v>2791</v>
      </c>
      <c r="B188" s="245"/>
      <c r="C188" s="1047" t="s">
        <v>1366</v>
      </c>
      <c r="D188" s="247" t="s">
        <v>88</v>
      </c>
      <c r="E188" s="247" t="s">
        <v>421</v>
      </c>
      <c r="F188" s="851"/>
      <c r="G188" s="851"/>
      <c r="H188" s="851"/>
      <c r="I188" s="851"/>
      <c r="J188" s="851"/>
      <c r="K188" s="851" t="s">
        <v>5761</v>
      </c>
      <c r="L188" s="851">
        <v>200000</v>
      </c>
      <c r="M188" s="906">
        <f>L188/100000</f>
        <v>2</v>
      </c>
      <c r="N188" s="927">
        <v>2</v>
      </c>
      <c r="O188" s="906">
        <f>M188*N188</f>
        <v>4</v>
      </c>
      <c r="P188" s="899" t="s">
        <v>5762</v>
      </c>
      <c r="Q188" s="296">
        <f>'NPHCE Abstract'!J36</f>
        <v>0</v>
      </c>
      <c r="R188" s="125">
        <f>'NPHCE Abstract'!K36</f>
        <v>0</v>
      </c>
    </row>
    <row r="189" spans="1:18" s="78" customFormat="1" ht="12.75" x14ac:dyDescent="0.2">
      <c r="A189" s="269" t="s">
        <v>1135</v>
      </c>
      <c r="B189" s="270"/>
      <c r="C189" s="271" t="s">
        <v>1136</v>
      </c>
      <c r="D189" s="272"/>
      <c r="E189" s="272"/>
      <c r="F189" s="735"/>
      <c r="G189" s="735"/>
      <c r="H189" s="941">
        <f>H190+H195</f>
        <v>49.900000000000006</v>
      </c>
      <c r="I189" s="941">
        <f>I190+I195</f>
        <v>20.950749999999996</v>
      </c>
      <c r="J189" s="735"/>
      <c r="K189" s="735"/>
      <c r="L189" s="735"/>
      <c r="M189" s="914"/>
      <c r="N189" s="941"/>
      <c r="O189" s="905">
        <f>O190+O195</f>
        <v>65.199999999999989</v>
      </c>
      <c r="P189" s="373"/>
      <c r="Q189" s="373"/>
      <c r="R189" s="273">
        <f>R190+R195</f>
        <v>0</v>
      </c>
    </row>
    <row r="190" spans="1:18" s="78" customFormat="1" ht="25.5" x14ac:dyDescent="0.2">
      <c r="A190" s="383" t="s">
        <v>1137</v>
      </c>
      <c r="B190" s="383" t="s">
        <v>1138</v>
      </c>
      <c r="C190" s="383" t="s">
        <v>1139</v>
      </c>
      <c r="D190" s="741"/>
      <c r="E190" s="741"/>
      <c r="F190" s="640"/>
      <c r="G190" s="640"/>
      <c r="H190" s="966">
        <f>SUM(H191:H194)</f>
        <v>49.900000000000006</v>
      </c>
      <c r="I190" s="966">
        <f>SUM(I191:I194)</f>
        <v>18.205219999999997</v>
      </c>
      <c r="J190" s="640"/>
      <c r="K190" s="640"/>
      <c r="L190" s="640"/>
      <c r="M190" s="965"/>
      <c r="N190" s="966"/>
      <c r="O190" s="965">
        <f>SUM(O191:O194)</f>
        <v>61.199999999999996</v>
      </c>
      <c r="P190" s="394"/>
      <c r="Q190" s="394"/>
      <c r="R190" s="463">
        <f>SUM(R191:R194)</f>
        <v>0</v>
      </c>
    </row>
    <row r="191" spans="1:18" ht="51" x14ac:dyDescent="0.2">
      <c r="A191" s="277" t="s">
        <v>4707</v>
      </c>
      <c r="B191" s="245" t="s">
        <v>1141</v>
      </c>
      <c r="C191" s="296" t="s">
        <v>1142</v>
      </c>
      <c r="D191" s="247" t="s">
        <v>88</v>
      </c>
      <c r="E191" s="247" t="s">
        <v>156</v>
      </c>
      <c r="F191" s="823"/>
      <c r="G191" s="823"/>
      <c r="H191" s="823">
        <v>15.3</v>
      </c>
      <c r="I191" s="2994">
        <v>13.725009999999999</v>
      </c>
      <c r="J191" s="823"/>
      <c r="K191" s="1277" t="s">
        <v>5817</v>
      </c>
      <c r="L191" s="1277">
        <v>30000</v>
      </c>
      <c r="M191" s="1333">
        <f>L191/100000</f>
        <v>0.3</v>
      </c>
      <c r="N191" s="1279">
        <v>102</v>
      </c>
      <c r="O191" s="1333">
        <f>M191*N191</f>
        <v>30.599999999999998</v>
      </c>
      <c r="P191" s="1001" t="s">
        <v>5830</v>
      </c>
      <c r="Q191" s="296">
        <f>'NTCP Abstract'!J36</f>
        <v>0</v>
      </c>
      <c r="R191" s="125">
        <f>'NTCP Abstract'!K36</f>
        <v>0</v>
      </c>
    </row>
    <row r="192" spans="1:18" ht="25.5" x14ac:dyDescent="0.2">
      <c r="A192" s="277" t="s">
        <v>4708</v>
      </c>
      <c r="B192" s="245" t="s">
        <v>1143</v>
      </c>
      <c r="C192" s="296" t="s">
        <v>1144</v>
      </c>
      <c r="D192" s="247" t="s">
        <v>88</v>
      </c>
      <c r="E192" s="247" t="s">
        <v>156</v>
      </c>
      <c r="F192" s="823"/>
      <c r="G192" s="823"/>
      <c r="H192" s="823"/>
      <c r="I192" s="823">
        <v>0</v>
      </c>
      <c r="J192" s="823"/>
      <c r="K192" s="1276"/>
      <c r="L192" s="1276"/>
      <c r="M192" s="1333">
        <f>L192/100000</f>
        <v>0</v>
      </c>
      <c r="N192" s="1279"/>
      <c r="O192" s="1333">
        <f>M192*N192</f>
        <v>0</v>
      </c>
      <c r="P192" s="1001"/>
      <c r="Q192" s="296">
        <f>'NTCP Abstract'!J37</f>
        <v>0</v>
      </c>
      <c r="R192" s="125">
        <f>'NTCP Abstract'!K37</f>
        <v>0</v>
      </c>
    </row>
    <row r="193" spans="1:18" ht="63.75" x14ac:dyDescent="0.2">
      <c r="A193" s="277" t="s">
        <v>4709</v>
      </c>
      <c r="B193" s="245" t="s">
        <v>1145</v>
      </c>
      <c r="C193" s="296" t="s">
        <v>1146</v>
      </c>
      <c r="D193" s="247" t="s">
        <v>88</v>
      </c>
      <c r="E193" s="247" t="s">
        <v>156</v>
      </c>
      <c r="F193" s="823"/>
      <c r="G193" s="823"/>
      <c r="H193" s="823">
        <f>5.1+4+25.5</f>
        <v>34.6</v>
      </c>
      <c r="I193" s="2994">
        <v>4.4802099999999996</v>
      </c>
      <c r="J193" s="823"/>
      <c r="K193" s="1277" t="s">
        <v>5817</v>
      </c>
      <c r="L193" s="1277">
        <v>30000</v>
      </c>
      <c r="M193" s="1333">
        <f>L193/100000</f>
        <v>0.3</v>
      </c>
      <c r="N193" s="2928">
        <v>102</v>
      </c>
      <c r="O193" s="1333">
        <f>M193*N193</f>
        <v>30.599999999999998</v>
      </c>
      <c r="P193" s="1001" t="s">
        <v>5826</v>
      </c>
      <c r="Q193" s="296">
        <f>'NTCP Abstract'!J38</f>
        <v>0</v>
      </c>
      <c r="R193" s="125">
        <f>'NTCP Abstract'!K38</f>
        <v>0</v>
      </c>
    </row>
    <row r="194" spans="1:18" ht="51" x14ac:dyDescent="0.2">
      <c r="A194" s="277" t="s">
        <v>4710</v>
      </c>
      <c r="B194" s="245" t="s">
        <v>1147</v>
      </c>
      <c r="C194" s="296" t="s">
        <v>1148</v>
      </c>
      <c r="D194" s="247" t="s">
        <v>88</v>
      </c>
      <c r="E194" s="247" t="s">
        <v>156</v>
      </c>
      <c r="F194" s="823"/>
      <c r="G194" s="823"/>
      <c r="H194" s="823"/>
      <c r="I194" s="823"/>
      <c r="J194" s="823"/>
      <c r="K194" s="1276"/>
      <c r="L194" s="1276"/>
      <c r="M194" s="1333">
        <f>L194/100000</f>
        <v>0</v>
      </c>
      <c r="N194" s="1279"/>
      <c r="O194" s="1333">
        <f>M194*N194</f>
        <v>0</v>
      </c>
      <c r="P194" s="1001"/>
      <c r="Q194" s="296">
        <f>'NTCP Abstract'!J39</f>
        <v>0</v>
      </c>
      <c r="R194" s="125">
        <f>'NTCP Abstract'!K39</f>
        <v>0</v>
      </c>
    </row>
    <row r="195" spans="1:18" s="78" customFormat="1" ht="25.5" x14ac:dyDescent="0.2">
      <c r="A195" s="383" t="s">
        <v>1140</v>
      </c>
      <c r="B195" s="383" t="s">
        <v>1149</v>
      </c>
      <c r="C195" s="383" t="s">
        <v>1150</v>
      </c>
      <c r="D195" s="741"/>
      <c r="E195" s="741"/>
      <c r="F195" s="640"/>
      <c r="G195" s="640"/>
      <c r="H195" s="966">
        <f>SUM(H196:H200)</f>
        <v>0</v>
      </c>
      <c r="I195" s="966">
        <f>SUM(I196:I200)</f>
        <v>2.74553</v>
      </c>
      <c r="J195" s="640"/>
      <c r="K195" s="640"/>
      <c r="L195" s="640"/>
      <c r="M195" s="965"/>
      <c r="N195" s="966"/>
      <c r="O195" s="965">
        <f>SUM(O196:O200)</f>
        <v>4</v>
      </c>
      <c r="P195" s="394"/>
      <c r="Q195" s="394"/>
      <c r="R195" s="463">
        <f>SUM(R196:R200)</f>
        <v>0</v>
      </c>
    </row>
    <row r="196" spans="1:18" ht="51" x14ac:dyDescent="0.2">
      <c r="A196" s="277" t="s">
        <v>4711</v>
      </c>
      <c r="B196" s="245" t="s">
        <v>1151</v>
      </c>
      <c r="C196" s="296" t="s">
        <v>1152</v>
      </c>
      <c r="D196" s="247" t="s">
        <v>88</v>
      </c>
      <c r="E196" s="247" t="s">
        <v>156</v>
      </c>
      <c r="F196" s="967"/>
      <c r="G196" s="967"/>
      <c r="H196" s="967"/>
      <c r="I196" s="827">
        <v>0</v>
      </c>
      <c r="J196" s="827"/>
      <c r="K196" s="1277" t="s">
        <v>5817</v>
      </c>
      <c r="L196" s="1277">
        <v>50000</v>
      </c>
      <c r="M196" s="1333">
        <f>L196/100000</f>
        <v>0.5</v>
      </c>
      <c r="N196" s="2928">
        <v>2</v>
      </c>
      <c r="O196" s="1333">
        <f>M196*N196</f>
        <v>1</v>
      </c>
      <c r="P196" s="1001" t="s">
        <v>5827</v>
      </c>
      <c r="Q196" s="296">
        <f>'NTCP Abstract'!J41</f>
        <v>0</v>
      </c>
      <c r="R196" s="125">
        <f>'NTCP Abstract'!K41</f>
        <v>0</v>
      </c>
    </row>
    <row r="197" spans="1:18" ht="51" x14ac:dyDescent="0.2">
      <c r="A197" s="277" t="s">
        <v>4712</v>
      </c>
      <c r="B197" s="245" t="s">
        <v>1153</v>
      </c>
      <c r="C197" s="296" t="s">
        <v>1154</v>
      </c>
      <c r="D197" s="247" t="s">
        <v>88</v>
      </c>
      <c r="E197" s="247" t="s">
        <v>156</v>
      </c>
      <c r="F197" s="823"/>
      <c r="G197" s="823"/>
      <c r="H197" s="823"/>
      <c r="I197" s="823">
        <v>0</v>
      </c>
      <c r="J197" s="823"/>
      <c r="K197" s="1277" t="s">
        <v>5817</v>
      </c>
      <c r="L197" s="1277">
        <v>50000</v>
      </c>
      <c r="M197" s="1333">
        <f>L197/100000</f>
        <v>0.5</v>
      </c>
      <c r="N197" s="2928">
        <v>2</v>
      </c>
      <c r="O197" s="1333">
        <f>M197*N197</f>
        <v>1</v>
      </c>
      <c r="P197" s="1001" t="s">
        <v>5828</v>
      </c>
      <c r="Q197" s="296">
        <f>'NTCP Abstract'!J42</f>
        <v>0</v>
      </c>
      <c r="R197" s="125">
        <f>'NTCP Abstract'!K42</f>
        <v>0</v>
      </c>
    </row>
    <row r="198" spans="1:18" ht="38.25" x14ac:dyDescent="0.2">
      <c r="A198" s="277" t="s">
        <v>4713</v>
      </c>
      <c r="B198" s="245" t="s">
        <v>1155</v>
      </c>
      <c r="C198" s="296" t="s">
        <v>1156</v>
      </c>
      <c r="D198" s="247" t="s">
        <v>88</v>
      </c>
      <c r="E198" s="247" t="s">
        <v>156</v>
      </c>
      <c r="F198" s="823"/>
      <c r="G198" s="823"/>
      <c r="H198" s="823"/>
      <c r="I198" s="2994">
        <v>2.74553</v>
      </c>
      <c r="J198" s="823"/>
      <c r="K198" s="1276"/>
      <c r="L198" s="1276"/>
      <c r="M198" s="1333">
        <f>L198/100000</f>
        <v>0</v>
      </c>
      <c r="N198" s="1279"/>
      <c r="O198" s="1333">
        <f>M198*N198</f>
        <v>0</v>
      </c>
      <c r="P198" s="1001"/>
      <c r="Q198" s="296">
        <f>'NTCP Abstract'!J43</f>
        <v>0</v>
      </c>
      <c r="R198" s="125">
        <f>'NTCP Abstract'!K43</f>
        <v>0</v>
      </c>
    </row>
    <row r="199" spans="1:18" ht="51" x14ac:dyDescent="0.2">
      <c r="A199" s="277" t="s">
        <v>4714</v>
      </c>
      <c r="B199" s="245" t="s">
        <v>1157</v>
      </c>
      <c r="C199" s="296" t="s">
        <v>1158</v>
      </c>
      <c r="D199" s="247" t="s">
        <v>88</v>
      </c>
      <c r="E199" s="247" t="s">
        <v>156</v>
      </c>
      <c r="F199" s="823"/>
      <c r="G199" s="823"/>
      <c r="H199" s="823"/>
      <c r="I199" s="823"/>
      <c r="J199" s="823"/>
      <c r="K199" s="1277" t="s">
        <v>5817</v>
      </c>
      <c r="L199" s="1277">
        <v>100000</v>
      </c>
      <c r="M199" s="1333">
        <f>L199/100000</f>
        <v>1</v>
      </c>
      <c r="N199" s="1279">
        <v>2</v>
      </c>
      <c r="O199" s="1333">
        <f>M199*N199</f>
        <v>2</v>
      </c>
      <c r="P199" s="1001" t="s">
        <v>5829</v>
      </c>
      <c r="Q199" s="296">
        <f>'NTCP Abstract'!J44</f>
        <v>0</v>
      </c>
      <c r="R199" s="125">
        <f>'NTCP Abstract'!K44</f>
        <v>0</v>
      </c>
    </row>
    <row r="200" spans="1:18" ht="63.75" x14ac:dyDescent="0.2">
      <c r="A200" s="277" t="s">
        <v>4715</v>
      </c>
      <c r="B200" s="245" t="s">
        <v>1159</v>
      </c>
      <c r="C200" s="296" t="s">
        <v>1160</v>
      </c>
      <c r="D200" s="247" t="s">
        <v>88</v>
      </c>
      <c r="E200" s="247" t="s">
        <v>156</v>
      </c>
      <c r="F200" s="823"/>
      <c r="G200" s="823"/>
      <c r="H200" s="823"/>
      <c r="I200" s="823"/>
      <c r="J200" s="823"/>
      <c r="K200" s="1276"/>
      <c r="L200" s="1276"/>
      <c r="M200" s="1333">
        <f>L200/100000</f>
        <v>0</v>
      </c>
      <c r="N200" s="1279"/>
      <c r="O200" s="1333">
        <f>M200*N200</f>
        <v>0</v>
      </c>
      <c r="P200" s="1001"/>
      <c r="Q200" s="296">
        <f>'NTCP Abstract'!J45</f>
        <v>0</v>
      </c>
      <c r="R200" s="125">
        <f>'NTCP Abstract'!K45</f>
        <v>0</v>
      </c>
    </row>
    <row r="201" spans="1:18" ht="12.75" x14ac:dyDescent="0.2">
      <c r="A201" s="269" t="s">
        <v>1161</v>
      </c>
      <c r="B201" s="270" t="s">
        <v>1162</v>
      </c>
      <c r="C201" s="271" t="s">
        <v>1163</v>
      </c>
      <c r="D201" s="272"/>
      <c r="E201" s="272"/>
      <c r="F201" s="735"/>
      <c r="G201" s="735"/>
      <c r="H201" s="941">
        <f>SUM(H202:H205)</f>
        <v>234.6</v>
      </c>
      <c r="I201" s="941">
        <f>SUM(I202:I205)</f>
        <v>72.674900000000008</v>
      </c>
      <c r="J201" s="735"/>
      <c r="K201" s="735"/>
      <c r="L201" s="735"/>
      <c r="M201" s="914"/>
      <c r="N201" s="941"/>
      <c r="O201" s="905">
        <f>SUM(O202:O205)</f>
        <v>295.52999999999997</v>
      </c>
      <c r="P201" s="373"/>
      <c r="Q201" s="373"/>
      <c r="R201" s="273">
        <f>SUM(R202:R205)</f>
        <v>0</v>
      </c>
    </row>
    <row r="202" spans="1:18" ht="140.44999999999999" customHeight="1" x14ac:dyDescent="0.2">
      <c r="A202" s="245" t="s">
        <v>1164</v>
      </c>
      <c r="B202" s="245" t="s">
        <v>1165</v>
      </c>
      <c r="C202" s="296" t="s">
        <v>1166</v>
      </c>
      <c r="D202" s="247" t="s">
        <v>88</v>
      </c>
      <c r="E202" s="247" t="s">
        <v>437</v>
      </c>
      <c r="F202" s="851"/>
      <c r="G202" s="851"/>
      <c r="H202" s="851">
        <v>214.2</v>
      </c>
      <c r="I202" s="927">
        <v>65.327640000000002</v>
      </c>
      <c r="J202" s="851"/>
      <c r="K202" s="851"/>
      <c r="L202" s="851">
        <v>27513000</v>
      </c>
      <c r="M202" s="906">
        <f>L202/100000</f>
        <v>275.13</v>
      </c>
      <c r="N202" s="927">
        <v>1</v>
      </c>
      <c r="O202" s="906">
        <f>M202*N202</f>
        <v>275.13</v>
      </c>
      <c r="P202" s="1624" t="s">
        <v>5709</v>
      </c>
      <c r="Q202" s="296">
        <f>'NPCDCS Abstract'!J51</f>
        <v>0</v>
      </c>
      <c r="R202" s="125">
        <f>'NPCDCS Abstract'!K51</f>
        <v>0</v>
      </c>
    </row>
    <row r="203" spans="1:18" ht="12.75" x14ac:dyDescent="0.2">
      <c r="A203" s="245" t="s">
        <v>1167</v>
      </c>
      <c r="B203" s="245" t="s">
        <v>1168</v>
      </c>
      <c r="C203" s="296" t="s">
        <v>1169</v>
      </c>
      <c r="D203" s="247" t="s">
        <v>88</v>
      </c>
      <c r="E203" s="247" t="s">
        <v>437</v>
      </c>
      <c r="F203" s="851"/>
      <c r="G203" s="851"/>
      <c r="H203" s="851"/>
      <c r="I203" s="851"/>
      <c r="J203" s="851"/>
      <c r="K203" s="851"/>
      <c r="L203" s="851"/>
      <c r="M203" s="906">
        <f>L203/100000</f>
        <v>0</v>
      </c>
      <c r="N203" s="927"/>
      <c r="O203" s="906">
        <f>M203*N203</f>
        <v>0</v>
      </c>
      <c r="P203" s="899"/>
      <c r="Q203" s="296">
        <f>'NPCDCS Abstract'!J52</f>
        <v>0</v>
      </c>
      <c r="R203" s="125">
        <f>'NPCDCS Abstract'!K52</f>
        <v>0</v>
      </c>
    </row>
    <row r="204" spans="1:18" ht="25.5" x14ac:dyDescent="0.2">
      <c r="A204" s="245" t="s">
        <v>2792</v>
      </c>
      <c r="B204" s="245"/>
      <c r="C204" s="296" t="s">
        <v>2726</v>
      </c>
      <c r="D204" s="247" t="s">
        <v>73</v>
      </c>
      <c r="E204" s="247" t="s">
        <v>2742</v>
      </c>
      <c r="F204" s="851"/>
      <c r="G204" s="851"/>
      <c r="H204" s="851">
        <v>20.399999999999999</v>
      </c>
      <c r="I204" s="927">
        <v>7.3472600000000003</v>
      </c>
      <c r="J204" s="968"/>
      <c r="K204" s="968"/>
      <c r="L204" s="968">
        <v>2040000</v>
      </c>
      <c r="M204" s="906">
        <f>L204/100000</f>
        <v>20.399999999999999</v>
      </c>
      <c r="N204" s="969">
        <v>1</v>
      </c>
      <c r="O204" s="906">
        <f>M204*N204</f>
        <v>20.399999999999999</v>
      </c>
      <c r="P204" s="970" t="s">
        <v>5706</v>
      </c>
      <c r="Q204" s="296">
        <f>'NPCDCS Abstract'!J53</f>
        <v>0</v>
      </c>
      <c r="R204" s="125">
        <f>'NPCDCS Abstract'!K53</f>
        <v>0</v>
      </c>
    </row>
    <row r="205" spans="1:18" ht="12.75" x14ac:dyDescent="0.2">
      <c r="A205" s="245" t="s">
        <v>3066</v>
      </c>
      <c r="B205" s="245"/>
      <c r="C205" s="296" t="s">
        <v>1366</v>
      </c>
      <c r="D205" s="247" t="s">
        <v>88</v>
      </c>
      <c r="E205" s="247" t="s">
        <v>437</v>
      </c>
      <c r="F205" s="851"/>
      <c r="G205" s="851"/>
      <c r="H205" s="851"/>
      <c r="I205" s="851"/>
      <c r="J205" s="851"/>
      <c r="K205" s="851"/>
      <c r="L205" s="851"/>
      <c r="M205" s="906">
        <f>L205/100000</f>
        <v>0</v>
      </c>
      <c r="N205" s="927"/>
      <c r="O205" s="906">
        <f>M205*N205</f>
        <v>0</v>
      </c>
      <c r="P205" s="899"/>
      <c r="Q205" s="296">
        <f>'NPCDCS Abstract'!J54</f>
        <v>0</v>
      </c>
      <c r="R205" s="125">
        <f>'NPCDCS Abstract'!K54</f>
        <v>0</v>
      </c>
    </row>
    <row r="206" spans="1:18" ht="12.75" x14ac:dyDescent="0.2">
      <c r="A206" s="269" t="s">
        <v>1170</v>
      </c>
      <c r="B206" s="270"/>
      <c r="C206" s="271" t="s">
        <v>1171</v>
      </c>
      <c r="D206" s="272"/>
      <c r="E206" s="272"/>
      <c r="F206" s="735"/>
      <c r="G206" s="735"/>
      <c r="H206" s="941">
        <f>H207+H211+H215</f>
        <v>104.75</v>
      </c>
      <c r="I206" s="941">
        <f>I207+I211+I215</f>
        <v>58.049880000000002</v>
      </c>
      <c r="J206" s="735"/>
      <c r="K206" s="735"/>
      <c r="L206" s="735"/>
      <c r="M206" s="914"/>
      <c r="N206" s="941"/>
      <c r="O206" s="905">
        <f>O207+O211+O215</f>
        <v>0</v>
      </c>
      <c r="P206" s="373"/>
      <c r="Q206" s="373"/>
      <c r="R206" s="371">
        <f>R207+R211+R215</f>
        <v>0</v>
      </c>
    </row>
    <row r="207" spans="1:18" s="78" customFormat="1" ht="25.5" x14ac:dyDescent="0.2">
      <c r="A207" s="480" t="s">
        <v>1172</v>
      </c>
      <c r="B207" s="480" t="s">
        <v>1173</v>
      </c>
      <c r="C207" s="480" t="s">
        <v>1174</v>
      </c>
      <c r="D207" s="910"/>
      <c r="E207" s="910"/>
      <c r="F207" s="483"/>
      <c r="G207" s="483"/>
      <c r="H207" s="484">
        <f>SUM(H208:H210)</f>
        <v>16</v>
      </c>
      <c r="I207" s="484">
        <f>SUM(I208:I210)</f>
        <v>12.14316</v>
      </c>
      <c r="J207" s="483"/>
      <c r="K207" s="483"/>
      <c r="L207" s="483"/>
      <c r="M207" s="679"/>
      <c r="N207" s="971"/>
      <c r="O207" s="482">
        <f>SUM(O208:O210)</f>
        <v>0</v>
      </c>
      <c r="P207" s="483"/>
      <c r="Q207" s="483"/>
      <c r="R207" s="482">
        <f>SUM(R208:R210)</f>
        <v>0</v>
      </c>
    </row>
    <row r="208" spans="1:18" ht="12.75" x14ac:dyDescent="0.2">
      <c r="A208" s="245" t="s">
        <v>4716</v>
      </c>
      <c r="B208" s="224"/>
      <c r="C208" s="1047" t="s">
        <v>3116</v>
      </c>
      <c r="D208" s="247" t="s">
        <v>93</v>
      </c>
      <c r="E208" s="247" t="s">
        <v>4303</v>
      </c>
      <c r="F208" s="851"/>
      <c r="G208" s="851"/>
      <c r="H208" s="851">
        <v>1</v>
      </c>
      <c r="I208" s="851">
        <v>0</v>
      </c>
      <c r="J208" s="851"/>
      <c r="K208" s="851"/>
      <c r="L208" s="851"/>
      <c r="M208" s="906">
        <f>L208/100000</f>
        <v>0</v>
      </c>
      <c r="N208" s="927"/>
      <c r="O208" s="906">
        <f>M208*N208</f>
        <v>0</v>
      </c>
      <c r="P208" s="899"/>
      <c r="Q208" s="787"/>
      <c r="R208" s="298"/>
    </row>
    <row r="209" spans="1:18" ht="12.75" x14ac:dyDescent="0.2">
      <c r="A209" s="245" t="s">
        <v>4717</v>
      </c>
      <c r="B209" s="224"/>
      <c r="C209" s="1047" t="s">
        <v>3117</v>
      </c>
      <c r="D209" s="247" t="s">
        <v>93</v>
      </c>
      <c r="E209" s="247" t="s">
        <v>4300</v>
      </c>
      <c r="F209" s="851"/>
      <c r="G209" s="851"/>
      <c r="H209" s="851">
        <v>15</v>
      </c>
      <c r="I209" s="2987">
        <v>12.14316</v>
      </c>
      <c r="J209" s="851"/>
      <c r="K209" s="851"/>
      <c r="L209" s="851"/>
      <c r="M209" s="906">
        <f>L209/100000</f>
        <v>0</v>
      </c>
      <c r="N209" s="927"/>
      <c r="O209" s="906">
        <f>M209*N209</f>
        <v>0</v>
      </c>
      <c r="P209" s="899"/>
      <c r="Q209" s="787"/>
      <c r="R209" s="298"/>
    </row>
    <row r="210" spans="1:18" ht="12.75" x14ac:dyDescent="0.2">
      <c r="A210" s="245" t="s">
        <v>4718</v>
      </c>
      <c r="B210" s="224"/>
      <c r="C210" s="296" t="s">
        <v>1366</v>
      </c>
      <c r="D210" s="247" t="s">
        <v>93</v>
      </c>
      <c r="E210" s="247" t="s">
        <v>73</v>
      </c>
      <c r="F210" s="851"/>
      <c r="G210" s="851"/>
      <c r="H210" s="851"/>
      <c r="I210" s="851">
        <v>0</v>
      </c>
      <c r="J210" s="851"/>
      <c r="K210" s="851"/>
      <c r="L210" s="851"/>
      <c r="M210" s="906">
        <f>L210/100000</f>
        <v>0</v>
      </c>
      <c r="N210" s="927"/>
      <c r="O210" s="906">
        <f>M210*N210</f>
        <v>0</v>
      </c>
      <c r="P210" s="899"/>
      <c r="Q210" s="787"/>
      <c r="R210" s="298"/>
    </row>
    <row r="211" spans="1:18" s="78" customFormat="1" ht="25.5" x14ac:dyDescent="0.2">
      <c r="A211" s="480" t="s">
        <v>1175</v>
      </c>
      <c r="B211" s="480" t="s">
        <v>1176</v>
      </c>
      <c r="C211" s="480" t="s">
        <v>1177</v>
      </c>
      <c r="D211" s="910"/>
      <c r="E211" s="910"/>
      <c r="F211" s="483"/>
      <c r="G211" s="483"/>
      <c r="H211" s="484">
        <f>SUM(H212:H214)</f>
        <v>48.75</v>
      </c>
      <c r="I211" s="484">
        <f>SUM(I212:I214)</f>
        <v>29.240400000000001</v>
      </c>
      <c r="J211" s="483"/>
      <c r="K211" s="483"/>
      <c r="L211" s="483"/>
      <c r="M211" s="679"/>
      <c r="N211" s="971"/>
      <c r="O211" s="482">
        <f>SUM(O212:O214)</f>
        <v>0</v>
      </c>
      <c r="P211" s="483"/>
      <c r="Q211" s="483"/>
      <c r="R211" s="482">
        <f>SUM(R212:R214)</f>
        <v>0</v>
      </c>
    </row>
    <row r="212" spans="1:18" ht="12.75" x14ac:dyDescent="0.2">
      <c r="A212" s="245" t="s">
        <v>4719</v>
      </c>
      <c r="B212" s="224"/>
      <c r="C212" s="1047" t="s">
        <v>3116</v>
      </c>
      <c r="D212" s="247" t="s">
        <v>93</v>
      </c>
      <c r="E212" s="247" t="s">
        <v>4303</v>
      </c>
      <c r="F212" s="851"/>
      <c r="G212" s="851"/>
      <c r="H212" s="851">
        <v>7.5</v>
      </c>
      <c r="I212" s="851">
        <v>0</v>
      </c>
      <c r="J212" s="851"/>
      <c r="K212" s="851"/>
      <c r="L212" s="851"/>
      <c r="M212" s="906">
        <f>L212/100000</f>
        <v>0</v>
      </c>
      <c r="N212" s="927"/>
      <c r="O212" s="906">
        <f>M212*N212</f>
        <v>0</v>
      </c>
      <c r="P212" s="899"/>
      <c r="Q212" s="787"/>
      <c r="R212" s="298"/>
    </row>
    <row r="213" spans="1:18" ht="12.75" x14ac:dyDescent="0.2">
      <c r="A213" s="245" t="s">
        <v>4720</v>
      </c>
      <c r="B213" s="224"/>
      <c r="C213" s="1047" t="s">
        <v>3117</v>
      </c>
      <c r="D213" s="247" t="s">
        <v>93</v>
      </c>
      <c r="E213" s="247" t="s">
        <v>4300</v>
      </c>
      <c r="F213" s="851"/>
      <c r="G213" s="851"/>
      <c r="H213" s="851">
        <v>36</v>
      </c>
      <c r="I213" s="927">
        <v>29.240400000000001</v>
      </c>
      <c r="J213" s="851"/>
      <c r="K213" s="851"/>
      <c r="L213" s="851"/>
      <c r="M213" s="906">
        <f>L213/100000</f>
        <v>0</v>
      </c>
      <c r="N213" s="927"/>
      <c r="O213" s="906">
        <f>M213*N213</f>
        <v>0</v>
      </c>
      <c r="P213" s="899"/>
      <c r="Q213" s="787"/>
      <c r="R213" s="298"/>
    </row>
    <row r="214" spans="1:18" ht="12.75" x14ac:dyDescent="0.2">
      <c r="A214" s="245" t="s">
        <v>4721</v>
      </c>
      <c r="B214" s="224"/>
      <c r="C214" s="296" t="s">
        <v>1366</v>
      </c>
      <c r="D214" s="247" t="s">
        <v>93</v>
      </c>
      <c r="E214" s="247" t="s">
        <v>73</v>
      </c>
      <c r="F214" s="851"/>
      <c r="G214" s="851"/>
      <c r="H214" s="851">
        <v>5.25</v>
      </c>
      <c r="I214" s="851">
        <v>0</v>
      </c>
      <c r="J214" s="851"/>
      <c r="K214" s="851"/>
      <c r="L214" s="851"/>
      <c r="M214" s="906">
        <f>L214/100000</f>
        <v>0</v>
      </c>
      <c r="N214" s="927"/>
      <c r="O214" s="906">
        <f>M214*N214</f>
        <v>0</v>
      </c>
      <c r="P214" s="899"/>
      <c r="Q214" s="787"/>
      <c r="R214" s="298"/>
    </row>
    <row r="215" spans="1:18" s="78" customFormat="1" ht="25.5" x14ac:dyDescent="0.2">
      <c r="A215" s="480" t="s">
        <v>2793</v>
      </c>
      <c r="B215" s="480" t="s">
        <v>1178</v>
      </c>
      <c r="C215" s="480" t="s">
        <v>1179</v>
      </c>
      <c r="D215" s="910"/>
      <c r="E215" s="910"/>
      <c r="F215" s="483"/>
      <c r="G215" s="483"/>
      <c r="H215" s="484">
        <f>SUM(H216:H218)</f>
        <v>40</v>
      </c>
      <c r="I215" s="484">
        <f>SUM(I216:I218)</f>
        <v>16.666319999999999</v>
      </c>
      <c r="J215" s="483"/>
      <c r="K215" s="483"/>
      <c r="L215" s="483"/>
      <c r="M215" s="679"/>
      <c r="N215" s="971"/>
      <c r="O215" s="482">
        <f>SUM(O216:O218)</f>
        <v>0</v>
      </c>
      <c r="P215" s="483"/>
      <c r="Q215" s="483"/>
      <c r="R215" s="482">
        <f>SUM(R216:R218)</f>
        <v>0</v>
      </c>
    </row>
    <row r="216" spans="1:18" ht="12.75" x14ac:dyDescent="0.2">
      <c r="A216" s="245" t="s">
        <v>4722</v>
      </c>
      <c r="B216" s="224"/>
      <c r="C216" s="1047" t="s">
        <v>3116</v>
      </c>
      <c r="D216" s="247" t="s">
        <v>93</v>
      </c>
      <c r="E216" s="247" t="s">
        <v>4303</v>
      </c>
      <c r="F216" s="851"/>
      <c r="G216" s="851"/>
      <c r="H216" s="851">
        <v>30</v>
      </c>
      <c r="I216" s="927">
        <v>16.666319999999999</v>
      </c>
      <c r="J216" s="851"/>
      <c r="K216" s="851"/>
      <c r="L216" s="851"/>
      <c r="M216" s="906">
        <f>L216/100000</f>
        <v>0</v>
      </c>
      <c r="N216" s="927"/>
      <c r="O216" s="906">
        <f>M216*N216</f>
        <v>0</v>
      </c>
      <c r="P216" s="899"/>
      <c r="Q216" s="787"/>
      <c r="R216" s="298"/>
    </row>
    <row r="217" spans="1:18" ht="12.75" x14ac:dyDescent="0.2">
      <c r="A217" s="245" t="s">
        <v>4723</v>
      </c>
      <c r="B217" s="224"/>
      <c r="C217" s="1047" t="s">
        <v>3117</v>
      </c>
      <c r="D217" s="247" t="s">
        <v>93</v>
      </c>
      <c r="E217" s="247" t="s">
        <v>4300</v>
      </c>
      <c r="F217" s="851"/>
      <c r="G217" s="851"/>
      <c r="H217" s="851">
        <v>10</v>
      </c>
      <c r="I217" s="851">
        <v>0</v>
      </c>
      <c r="J217" s="851"/>
      <c r="K217" s="851"/>
      <c r="L217" s="851"/>
      <c r="M217" s="906">
        <f>L217/100000</f>
        <v>0</v>
      </c>
      <c r="N217" s="927"/>
      <c r="O217" s="906">
        <f>M217*N217</f>
        <v>0</v>
      </c>
      <c r="P217" s="899"/>
      <c r="Q217" s="787"/>
      <c r="R217" s="298"/>
    </row>
    <row r="218" spans="1:18" ht="12.75" x14ac:dyDescent="0.2">
      <c r="A218" s="245" t="s">
        <v>4724</v>
      </c>
      <c r="B218" s="224"/>
      <c r="C218" s="296" t="s">
        <v>1366</v>
      </c>
      <c r="D218" s="247" t="s">
        <v>93</v>
      </c>
      <c r="E218" s="247" t="s">
        <v>73</v>
      </c>
      <c r="F218" s="851"/>
      <c r="G218" s="851"/>
      <c r="H218" s="851"/>
      <c r="I218" s="851"/>
      <c r="J218" s="851"/>
      <c r="K218" s="851"/>
      <c r="L218" s="851"/>
      <c r="M218" s="906">
        <f>L218/100000</f>
        <v>0</v>
      </c>
      <c r="N218" s="927"/>
      <c r="O218" s="906">
        <f>M218*N218</f>
        <v>0</v>
      </c>
      <c r="P218" s="899"/>
      <c r="Q218" s="787"/>
      <c r="R218" s="298"/>
    </row>
    <row r="219" spans="1:18" ht="12.75" x14ac:dyDescent="0.2">
      <c r="A219" s="269" t="s">
        <v>1180</v>
      </c>
      <c r="B219" s="270"/>
      <c r="C219" s="271" t="s">
        <v>1181</v>
      </c>
      <c r="D219" s="272"/>
      <c r="E219" s="272"/>
      <c r="F219" s="735"/>
      <c r="G219" s="735"/>
      <c r="H219" s="941">
        <f>SUM(H220:H223)</f>
        <v>5</v>
      </c>
      <c r="I219" s="941">
        <f>SUM(I220:I223)</f>
        <v>0</v>
      </c>
      <c r="J219" s="735"/>
      <c r="K219" s="735"/>
      <c r="L219" s="735"/>
      <c r="M219" s="914"/>
      <c r="N219" s="941"/>
      <c r="O219" s="905">
        <f>SUM(O220:O223)</f>
        <v>10.5</v>
      </c>
      <c r="P219" s="373"/>
      <c r="Q219" s="373"/>
      <c r="R219" s="273">
        <f>SUM(R220:R223)</f>
        <v>0</v>
      </c>
    </row>
    <row r="220" spans="1:18" ht="51" x14ac:dyDescent="0.2">
      <c r="A220" s="950" t="s">
        <v>1182</v>
      </c>
      <c r="B220" s="224" t="s">
        <v>1183</v>
      </c>
      <c r="C220" s="54" t="s">
        <v>3617</v>
      </c>
      <c r="D220" s="972" t="s">
        <v>93</v>
      </c>
      <c r="E220" s="972" t="s">
        <v>1184</v>
      </c>
      <c r="F220" s="851"/>
      <c r="G220" s="851"/>
      <c r="H220" s="851">
        <v>5</v>
      </c>
      <c r="I220" s="851">
        <v>0</v>
      </c>
      <c r="J220" s="851"/>
      <c r="K220" s="851"/>
      <c r="L220" s="927">
        <v>150000</v>
      </c>
      <c r="M220" s="906">
        <f>L220/100000</f>
        <v>1.5</v>
      </c>
      <c r="N220" s="927">
        <v>1</v>
      </c>
      <c r="O220" s="906">
        <f>M220*N220</f>
        <v>1.5</v>
      </c>
      <c r="P220" s="899"/>
      <c r="Q220" s="296">
        <f>'RMNCH+A Abstract'!J494</f>
        <v>0</v>
      </c>
      <c r="R220" s="125">
        <f>'RMNCH+A Abstract'!K494</f>
        <v>0</v>
      </c>
    </row>
    <row r="221" spans="1:18" ht="63.75" x14ac:dyDescent="0.2">
      <c r="A221" s="950" t="s">
        <v>2553</v>
      </c>
      <c r="B221" s="224"/>
      <c r="C221" s="63" t="s">
        <v>3618</v>
      </c>
      <c r="D221" s="972" t="s">
        <v>93</v>
      </c>
      <c r="E221" s="972" t="s">
        <v>1184</v>
      </c>
      <c r="F221" s="851"/>
      <c r="G221" s="851"/>
      <c r="H221" s="851"/>
      <c r="I221" s="851"/>
      <c r="J221" s="851"/>
      <c r="K221" s="851"/>
      <c r="L221" s="851">
        <v>0</v>
      </c>
      <c r="M221" s="906">
        <f>L221/100000</f>
        <v>0</v>
      </c>
      <c r="N221" s="927">
        <v>0</v>
      </c>
      <c r="O221" s="906">
        <f>M221*N221</f>
        <v>0</v>
      </c>
      <c r="P221" s="899"/>
      <c r="Q221" s="296">
        <f>'RMNCH+A Abstract'!J495</f>
        <v>0</v>
      </c>
      <c r="R221" s="125">
        <f>'RMNCH+A Abstract'!K495</f>
        <v>0</v>
      </c>
    </row>
    <row r="222" spans="1:18" ht="25.5" x14ac:dyDescent="0.2">
      <c r="A222" s="950" t="s">
        <v>3627</v>
      </c>
      <c r="B222" s="224"/>
      <c r="C222" s="63" t="s">
        <v>3619</v>
      </c>
      <c r="D222" s="972" t="s">
        <v>93</v>
      </c>
      <c r="E222" s="972" t="s">
        <v>1184</v>
      </c>
      <c r="F222" s="851"/>
      <c r="G222" s="851"/>
      <c r="H222" s="851"/>
      <c r="I222" s="851"/>
      <c r="J222" s="851"/>
      <c r="K222" s="851"/>
      <c r="L222" s="851">
        <v>150000</v>
      </c>
      <c r="M222" s="906">
        <f>L222/100000</f>
        <v>1.5</v>
      </c>
      <c r="N222" s="927">
        <v>1</v>
      </c>
      <c r="O222" s="906">
        <f>M222*N222</f>
        <v>1.5</v>
      </c>
      <c r="P222" s="899"/>
      <c r="Q222" s="296">
        <f>'RMNCH+A Abstract'!J496</f>
        <v>0</v>
      </c>
      <c r="R222" s="125">
        <f>'RMNCH+A Abstract'!K496</f>
        <v>0</v>
      </c>
    </row>
    <row r="223" spans="1:18" ht="12.75" x14ac:dyDescent="0.2">
      <c r="A223" s="950" t="s">
        <v>3628</v>
      </c>
      <c r="B223" s="950" t="s">
        <v>2553</v>
      </c>
      <c r="C223" s="1151" t="s">
        <v>1366</v>
      </c>
      <c r="D223" s="973" t="s">
        <v>93</v>
      </c>
      <c r="E223" s="973" t="s">
        <v>1184</v>
      </c>
      <c r="F223" s="851"/>
      <c r="G223" s="851"/>
      <c r="H223" s="851"/>
      <c r="I223" s="851"/>
      <c r="J223" s="851"/>
      <c r="K223" s="851"/>
      <c r="L223" s="851">
        <v>187500</v>
      </c>
      <c r="M223" s="906">
        <f>L223/100000</f>
        <v>1.875</v>
      </c>
      <c r="N223" s="927">
        <v>4</v>
      </c>
      <c r="O223" s="906">
        <f>M223*N223</f>
        <v>7.5</v>
      </c>
      <c r="P223" s="899"/>
      <c r="Q223" s="296">
        <f>'RMNCH+A Abstract'!J497</f>
        <v>0</v>
      </c>
      <c r="R223" s="125">
        <f>'RMNCH+A Abstract'!K497</f>
        <v>0</v>
      </c>
    </row>
    <row r="224" spans="1:18" ht="25.5" x14ac:dyDescent="0.2">
      <c r="A224" s="668" t="s">
        <v>1185</v>
      </c>
      <c r="B224" s="691"/>
      <c r="C224" s="284" t="s">
        <v>2795</v>
      </c>
      <c r="D224" s="768"/>
      <c r="E224" s="768"/>
      <c r="F224" s="637"/>
      <c r="G224" s="637"/>
      <c r="H224" s="960">
        <f>SUM(H225:H226)+H230</f>
        <v>49.29</v>
      </c>
      <c r="I224" s="960">
        <f>SUM(I225:I226)+I230</f>
        <v>0</v>
      </c>
      <c r="J224" s="637"/>
      <c r="K224" s="637"/>
      <c r="L224" s="637"/>
      <c r="M224" s="961"/>
      <c r="N224" s="960"/>
      <c r="O224" s="961">
        <f>SUM(O225:O226)+O230</f>
        <v>95.909000000000006</v>
      </c>
      <c r="P224" s="355"/>
      <c r="Q224" s="355"/>
      <c r="R224" s="357">
        <f>SUM(R225:R226)+R230</f>
        <v>0</v>
      </c>
    </row>
    <row r="225" spans="1:18" ht="51" x14ac:dyDescent="0.2">
      <c r="A225" s="224" t="s">
        <v>1186</v>
      </c>
      <c r="B225" s="224" t="s">
        <v>1189</v>
      </c>
      <c r="C225" s="219" t="s">
        <v>3118</v>
      </c>
      <c r="D225" s="247" t="s">
        <v>73</v>
      </c>
      <c r="E225" s="247" t="s">
        <v>2865</v>
      </c>
      <c r="F225" s="851"/>
      <c r="G225" s="851"/>
      <c r="H225" s="851">
        <v>49.29</v>
      </c>
      <c r="I225" s="851">
        <v>0</v>
      </c>
      <c r="J225" s="851"/>
      <c r="K225" s="851" t="s">
        <v>5280</v>
      </c>
      <c r="L225" s="1708">
        <v>552756.875</v>
      </c>
      <c r="M225" s="906">
        <f>L225/100000</f>
        <v>5.5275687500000004</v>
      </c>
      <c r="N225" s="927">
        <v>16</v>
      </c>
      <c r="O225" s="906">
        <f>M225*N225</f>
        <v>88.441100000000006</v>
      </c>
      <c r="P225" s="1622" t="s">
        <v>5281</v>
      </c>
      <c r="Q225" s="296">
        <f>'ASHA Abstract'!J88</f>
        <v>0</v>
      </c>
      <c r="R225" s="125">
        <f>'ASHA Abstract'!K88</f>
        <v>0</v>
      </c>
    </row>
    <row r="226" spans="1:18" ht="25.5" x14ac:dyDescent="0.2">
      <c r="A226" s="480" t="s">
        <v>3579</v>
      </c>
      <c r="B226" s="974"/>
      <c r="C226" s="480" t="s">
        <v>1190</v>
      </c>
      <c r="D226" s="975"/>
      <c r="E226" s="976"/>
      <c r="F226" s="912"/>
      <c r="G226" s="912"/>
      <c r="H226" s="978">
        <f>SUM(H227:H229)</f>
        <v>0</v>
      </c>
      <c r="I226" s="978">
        <f>SUM(I227:I229)</f>
        <v>0</v>
      </c>
      <c r="J226" s="912"/>
      <c r="K226" s="912"/>
      <c r="L226" s="912"/>
      <c r="M226" s="977"/>
      <c r="N226" s="978"/>
      <c r="O226" s="911">
        <f>SUM(O227:O229)</f>
        <v>7.4679000000000002</v>
      </c>
      <c r="P226" s="919"/>
      <c r="Q226" s="919"/>
      <c r="R226" s="848">
        <f>SUM(R227:R229)</f>
        <v>0</v>
      </c>
    </row>
    <row r="227" spans="1:18" ht="25.5" x14ac:dyDescent="0.2">
      <c r="A227" s="224" t="s">
        <v>4725</v>
      </c>
      <c r="B227" s="224" t="s">
        <v>1191</v>
      </c>
      <c r="C227" s="1047" t="s">
        <v>4205</v>
      </c>
      <c r="D227" s="247" t="s">
        <v>73</v>
      </c>
      <c r="E227" s="247" t="s">
        <v>2865</v>
      </c>
      <c r="F227" s="126"/>
      <c r="G227" s="126"/>
      <c r="H227" s="126"/>
      <c r="I227" s="126"/>
      <c r="J227" s="126"/>
      <c r="K227" s="126"/>
      <c r="L227" s="126"/>
      <c r="M227" s="913">
        <f t="shared" ref="M227:M238" si="16">L227/100000</f>
        <v>0</v>
      </c>
      <c r="N227" s="907"/>
      <c r="O227" s="913">
        <f>M227*N227</f>
        <v>0</v>
      </c>
      <c r="P227" s="262"/>
      <c r="Q227" s="296">
        <f>'ASHA Abstract'!J90</f>
        <v>0</v>
      </c>
      <c r="R227" s="125">
        <f>'ASHA Abstract'!K90</f>
        <v>0</v>
      </c>
    </row>
    <row r="228" spans="1:18" ht="25.5" x14ac:dyDescent="0.2">
      <c r="A228" s="1047" t="s">
        <v>4726</v>
      </c>
      <c r="B228" s="224" t="s">
        <v>1192</v>
      </c>
      <c r="C228" s="1047" t="s">
        <v>4206</v>
      </c>
      <c r="D228" s="247" t="s">
        <v>73</v>
      </c>
      <c r="E228" s="247" t="s">
        <v>2865</v>
      </c>
      <c r="F228" s="126"/>
      <c r="G228" s="126"/>
      <c r="H228" s="126"/>
      <c r="I228" s="126"/>
      <c r="J228" s="126"/>
      <c r="K228" s="126"/>
      <c r="L228" s="126"/>
      <c r="M228" s="913">
        <f t="shared" si="16"/>
        <v>0</v>
      </c>
      <c r="N228" s="907"/>
      <c r="O228" s="913">
        <f>M228*N228</f>
        <v>0</v>
      </c>
      <c r="P228" s="262"/>
      <c r="Q228" s="296">
        <f>'ASHA Abstract'!J91</f>
        <v>0</v>
      </c>
      <c r="R228" s="125">
        <f>'ASHA Abstract'!K91</f>
        <v>0</v>
      </c>
    </row>
    <row r="229" spans="1:18" ht="25.5" x14ac:dyDescent="0.2">
      <c r="A229" s="1047" t="s">
        <v>4727</v>
      </c>
      <c r="B229" s="224" t="s">
        <v>1193</v>
      </c>
      <c r="C229" s="1047" t="s">
        <v>4207</v>
      </c>
      <c r="D229" s="247" t="s">
        <v>73</v>
      </c>
      <c r="E229" s="247" t="s">
        <v>2865</v>
      </c>
      <c r="F229" s="126"/>
      <c r="G229" s="126"/>
      <c r="H229" s="126"/>
      <c r="I229" s="126">
        <v>0</v>
      </c>
      <c r="J229" s="126"/>
      <c r="K229" s="1622" t="s">
        <v>5282</v>
      </c>
      <c r="L229" s="1709">
        <v>248930</v>
      </c>
      <c r="M229" s="913">
        <f t="shared" si="16"/>
        <v>2.4893000000000001</v>
      </c>
      <c r="N229" s="907">
        <v>3</v>
      </c>
      <c r="O229" s="913">
        <f>M229*N229</f>
        <v>7.4679000000000002</v>
      </c>
      <c r="P229" s="1622" t="s">
        <v>5281</v>
      </c>
      <c r="Q229" s="296">
        <f>'ASHA Abstract'!J92</f>
        <v>0</v>
      </c>
      <c r="R229" s="125">
        <f>'ASHA Abstract'!K92</f>
        <v>0</v>
      </c>
    </row>
    <row r="230" spans="1:18" ht="25.5" x14ac:dyDescent="0.2">
      <c r="A230" s="224" t="s">
        <v>2794</v>
      </c>
      <c r="B230" s="224"/>
      <c r="C230" s="1047" t="s">
        <v>1366</v>
      </c>
      <c r="D230" s="247" t="s">
        <v>73</v>
      </c>
      <c r="E230" s="247" t="s">
        <v>2865</v>
      </c>
      <c r="F230" s="126"/>
      <c r="G230" s="126"/>
      <c r="H230" s="126"/>
      <c r="I230" s="126"/>
      <c r="J230" s="126"/>
      <c r="K230" s="126"/>
      <c r="L230" s="126"/>
      <c r="M230" s="913">
        <f t="shared" si="16"/>
        <v>0</v>
      </c>
      <c r="N230" s="907"/>
      <c r="O230" s="913">
        <f>M230*N230</f>
        <v>0</v>
      </c>
      <c r="P230" s="262"/>
      <c r="Q230" s="296">
        <f>'ASHA Abstract'!J93</f>
        <v>0</v>
      </c>
      <c r="R230" s="125">
        <f>'ASHA Abstract'!K93</f>
        <v>0</v>
      </c>
    </row>
    <row r="231" spans="1:18" ht="25.5" x14ac:dyDescent="0.2">
      <c r="A231" s="668" t="s">
        <v>2254</v>
      </c>
      <c r="B231" s="691"/>
      <c r="C231" s="284" t="s">
        <v>1194</v>
      </c>
      <c r="D231" s="768"/>
      <c r="E231" s="768"/>
      <c r="F231" s="637"/>
      <c r="G231" s="637"/>
      <c r="H231" s="960">
        <f>SUM(H232:H235)</f>
        <v>0</v>
      </c>
      <c r="I231" s="960">
        <f>SUM(I232:I235)</f>
        <v>0</v>
      </c>
      <c r="J231" s="637"/>
      <c r="K231" s="637"/>
      <c r="L231" s="637"/>
      <c r="M231" s="961"/>
      <c r="N231" s="960"/>
      <c r="O231" s="961">
        <f>SUM(O232:O235)</f>
        <v>0</v>
      </c>
      <c r="P231" s="355"/>
      <c r="Q231" s="355"/>
      <c r="R231" s="357">
        <f>SUM(R232:R235)</f>
        <v>0</v>
      </c>
    </row>
    <row r="232" spans="1:18" ht="25.5" x14ac:dyDescent="0.2">
      <c r="A232" s="224" t="s">
        <v>2255</v>
      </c>
      <c r="B232" s="224" t="s">
        <v>1195</v>
      </c>
      <c r="C232" s="1047" t="s">
        <v>1196</v>
      </c>
      <c r="D232" s="247" t="s">
        <v>73</v>
      </c>
      <c r="E232" s="247" t="s">
        <v>73</v>
      </c>
      <c r="F232" s="126"/>
      <c r="G232" s="126"/>
      <c r="H232" s="126"/>
      <c r="I232" s="126"/>
      <c r="J232" s="126"/>
      <c r="K232" s="126"/>
      <c r="L232" s="126"/>
      <c r="M232" s="913">
        <f t="shared" si="16"/>
        <v>0</v>
      </c>
      <c r="N232" s="907"/>
      <c r="O232" s="913">
        <f>M232*N232</f>
        <v>0</v>
      </c>
      <c r="P232" s="262"/>
      <c r="Q232" s="787"/>
      <c r="R232" s="298"/>
    </row>
    <row r="233" spans="1:18" ht="25.5" x14ac:dyDescent="0.2">
      <c r="A233" s="224" t="s">
        <v>2256</v>
      </c>
      <c r="B233" s="224" t="s">
        <v>1197</v>
      </c>
      <c r="C233" s="1047" t="s">
        <v>1198</v>
      </c>
      <c r="D233" s="247" t="s">
        <v>73</v>
      </c>
      <c r="E233" s="247" t="s">
        <v>73</v>
      </c>
      <c r="F233" s="126"/>
      <c r="G233" s="126"/>
      <c r="H233" s="126"/>
      <c r="I233" s="126"/>
      <c r="J233" s="126"/>
      <c r="K233" s="126"/>
      <c r="L233" s="126"/>
      <c r="M233" s="913">
        <f t="shared" si="16"/>
        <v>0</v>
      </c>
      <c r="N233" s="907"/>
      <c r="O233" s="913">
        <f>M233*N233</f>
        <v>0</v>
      </c>
      <c r="P233" s="262"/>
      <c r="Q233" s="787"/>
      <c r="R233" s="298"/>
    </row>
    <row r="234" spans="1:18" ht="25.5" x14ac:dyDescent="0.2">
      <c r="A234" s="224" t="s">
        <v>2257</v>
      </c>
      <c r="B234" s="224" t="s">
        <v>1199</v>
      </c>
      <c r="C234" s="1047" t="s">
        <v>1200</v>
      </c>
      <c r="D234" s="247" t="s">
        <v>73</v>
      </c>
      <c r="E234" s="247" t="s">
        <v>73</v>
      </c>
      <c r="F234" s="126"/>
      <c r="G234" s="126"/>
      <c r="H234" s="126"/>
      <c r="I234" s="126"/>
      <c r="J234" s="126"/>
      <c r="K234" s="126"/>
      <c r="L234" s="126"/>
      <c r="M234" s="913">
        <f t="shared" si="16"/>
        <v>0</v>
      </c>
      <c r="N234" s="907"/>
      <c r="O234" s="913">
        <f>M234*N234</f>
        <v>0</v>
      </c>
      <c r="P234" s="262"/>
      <c r="Q234" s="787"/>
      <c r="R234" s="298"/>
    </row>
    <row r="235" spans="1:18" ht="25.5" x14ac:dyDescent="0.2">
      <c r="A235" s="224" t="s">
        <v>2796</v>
      </c>
      <c r="B235" s="224"/>
      <c r="C235" s="1047" t="s">
        <v>1366</v>
      </c>
      <c r="D235" s="247" t="s">
        <v>73</v>
      </c>
      <c r="E235" s="247" t="s">
        <v>73</v>
      </c>
      <c r="F235" s="126"/>
      <c r="G235" s="126"/>
      <c r="H235" s="126"/>
      <c r="I235" s="126"/>
      <c r="J235" s="126"/>
      <c r="K235" s="126"/>
      <c r="L235" s="126"/>
      <c r="M235" s="913">
        <f t="shared" si="16"/>
        <v>0</v>
      </c>
      <c r="N235" s="907"/>
      <c r="O235" s="913">
        <f>M235*N235</f>
        <v>0</v>
      </c>
      <c r="P235" s="262"/>
      <c r="Q235" s="787"/>
      <c r="R235" s="298"/>
    </row>
    <row r="236" spans="1:18" ht="12.75" x14ac:dyDescent="0.2">
      <c r="A236" s="668" t="s">
        <v>2258</v>
      </c>
      <c r="B236" s="691"/>
      <c r="C236" s="284" t="s">
        <v>1201</v>
      </c>
      <c r="D236" s="768"/>
      <c r="E236" s="768"/>
      <c r="F236" s="637"/>
      <c r="G236" s="637"/>
      <c r="H236" s="960">
        <f>SUM(H237:H238)</f>
        <v>0</v>
      </c>
      <c r="I236" s="960">
        <f>SUM(I237:I238)</f>
        <v>0</v>
      </c>
      <c r="J236" s="637"/>
      <c r="K236" s="637"/>
      <c r="L236" s="637"/>
      <c r="M236" s="961"/>
      <c r="N236" s="960"/>
      <c r="O236" s="961">
        <f>SUM(O237:O238)</f>
        <v>0</v>
      </c>
      <c r="P236" s="355"/>
      <c r="Q236" s="355"/>
      <c r="R236" s="357">
        <f>SUM(R237:R238)</f>
        <v>0</v>
      </c>
    </row>
    <row r="237" spans="1:18" ht="25.5" x14ac:dyDescent="0.2">
      <c r="A237" s="224" t="s">
        <v>2259</v>
      </c>
      <c r="B237" s="224" t="s">
        <v>1202</v>
      </c>
      <c r="C237" s="1047" t="s">
        <v>1203</v>
      </c>
      <c r="D237" s="247" t="s">
        <v>73</v>
      </c>
      <c r="E237" s="247" t="s">
        <v>3063</v>
      </c>
      <c r="F237" s="126"/>
      <c r="G237" s="126"/>
      <c r="H237" s="126"/>
      <c r="I237" s="126"/>
      <c r="J237" s="126"/>
      <c r="K237" s="126"/>
      <c r="L237" s="126"/>
      <c r="M237" s="913">
        <f t="shared" si="16"/>
        <v>0</v>
      </c>
      <c r="N237" s="907"/>
      <c r="O237" s="913">
        <f>M237*N237</f>
        <v>0</v>
      </c>
      <c r="P237" s="262"/>
      <c r="Q237" s="296">
        <f>'AYUSH Abstract'!J19</f>
        <v>0</v>
      </c>
      <c r="R237" s="125">
        <f>'AYUSH Abstract'!K19</f>
        <v>0</v>
      </c>
    </row>
    <row r="238" spans="1:18" ht="25.5" x14ac:dyDescent="0.2">
      <c r="A238" s="224" t="s">
        <v>2554</v>
      </c>
      <c r="B238" s="224"/>
      <c r="C238" s="1047" t="s">
        <v>1366</v>
      </c>
      <c r="D238" s="247" t="s">
        <v>73</v>
      </c>
      <c r="E238" s="247" t="s">
        <v>3063</v>
      </c>
      <c r="F238" s="126"/>
      <c r="G238" s="126"/>
      <c r="H238" s="126"/>
      <c r="I238" s="126"/>
      <c r="J238" s="126"/>
      <c r="K238" s="126"/>
      <c r="L238" s="126"/>
      <c r="M238" s="913">
        <f t="shared" si="16"/>
        <v>0</v>
      </c>
      <c r="N238" s="907"/>
      <c r="O238" s="913">
        <f>M238*N238</f>
        <v>0</v>
      </c>
      <c r="P238" s="262"/>
      <c r="Q238" s="296">
        <f>'AYUSH Abstract'!J20</f>
        <v>0</v>
      </c>
      <c r="R238" s="125">
        <f>'AYUSH Abstract'!K20</f>
        <v>0</v>
      </c>
    </row>
    <row r="239" spans="1:18" ht="25.5" x14ac:dyDescent="0.2">
      <c r="A239" s="668" t="s">
        <v>2260</v>
      </c>
      <c r="B239" s="691"/>
      <c r="C239" s="284" t="s">
        <v>1204</v>
      </c>
      <c r="D239" s="768"/>
      <c r="E239" s="768"/>
      <c r="F239" s="637"/>
      <c r="G239" s="637"/>
      <c r="H239" s="960">
        <f>SUM(H240:H245)</f>
        <v>26.5</v>
      </c>
      <c r="I239" s="960">
        <f>SUM(I240:I245)</f>
        <v>8.5170000000000012</v>
      </c>
      <c r="J239" s="637"/>
      <c r="K239" s="637"/>
      <c r="L239" s="637"/>
      <c r="M239" s="961"/>
      <c r="N239" s="960"/>
      <c r="O239" s="961">
        <f>SUM(O240:O245)</f>
        <v>57.5</v>
      </c>
      <c r="P239" s="355"/>
      <c r="Q239" s="355"/>
      <c r="R239" s="357">
        <f>SUM(R240:R245)</f>
        <v>0</v>
      </c>
    </row>
    <row r="240" spans="1:18" ht="40.5" customHeight="1" x14ac:dyDescent="0.2">
      <c r="A240" s="224" t="s">
        <v>2261</v>
      </c>
      <c r="B240" s="224" t="s">
        <v>1205</v>
      </c>
      <c r="C240" s="1047" t="s">
        <v>4800</v>
      </c>
      <c r="D240" s="247" t="s">
        <v>73</v>
      </c>
      <c r="E240" s="247" t="s">
        <v>4217</v>
      </c>
      <c r="F240" s="823"/>
      <c r="G240" s="824"/>
      <c r="H240" s="935">
        <v>23</v>
      </c>
      <c r="I240" s="935">
        <v>7.5859500000000004</v>
      </c>
      <c r="J240" s="853"/>
      <c r="K240" s="817"/>
      <c r="L240" s="817">
        <v>2300000</v>
      </c>
      <c r="M240" s="906">
        <f t="shared" ref="M240:M245" si="17">L240/100000</f>
        <v>23</v>
      </c>
      <c r="N240" s="927">
        <v>1</v>
      </c>
      <c r="O240" s="906">
        <f t="shared" ref="O240:O245" si="18">M240*N240</f>
        <v>23</v>
      </c>
      <c r="P240" s="819" t="s">
        <v>5448</v>
      </c>
      <c r="Q240" s="787"/>
      <c r="R240" s="298"/>
    </row>
    <row r="241" spans="1:18" ht="38.25" x14ac:dyDescent="0.2">
      <c r="A241" s="224" t="s">
        <v>2797</v>
      </c>
      <c r="B241" s="224" t="s">
        <v>1206</v>
      </c>
      <c r="C241" s="1047" t="s">
        <v>5094</v>
      </c>
      <c r="D241" s="247" t="s">
        <v>73</v>
      </c>
      <c r="E241" s="247" t="s">
        <v>4217</v>
      </c>
      <c r="F241" s="823"/>
      <c r="G241" s="824"/>
      <c r="H241" s="935"/>
      <c r="I241" s="935">
        <v>0</v>
      </c>
      <c r="J241" s="823"/>
      <c r="K241" s="823"/>
      <c r="L241" s="823"/>
      <c r="M241" s="906">
        <f t="shared" si="17"/>
        <v>0</v>
      </c>
      <c r="N241" s="927"/>
      <c r="O241" s="906">
        <f t="shared" si="18"/>
        <v>0</v>
      </c>
      <c r="P241" s="827"/>
      <c r="Q241" s="787"/>
      <c r="R241" s="298"/>
    </row>
    <row r="242" spans="1:18" ht="45" x14ac:dyDescent="0.2">
      <c r="A242" s="224" t="s">
        <v>2798</v>
      </c>
      <c r="B242" s="224" t="s">
        <v>1207</v>
      </c>
      <c r="C242" s="1047" t="s">
        <v>1208</v>
      </c>
      <c r="D242" s="247" t="s">
        <v>73</v>
      </c>
      <c r="E242" s="247" t="s">
        <v>4217</v>
      </c>
      <c r="F242" s="851"/>
      <c r="G242" s="851"/>
      <c r="H242" s="851">
        <v>3.5</v>
      </c>
      <c r="I242" s="927">
        <v>0.93105000000000004</v>
      </c>
      <c r="J242" s="851"/>
      <c r="K242" s="851"/>
      <c r="L242" s="851">
        <v>50000</v>
      </c>
      <c r="M242" s="906">
        <f t="shared" si="17"/>
        <v>0.5</v>
      </c>
      <c r="N242" s="927">
        <v>7</v>
      </c>
      <c r="O242" s="906">
        <f t="shared" si="18"/>
        <v>3.5</v>
      </c>
      <c r="P242" s="2929" t="s">
        <v>5449</v>
      </c>
      <c r="Q242" s="787"/>
      <c r="R242" s="298"/>
    </row>
    <row r="243" spans="1:18" ht="25.5" x14ac:dyDescent="0.2">
      <c r="A243" s="1047" t="s">
        <v>2799</v>
      </c>
      <c r="B243" s="224"/>
      <c r="C243" s="1047" t="s">
        <v>4366</v>
      </c>
      <c r="D243" s="247" t="s">
        <v>73</v>
      </c>
      <c r="E243" s="247" t="s">
        <v>4217</v>
      </c>
      <c r="F243" s="851"/>
      <c r="G243" s="851"/>
      <c r="H243" s="851"/>
      <c r="I243" s="851">
        <v>0</v>
      </c>
      <c r="J243" s="851"/>
      <c r="K243" s="851"/>
      <c r="L243" s="927">
        <f>K243/100000</f>
        <v>0</v>
      </c>
      <c r="M243" s="906">
        <f>L243/100000</f>
        <v>0</v>
      </c>
      <c r="N243" s="927"/>
      <c r="O243" s="906">
        <f>M243*N243</f>
        <v>0</v>
      </c>
      <c r="P243" s="1001"/>
      <c r="Q243" s="787"/>
      <c r="R243" s="298"/>
    </row>
    <row r="244" spans="1:18" ht="25.5" x14ac:dyDescent="0.2">
      <c r="A244" s="1047" t="s">
        <v>4368</v>
      </c>
      <c r="B244" s="224"/>
      <c r="C244" s="1047" t="s">
        <v>4367</v>
      </c>
      <c r="D244" s="247" t="s">
        <v>73</v>
      </c>
      <c r="E244" s="247" t="s">
        <v>4217</v>
      </c>
      <c r="F244" s="851"/>
      <c r="G244" s="851"/>
      <c r="H244" s="851"/>
      <c r="I244" s="851"/>
      <c r="J244" s="851"/>
      <c r="K244" s="851"/>
      <c r="L244" s="927">
        <f>K244/100000</f>
        <v>0</v>
      </c>
      <c r="M244" s="906">
        <f>L244/100000</f>
        <v>0</v>
      </c>
      <c r="N244" s="927"/>
      <c r="O244" s="906">
        <f>M244*N244</f>
        <v>0</v>
      </c>
      <c r="P244" s="1001"/>
      <c r="Q244" s="787"/>
      <c r="R244" s="298"/>
    </row>
    <row r="245" spans="1:18" ht="225" x14ac:dyDescent="0.2">
      <c r="A245" s="1047" t="s">
        <v>4369</v>
      </c>
      <c r="B245" s="224"/>
      <c r="C245" s="1047" t="s">
        <v>1366</v>
      </c>
      <c r="D245" s="247" t="s">
        <v>73</v>
      </c>
      <c r="E245" s="247" t="s">
        <v>4217</v>
      </c>
      <c r="F245" s="851"/>
      <c r="G245" s="851"/>
      <c r="H245" s="851"/>
      <c r="I245" s="851"/>
      <c r="J245" s="851"/>
      <c r="K245" s="851">
        <v>3100000</v>
      </c>
      <c r="L245" s="851">
        <v>3100000</v>
      </c>
      <c r="M245" s="906">
        <f t="shared" si="17"/>
        <v>31</v>
      </c>
      <c r="N245" s="927">
        <v>1</v>
      </c>
      <c r="O245" s="906">
        <f t="shared" si="18"/>
        <v>31</v>
      </c>
      <c r="P245" s="2929" t="s">
        <v>5450</v>
      </c>
      <c r="Q245" s="787"/>
      <c r="R245" s="298"/>
    </row>
    <row r="246" spans="1:18" ht="12.75" x14ac:dyDescent="0.2">
      <c r="A246" s="668" t="s">
        <v>2262</v>
      </c>
      <c r="B246" s="691"/>
      <c r="C246" s="284" t="s">
        <v>3065</v>
      </c>
      <c r="D246" s="768"/>
      <c r="E246" s="768"/>
      <c r="F246" s="637"/>
      <c r="G246" s="637"/>
      <c r="H246" s="960">
        <f>SUM(H247:H250)</f>
        <v>183</v>
      </c>
      <c r="I246" s="960">
        <f>SUM(I247:I250)</f>
        <v>37.472279999999998</v>
      </c>
      <c r="J246" s="637"/>
      <c r="K246" s="637"/>
      <c r="L246" s="637"/>
      <c r="M246" s="961"/>
      <c r="N246" s="960"/>
      <c r="O246" s="961">
        <f>SUM(O247:O250)</f>
        <v>183</v>
      </c>
      <c r="P246" s="355"/>
      <c r="Q246" s="355"/>
      <c r="R246" s="357">
        <f>SUM(R247:R250)</f>
        <v>0</v>
      </c>
    </row>
    <row r="247" spans="1:18" ht="38.25" x14ac:dyDescent="0.2">
      <c r="A247" s="224" t="s">
        <v>2263</v>
      </c>
      <c r="B247" s="224" t="s">
        <v>1209</v>
      </c>
      <c r="C247" s="1047" t="s">
        <v>1210</v>
      </c>
      <c r="D247" s="247" t="s">
        <v>73</v>
      </c>
      <c r="E247" s="247" t="s">
        <v>2556</v>
      </c>
      <c r="F247" s="112"/>
      <c r="G247" s="824"/>
      <c r="H247" s="935">
        <v>17</v>
      </c>
      <c r="I247" s="935">
        <v>3.73977</v>
      </c>
      <c r="J247" s="593"/>
      <c r="K247" s="1051" t="s">
        <v>5204</v>
      </c>
      <c r="L247" s="112">
        <v>1700000</v>
      </c>
      <c r="M247" s="906">
        <f>L247/100000</f>
        <v>17</v>
      </c>
      <c r="N247" s="215">
        <v>1</v>
      </c>
      <c r="O247" s="906">
        <f>M247*N247</f>
        <v>17</v>
      </c>
      <c r="P247" s="593" t="s">
        <v>5545</v>
      </c>
      <c r="Q247" s="296">
        <f>'HMIS-MCTS Abstract'!J9</f>
        <v>0</v>
      </c>
      <c r="R247" s="125">
        <f>'HMIS-MCTS Abstract'!K9</f>
        <v>0</v>
      </c>
    </row>
    <row r="248" spans="1:18" ht="38.25" x14ac:dyDescent="0.2">
      <c r="A248" s="224" t="s">
        <v>2264</v>
      </c>
      <c r="B248" s="224" t="s">
        <v>1211</v>
      </c>
      <c r="C248" s="1047" t="s">
        <v>1212</v>
      </c>
      <c r="D248" s="247" t="s">
        <v>73</v>
      </c>
      <c r="E248" s="247" t="s">
        <v>2556</v>
      </c>
      <c r="F248" s="112"/>
      <c r="G248" s="824"/>
      <c r="H248" s="935">
        <v>40.799999999999997</v>
      </c>
      <c r="I248" s="935">
        <v>5.5811400000000004</v>
      </c>
      <c r="J248" s="593"/>
      <c r="K248" s="1051" t="s">
        <v>5204</v>
      </c>
      <c r="L248" s="991">
        <v>20000</v>
      </c>
      <c r="M248" s="906">
        <f>L248/100000</f>
        <v>0.2</v>
      </c>
      <c r="N248" s="215">
        <v>204</v>
      </c>
      <c r="O248" s="906">
        <f>M248*N248</f>
        <v>40.800000000000004</v>
      </c>
      <c r="P248" s="2930" t="s">
        <v>5546</v>
      </c>
      <c r="Q248" s="296">
        <f>'HMIS-MCTS Abstract'!J10</f>
        <v>0</v>
      </c>
      <c r="R248" s="125">
        <f>'HMIS-MCTS Abstract'!K10</f>
        <v>0</v>
      </c>
    </row>
    <row r="249" spans="1:18" ht="38.25" x14ac:dyDescent="0.2">
      <c r="A249" s="224" t="s">
        <v>2265</v>
      </c>
      <c r="B249" s="224" t="s">
        <v>1213</v>
      </c>
      <c r="C249" s="1047" t="s">
        <v>1214</v>
      </c>
      <c r="D249" s="247" t="s">
        <v>73</v>
      </c>
      <c r="E249" s="247" t="s">
        <v>2556</v>
      </c>
      <c r="F249" s="897"/>
      <c r="G249" s="824"/>
      <c r="H249" s="935">
        <v>125.2</v>
      </c>
      <c r="I249" s="935">
        <v>28.15137</v>
      </c>
      <c r="J249" s="596"/>
      <c r="K249" s="1051" t="s">
        <v>5204</v>
      </c>
      <c r="L249" s="1869">
        <v>10000</v>
      </c>
      <c r="M249" s="906">
        <f>L249/100000</f>
        <v>0.1</v>
      </c>
      <c r="N249" s="215">
        <v>1252</v>
      </c>
      <c r="O249" s="906">
        <f>M249*N249</f>
        <v>125.2</v>
      </c>
      <c r="P249" s="2930" t="s">
        <v>5546</v>
      </c>
      <c r="Q249" s="296">
        <f>'HMIS-MCTS Abstract'!J11</f>
        <v>0</v>
      </c>
      <c r="R249" s="125">
        <f>'HMIS-MCTS Abstract'!K11</f>
        <v>0</v>
      </c>
    </row>
    <row r="250" spans="1:18" ht="25.5" x14ac:dyDescent="0.2">
      <c r="A250" s="224" t="s">
        <v>2800</v>
      </c>
      <c r="B250" s="224"/>
      <c r="C250" s="1047" t="s">
        <v>1366</v>
      </c>
      <c r="D250" s="247" t="s">
        <v>73</v>
      </c>
      <c r="E250" s="247" t="s">
        <v>2556</v>
      </c>
      <c r="F250" s="851"/>
      <c r="G250" s="851"/>
      <c r="H250" s="851"/>
      <c r="I250" s="851"/>
      <c r="J250" s="851"/>
      <c r="K250" s="851"/>
      <c r="L250" s="851"/>
      <c r="M250" s="906">
        <f>L250/100000</f>
        <v>0</v>
      </c>
      <c r="N250" s="927"/>
      <c r="O250" s="906">
        <f>M250*N250</f>
        <v>0</v>
      </c>
      <c r="P250" s="899"/>
      <c r="Q250" s="296">
        <f>'HMIS-MCTS Abstract'!J12</f>
        <v>0</v>
      </c>
      <c r="R250" s="125">
        <f>'HMIS-MCTS Abstract'!K12</f>
        <v>0</v>
      </c>
    </row>
    <row r="251" spans="1:18" ht="51" x14ac:dyDescent="0.2">
      <c r="A251" s="668" t="s">
        <v>2266</v>
      </c>
      <c r="B251" s="691"/>
      <c r="C251" s="284" t="s">
        <v>5093</v>
      </c>
      <c r="D251" s="768"/>
      <c r="E251" s="768"/>
      <c r="F251" s="637"/>
      <c r="G251" s="637"/>
      <c r="H251" s="960">
        <f>SUM(H252:H255)</f>
        <v>3887.03</v>
      </c>
      <c r="I251" s="960">
        <f>SUM(I252:I255)</f>
        <v>636.69475030000001</v>
      </c>
      <c r="J251" s="637"/>
      <c r="K251" s="637"/>
      <c r="L251" s="637"/>
      <c r="M251" s="961"/>
      <c r="N251" s="960"/>
      <c r="O251" s="961">
        <f>SUM(O252:O255)</f>
        <v>4789.5537499999991</v>
      </c>
      <c r="P251" s="355"/>
      <c r="Q251" s="355"/>
      <c r="R251" s="357">
        <f>SUM(R252:R255)</f>
        <v>0</v>
      </c>
    </row>
    <row r="252" spans="1:18" ht="208.9" customHeight="1" x14ac:dyDescent="0.2">
      <c r="A252" s="224" t="s">
        <v>2267</v>
      </c>
      <c r="B252" s="558" t="s">
        <v>2179</v>
      </c>
      <c r="C252" s="1047" t="s">
        <v>2602</v>
      </c>
      <c r="D252" s="247" t="s">
        <v>73</v>
      </c>
      <c r="E252" s="247" t="s">
        <v>5071</v>
      </c>
      <c r="F252" s="851"/>
      <c r="G252" s="851"/>
      <c r="H252" s="851">
        <f>992.64+2346.96+312</f>
        <v>3651.6</v>
      </c>
      <c r="I252" s="927">
        <v>588.05842029999997</v>
      </c>
      <c r="J252" s="851"/>
      <c r="K252" s="1317" t="s">
        <v>5592</v>
      </c>
      <c r="L252" s="1317">
        <v>103795</v>
      </c>
      <c r="M252" s="1333">
        <f>L252/100000</f>
        <v>1.0379499999999999</v>
      </c>
      <c r="N252" s="1279">
        <v>4452</v>
      </c>
      <c r="O252" s="1333">
        <f>M252*N252</f>
        <v>4620.9533999999994</v>
      </c>
      <c r="P252" s="2931" t="s">
        <v>5593</v>
      </c>
      <c r="Q252" s="296">
        <f>'H&amp;WC Abstract'!J31</f>
        <v>0</v>
      </c>
      <c r="R252" s="125">
        <f>'H&amp;WC Abstract'!K31</f>
        <v>0</v>
      </c>
    </row>
    <row r="253" spans="1:18" ht="25.5" x14ac:dyDescent="0.2">
      <c r="A253" s="224" t="s">
        <v>2268</v>
      </c>
      <c r="B253" s="558" t="s">
        <v>2179</v>
      </c>
      <c r="C253" s="1047" t="s">
        <v>2603</v>
      </c>
      <c r="D253" s="247" t="s">
        <v>73</v>
      </c>
      <c r="E253" s="247" t="s">
        <v>5071</v>
      </c>
      <c r="F253" s="851"/>
      <c r="G253" s="851"/>
      <c r="H253" s="851">
        <f>38.7+8.6</f>
        <v>47.300000000000004</v>
      </c>
      <c r="I253" s="927">
        <v>23.776330000000002</v>
      </c>
      <c r="J253" s="851"/>
      <c r="K253" s="851"/>
      <c r="L253" s="851"/>
      <c r="M253" s="906">
        <f>L253/100000</f>
        <v>0</v>
      </c>
      <c r="N253" s="927"/>
      <c r="O253" s="906">
        <f t="shared" ref="O253:O258" si="19">M253*N253</f>
        <v>0</v>
      </c>
      <c r="P253" s="899"/>
      <c r="Q253" s="296">
        <f>'H&amp;WC Abstract'!J32</f>
        <v>0</v>
      </c>
      <c r="R253" s="125">
        <f>'H&amp;WC Abstract'!K32</f>
        <v>0</v>
      </c>
    </row>
    <row r="254" spans="1:18" ht="38.25" x14ac:dyDescent="0.2">
      <c r="A254" s="224" t="s">
        <v>2269</v>
      </c>
      <c r="B254" s="224" t="s">
        <v>1217</v>
      </c>
      <c r="C254" s="1047" t="s">
        <v>4196</v>
      </c>
      <c r="D254" s="247" t="s">
        <v>73</v>
      </c>
      <c r="E254" s="247" t="s">
        <v>5071</v>
      </c>
      <c r="F254" s="851"/>
      <c r="G254" s="851"/>
      <c r="H254" s="851"/>
      <c r="I254" s="851"/>
      <c r="J254" s="851"/>
      <c r="K254" s="851"/>
      <c r="L254" s="851"/>
      <c r="M254" s="906">
        <f>L254/100000</f>
        <v>0</v>
      </c>
      <c r="N254" s="927"/>
      <c r="O254" s="906">
        <f>M254*N254</f>
        <v>0</v>
      </c>
      <c r="P254" s="899"/>
      <c r="Q254" s="296">
        <f>'H&amp;WC Abstract'!J33</f>
        <v>0</v>
      </c>
      <c r="R254" s="125">
        <f>'H&amp;WC Abstract'!K33</f>
        <v>0</v>
      </c>
    </row>
    <row r="255" spans="1:18" ht="267.60000000000002" customHeight="1" x14ac:dyDescent="0.25">
      <c r="A255" s="224" t="s">
        <v>2801</v>
      </c>
      <c r="B255" s="224"/>
      <c r="C255" s="1047" t="s">
        <v>1366</v>
      </c>
      <c r="D255" s="247" t="s">
        <v>73</v>
      </c>
      <c r="E255" s="247" t="s">
        <v>5071</v>
      </c>
      <c r="F255" s="823"/>
      <c r="G255" s="824"/>
      <c r="H255" s="935">
        <f>184.88+3.25</f>
        <v>188.13</v>
      </c>
      <c r="I255" s="935">
        <f>11.66+4.38+1.19+1.94+5.69</f>
        <v>24.860000000000003</v>
      </c>
      <c r="J255" s="823"/>
      <c r="K255" s="1317" t="s">
        <v>5594</v>
      </c>
      <c r="L255" s="1317">
        <v>146609</v>
      </c>
      <c r="M255" s="1333">
        <f>L255/100000</f>
        <v>1.4660899999999999</v>
      </c>
      <c r="N255" s="1279">
        <v>115</v>
      </c>
      <c r="O255" s="1333">
        <f t="shared" si="19"/>
        <v>168.60034999999999</v>
      </c>
      <c r="P255" s="2932" t="s">
        <v>5595</v>
      </c>
      <c r="Q255" s="296">
        <f>'H&amp;WC Abstract'!J34</f>
        <v>0</v>
      </c>
      <c r="R255" s="125">
        <f>'H&amp;WC Abstract'!K34</f>
        <v>0</v>
      </c>
    </row>
    <row r="256" spans="1:18" ht="12.75" x14ac:dyDescent="0.2">
      <c r="A256" s="979" t="s">
        <v>2555</v>
      </c>
      <c r="B256" s="979"/>
      <c r="C256" s="979" t="s">
        <v>3620</v>
      </c>
      <c r="D256" s="980"/>
      <c r="E256" s="980"/>
      <c r="F256" s="1527"/>
      <c r="G256" s="1527"/>
      <c r="H256" s="960">
        <f>SUM(H257:H263)</f>
        <v>0</v>
      </c>
      <c r="I256" s="960">
        <f>SUM(I257:I263)</f>
        <v>206.32961</v>
      </c>
      <c r="J256" s="1527"/>
      <c r="K256" s="1527"/>
      <c r="L256" s="1527"/>
      <c r="M256" s="979"/>
      <c r="N256" s="1527"/>
      <c r="O256" s="961">
        <f>SUM(O257:O263)</f>
        <v>0</v>
      </c>
      <c r="P256" s="1527"/>
      <c r="Q256" s="979"/>
      <c r="R256" s="354">
        <f>SUM(R257:R263)</f>
        <v>0</v>
      </c>
    </row>
    <row r="257" spans="1:18" ht="63.75" x14ac:dyDescent="0.2">
      <c r="A257" s="224" t="s">
        <v>2802</v>
      </c>
      <c r="B257" s="224"/>
      <c r="C257" s="320" t="s">
        <v>3621</v>
      </c>
      <c r="D257" s="981" t="s">
        <v>116</v>
      </c>
      <c r="E257" s="982" t="s">
        <v>3590</v>
      </c>
      <c r="F257" s="851"/>
      <c r="G257" s="851"/>
      <c r="H257" s="851"/>
      <c r="I257" s="851">
        <v>46.9</v>
      </c>
      <c r="J257" s="851"/>
      <c r="K257" s="851"/>
      <c r="L257" s="1528"/>
      <c r="M257" s="906">
        <f t="shared" ref="M257:M263" si="20">L257/100000</f>
        <v>0</v>
      </c>
      <c r="N257" s="927"/>
      <c r="O257" s="906">
        <f t="shared" si="19"/>
        <v>0</v>
      </c>
      <c r="P257" s="899"/>
      <c r="Q257" s="296">
        <f>'NVHCP Abstract'!J35</f>
        <v>0</v>
      </c>
      <c r="R257" s="125">
        <f>'NVHCP Abstract'!K35</f>
        <v>0</v>
      </c>
    </row>
    <row r="258" spans="1:18" ht="51" x14ac:dyDescent="0.2">
      <c r="A258" s="224" t="s">
        <v>2803</v>
      </c>
      <c r="B258" s="224"/>
      <c r="C258" s="320" t="s">
        <v>3622</v>
      </c>
      <c r="D258" s="981" t="s">
        <v>116</v>
      </c>
      <c r="E258" s="982" t="s">
        <v>3590</v>
      </c>
      <c r="F258" s="851"/>
      <c r="G258" s="851"/>
      <c r="H258" s="851"/>
      <c r="I258" s="851"/>
      <c r="J258" s="851"/>
      <c r="K258" s="851"/>
      <c r="L258" s="1528"/>
      <c r="M258" s="906">
        <f t="shared" si="20"/>
        <v>0</v>
      </c>
      <c r="N258" s="927"/>
      <c r="O258" s="906">
        <f t="shared" si="19"/>
        <v>0</v>
      </c>
      <c r="P258" s="827"/>
      <c r="Q258" s="296">
        <f>'NVHCP Abstract'!J36</f>
        <v>0</v>
      </c>
      <c r="R258" s="125">
        <f>'NVHCP Abstract'!K36</f>
        <v>0</v>
      </c>
    </row>
    <row r="259" spans="1:18" ht="38.25" x14ac:dyDescent="0.2">
      <c r="A259" s="224" t="s">
        <v>2804</v>
      </c>
      <c r="B259" s="224"/>
      <c r="C259" s="320" t="s">
        <v>3623</v>
      </c>
      <c r="D259" s="981" t="s">
        <v>116</v>
      </c>
      <c r="E259" s="982" t="s">
        <v>3590</v>
      </c>
      <c r="F259" s="851"/>
      <c r="G259" s="851"/>
      <c r="H259" s="851"/>
      <c r="I259" s="851"/>
      <c r="J259" s="851"/>
      <c r="K259" s="851"/>
      <c r="L259" s="1528"/>
      <c r="M259" s="906">
        <f t="shared" si="20"/>
        <v>0</v>
      </c>
      <c r="N259" s="927"/>
      <c r="O259" s="906">
        <f>M259*N259</f>
        <v>0</v>
      </c>
      <c r="P259" s="899"/>
      <c r="Q259" s="296">
        <f>'NVHCP Abstract'!J37</f>
        <v>0</v>
      </c>
      <c r="R259" s="125">
        <f>'NVHCP Abstract'!K37</f>
        <v>0</v>
      </c>
    </row>
    <row r="260" spans="1:18" ht="51" x14ac:dyDescent="0.2">
      <c r="A260" s="224" t="s">
        <v>2805</v>
      </c>
      <c r="B260" s="224"/>
      <c r="C260" s="320" t="s">
        <v>3624</v>
      </c>
      <c r="D260" s="981" t="s">
        <v>116</v>
      </c>
      <c r="E260" s="982" t="s">
        <v>3590</v>
      </c>
      <c r="F260" s="851"/>
      <c r="G260" s="851"/>
      <c r="H260" s="851"/>
      <c r="I260" s="927">
        <v>33.123600000000003</v>
      </c>
      <c r="J260" s="851"/>
      <c r="K260" s="851"/>
      <c r="L260" s="1528"/>
      <c r="M260" s="906">
        <f t="shared" si="20"/>
        <v>0</v>
      </c>
      <c r="N260" s="927"/>
      <c r="O260" s="906">
        <f>M260*N260</f>
        <v>0</v>
      </c>
      <c r="P260" s="899"/>
      <c r="Q260" s="296">
        <f>'NVHCP Abstract'!J38</f>
        <v>0</v>
      </c>
      <c r="R260" s="125">
        <f>'NVHCP Abstract'!K38</f>
        <v>0</v>
      </c>
    </row>
    <row r="261" spans="1:18" ht="38.25" x14ac:dyDescent="0.2">
      <c r="A261" s="224" t="s">
        <v>2806</v>
      </c>
      <c r="B261" s="224"/>
      <c r="C261" s="320" t="s">
        <v>3625</v>
      </c>
      <c r="D261" s="981" t="s">
        <v>116</v>
      </c>
      <c r="E261" s="982" t="s">
        <v>3590</v>
      </c>
      <c r="F261" s="851"/>
      <c r="G261" s="851"/>
      <c r="H261" s="851"/>
      <c r="I261" s="851"/>
      <c r="J261" s="851"/>
      <c r="K261" s="851"/>
      <c r="L261" s="1528"/>
      <c r="M261" s="906">
        <f t="shared" si="20"/>
        <v>0</v>
      </c>
      <c r="N261" s="927"/>
      <c r="O261" s="906">
        <f>M261*N261</f>
        <v>0</v>
      </c>
      <c r="P261" s="899"/>
      <c r="Q261" s="296">
        <f>'NVHCP Abstract'!J39</f>
        <v>0</v>
      </c>
      <c r="R261" s="125">
        <f>'NVHCP Abstract'!K39</f>
        <v>0</v>
      </c>
    </row>
    <row r="262" spans="1:18" s="151" customFormat="1" ht="25.5" x14ac:dyDescent="0.2">
      <c r="A262" s="936" t="s">
        <v>2807</v>
      </c>
      <c r="B262" s="936"/>
      <c r="C262" s="936" t="s">
        <v>4834</v>
      </c>
      <c r="D262" s="982" t="s">
        <v>116</v>
      </c>
      <c r="E262" s="982" t="s">
        <v>3590</v>
      </c>
      <c r="F262" s="1317"/>
      <c r="G262" s="1317"/>
      <c r="H262" s="851"/>
      <c r="I262" s="2995">
        <f>22.72601+103.23+0.35</f>
        <v>126.30601</v>
      </c>
      <c r="J262" s="1317"/>
      <c r="K262" s="1317"/>
      <c r="L262" s="1529"/>
      <c r="M262" s="906">
        <f t="shared" si="20"/>
        <v>0</v>
      </c>
      <c r="N262" s="1279"/>
      <c r="O262" s="906">
        <f>M262*N262</f>
        <v>0</v>
      </c>
      <c r="P262" s="1001"/>
      <c r="Q262" s="962">
        <f>'NVHCP Abstract'!J40</f>
        <v>0</v>
      </c>
      <c r="R262" s="1290">
        <f>'NVHCP Abstract'!K40</f>
        <v>0</v>
      </c>
    </row>
    <row r="263" spans="1:18" s="151" customFormat="1" ht="12.75" x14ac:dyDescent="0.2">
      <c r="A263" s="151" t="s">
        <v>4833</v>
      </c>
      <c r="B263" s="936"/>
      <c r="C263" s="936" t="s">
        <v>1366</v>
      </c>
      <c r="D263" s="982" t="s">
        <v>116</v>
      </c>
      <c r="E263" s="982" t="s">
        <v>3590</v>
      </c>
      <c r="F263" s="1317"/>
      <c r="G263" s="1317"/>
      <c r="H263" s="851"/>
      <c r="I263" s="851"/>
      <c r="J263" s="1317"/>
      <c r="K263" s="1317"/>
      <c r="L263" s="1529"/>
      <c r="M263" s="1333">
        <f t="shared" si="20"/>
        <v>0</v>
      </c>
      <c r="N263" s="1279"/>
      <c r="O263" s="1333">
        <f>M263*N263</f>
        <v>0</v>
      </c>
      <c r="P263" s="1001"/>
      <c r="Q263" s="962">
        <f>'NVHCP Abstract'!J41</f>
        <v>0</v>
      </c>
      <c r="R263" s="1290">
        <f>'NVHCP Abstract'!K41</f>
        <v>0</v>
      </c>
    </row>
    <row r="264" spans="1:18" ht="12.75" x14ac:dyDescent="0.2">
      <c r="A264" s="983" t="s">
        <v>3629</v>
      </c>
      <c r="B264" s="691"/>
      <c r="C264" s="284" t="s">
        <v>1040</v>
      </c>
      <c r="D264" s="768"/>
      <c r="E264" s="768"/>
      <c r="F264" s="637"/>
      <c r="G264" s="637"/>
      <c r="H264" s="960">
        <f>SUM(H265:H269)+SUM(H274:H281)</f>
        <v>309</v>
      </c>
      <c r="I264" s="960">
        <f>SUM(I265:I269)+SUM(I274:I281)</f>
        <v>0</v>
      </c>
      <c r="J264" s="637"/>
      <c r="K264" s="637"/>
      <c r="L264" s="637"/>
      <c r="M264" s="961"/>
      <c r="N264" s="960"/>
      <c r="O264" s="961">
        <f>SUM(O265:O269)+SUM(O274:O281)</f>
        <v>1154.8</v>
      </c>
      <c r="P264" s="355"/>
      <c r="Q264" s="355"/>
      <c r="R264" s="961">
        <f>SUM(R265:R269)+SUM(R274:R281)</f>
        <v>0</v>
      </c>
    </row>
    <row r="265" spans="1:18" ht="12.75" x14ac:dyDescent="0.2">
      <c r="A265" s="950" t="s">
        <v>3630</v>
      </c>
      <c r="B265" s="224" t="s">
        <v>1215</v>
      </c>
      <c r="C265" s="1047" t="s">
        <v>1216</v>
      </c>
      <c r="D265" s="247" t="s">
        <v>93</v>
      </c>
      <c r="E265" s="247" t="s">
        <v>73</v>
      </c>
      <c r="F265" s="851"/>
      <c r="G265" s="851"/>
      <c r="H265" s="1317">
        <v>75</v>
      </c>
      <c r="I265" s="851"/>
      <c r="J265" s="851"/>
      <c r="K265" s="851"/>
      <c r="L265" s="851"/>
      <c r="M265" s="906">
        <f>L265/100000</f>
        <v>0</v>
      </c>
      <c r="N265" s="927"/>
      <c r="O265" s="906">
        <f t="shared" ref="O265:O272" si="21">M265*N265</f>
        <v>0</v>
      </c>
      <c r="P265" s="899"/>
      <c r="Q265" s="787"/>
      <c r="R265" s="298"/>
    </row>
    <row r="266" spans="1:18" ht="38.25" x14ac:dyDescent="0.2">
      <c r="A266" s="950" t="s">
        <v>3631</v>
      </c>
      <c r="B266" s="224" t="s">
        <v>1218</v>
      </c>
      <c r="C266" s="1052" t="s">
        <v>1219</v>
      </c>
      <c r="D266" s="247" t="s">
        <v>73</v>
      </c>
      <c r="E266" s="247" t="s">
        <v>73</v>
      </c>
      <c r="F266" s="851"/>
      <c r="G266" s="851"/>
      <c r="H266" s="1317"/>
      <c r="I266" s="851"/>
      <c r="J266" s="851"/>
      <c r="K266" s="851"/>
      <c r="L266" s="851"/>
      <c r="M266" s="906">
        <f>L266/100000</f>
        <v>0</v>
      </c>
      <c r="N266" s="927"/>
      <c r="O266" s="906">
        <f t="shared" si="21"/>
        <v>0</v>
      </c>
      <c r="P266" s="899"/>
      <c r="Q266" s="787"/>
      <c r="R266" s="298"/>
    </row>
    <row r="267" spans="1:18" ht="38.25" x14ac:dyDescent="0.2">
      <c r="A267" s="950" t="s">
        <v>3632</v>
      </c>
      <c r="B267" s="224" t="s">
        <v>1042</v>
      </c>
      <c r="C267" s="1047" t="s">
        <v>1043</v>
      </c>
      <c r="D267" s="247" t="s">
        <v>93</v>
      </c>
      <c r="E267" s="247" t="s">
        <v>73</v>
      </c>
      <c r="F267" s="851"/>
      <c r="G267" s="851"/>
      <c r="H267" s="1317"/>
      <c r="I267" s="851"/>
      <c r="J267" s="851"/>
      <c r="K267" s="851"/>
      <c r="L267" s="851"/>
      <c r="M267" s="906">
        <f>L267/100000</f>
        <v>0</v>
      </c>
      <c r="N267" s="927"/>
      <c r="O267" s="906">
        <f t="shared" si="21"/>
        <v>0</v>
      </c>
      <c r="P267" s="899"/>
      <c r="Q267" s="787"/>
      <c r="R267" s="298"/>
    </row>
    <row r="268" spans="1:18" ht="121.9" customHeight="1" x14ac:dyDescent="0.2">
      <c r="A268" s="950" t="s">
        <v>3633</v>
      </c>
      <c r="B268" s="224" t="s">
        <v>1044</v>
      </c>
      <c r="C268" s="1047" t="s">
        <v>1045</v>
      </c>
      <c r="D268" s="247" t="s">
        <v>93</v>
      </c>
      <c r="E268" s="247" t="s">
        <v>73</v>
      </c>
      <c r="F268" s="851"/>
      <c r="G268" s="851"/>
      <c r="H268" s="1317">
        <v>234</v>
      </c>
      <c r="I268" s="851"/>
      <c r="J268" s="851"/>
      <c r="K268" s="851"/>
      <c r="L268" s="851">
        <f>18000000+2960000</f>
        <v>20960000</v>
      </c>
      <c r="M268" s="906">
        <f>L268/100000</f>
        <v>209.6</v>
      </c>
      <c r="N268" s="927">
        <v>1</v>
      </c>
      <c r="O268" s="906">
        <f t="shared" si="21"/>
        <v>209.6</v>
      </c>
      <c r="P268" s="899" t="s">
        <v>6019</v>
      </c>
      <c r="Q268" s="787"/>
      <c r="R268" s="298"/>
    </row>
    <row r="269" spans="1:18" ht="25.5" x14ac:dyDescent="0.2">
      <c r="A269" s="1328" t="s">
        <v>3634</v>
      </c>
      <c r="B269" s="1328" t="s">
        <v>844</v>
      </c>
      <c r="C269" s="1328" t="s">
        <v>845</v>
      </c>
      <c r="D269" s="1334"/>
      <c r="E269" s="1334"/>
      <c r="F269" s="1335"/>
      <c r="G269" s="1335"/>
      <c r="H269" s="1337">
        <f>SUM(H270:H273)</f>
        <v>0</v>
      </c>
      <c r="I269" s="1337">
        <f>SUM(I270:I273)</f>
        <v>0</v>
      </c>
      <c r="J269" s="1335"/>
      <c r="K269" s="1335"/>
      <c r="L269" s="1335"/>
      <c r="M269" s="1336"/>
      <c r="N269" s="1338"/>
      <c r="O269" s="1336">
        <f>SUM(O270:O273)</f>
        <v>24</v>
      </c>
      <c r="P269" s="1335"/>
      <c r="Q269" s="1335"/>
      <c r="R269" s="1336">
        <f>SUM(R270:R273)</f>
        <v>0</v>
      </c>
    </row>
    <row r="270" spans="1:18" ht="25.5" x14ac:dyDescent="0.2">
      <c r="A270" s="224" t="s">
        <v>4728</v>
      </c>
      <c r="B270" s="224" t="s">
        <v>846</v>
      </c>
      <c r="C270" s="1047" t="s">
        <v>847</v>
      </c>
      <c r="D270" s="972" t="s">
        <v>93</v>
      </c>
      <c r="E270" s="972" t="s">
        <v>73</v>
      </c>
      <c r="F270" s="1375"/>
      <c r="G270" s="1375"/>
      <c r="H270" s="1371"/>
      <c r="I270" s="1377"/>
      <c r="J270" s="1375"/>
      <c r="K270" s="215"/>
      <c r="L270" s="1375"/>
      <c r="M270" s="906">
        <f t="shared" ref="M270:M281" si="22">L270/100000</f>
        <v>0</v>
      </c>
      <c r="N270" s="1375"/>
      <c r="O270" s="906">
        <f t="shared" si="21"/>
        <v>0</v>
      </c>
      <c r="P270" s="1051"/>
      <c r="Q270" s="787"/>
      <c r="R270" s="298"/>
    </row>
    <row r="271" spans="1:18" ht="38.25" x14ac:dyDescent="0.2">
      <c r="A271" s="1047" t="s">
        <v>4729</v>
      </c>
      <c r="B271" s="224" t="s">
        <v>848</v>
      </c>
      <c r="C271" s="1047" t="s">
        <v>849</v>
      </c>
      <c r="D271" s="972" t="s">
        <v>93</v>
      </c>
      <c r="E271" s="972" t="s">
        <v>73</v>
      </c>
      <c r="F271" s="1375"/>
      <c r="G271" s="1375"/>
      <c r="H271" s="1371"/>
      <c r="I271" s="1377"/>
      <c r="J271" s="1375"/>
      <c r="K271" s="215"/>
      <c r="L271" s="1375"/>
      <c r="M271" s="906">
        <f t="shared" si="22"/>
        <v>0</v>
      </c>
      <c r="N271" s="1375"/>
      <c r="O271" s="906">
        <f t="shared" si="21"/>
        <v>0</v>
      </c>
      <c r="P271" s="1051"/>
      <c r="Q271" s="787"/>
      <c r="R271" s="298"/>
    </row>
    <row r="272" spans="1:18" ht="25.5" x14ac:dyDescent="0.2">
      <c r="A272" s="1047" t="s">
        <v>4730</v>
      </c>
      <c r="B272" s="224" t="s">
        <v>850</v>
      </c>
      <c r="C272" s="1047" t="s">
        <v>851</v>
      </c>
      <c r="D272" s="972" t="s">
        <v>93</v>
      </c>
      <c r="E272" s="972" t="s">
        <v>73</v>
      </c>
      <c r="F272" s="1375"/>
      <c r="G272" s="1375"/>
      <c r="H272" s="1371"/>
      <c r="I272" s="1377"/>
      <c r="J272" s="1375"/>
      <c r="K272" s="215"/>
      <c r="L272" s="782"/>
      <c r="M272" s="906">
        <f t="shared" si="22"/>
        <v>0</v>
      </c>
      <c r="N272" s="1375"/>
      <c r="O272" s="906">
        <f t="shared" si="21"/>
        <v>0</v>
      </c>
      <c r="P272" s="593"/>
      <c r="Q272" s="787"/>
      <c r="R272" s="298"/>
    </row>
    <row r="273" spans="1:18" ht="51" x14ac:dyDescent="0.2">
      <c r="A273" s="1047" t="s">
        <v>4731</v>
      </c>
      <c r="B273" s="224" t="s">
        <v>852</v>
      </c>
      <c r="C273" s="320" t="s">
        <v>1897</v>
      </c>
      <c r="D273" s="981" t="s">
        <v>93</v>
      </c>
      <c r="E273" s="981" t="s">
        <v>73</v>
      </c>
      <c r="F273" s="851"/>
      <c r="G273" s="851"/>
      <c r="H273" s="851"/>
      <c r="I273" s="851"/>
      <c r="J273" s="851"/>
      <c r="K273" s="1317" t="s">
        <v>5817</v>
      </c>
      <c r="L273" s="1317">
        <v>400000</v>
      </c>
      <c r="M273" s="1333">
        <f t="shared" si="22"/>
        <v>4</v>
      </c>
      <c r="N273" s="1279">
        <v>6</v>
      </c>
      <c r="O273" s="1333">
        <f t="shared" ref="O273:O281" si="23">M273*N273</f>
        <v>24</v>
      </c>
      <c r="P273" s="1001" t="s">
        <v>5818</v>
      </c>
      <c r="Q273" s="787"/>
      <c r="R273" s="298"/>
    </row>
    <row r="274" spans="1:18" ht="76.5" x14ac:dyDescent="0.2">
      <c r="A274" s="320" t="s">
        <v>3635</v>
      </c>
      <c r="B274" s="224"/>
      <c r="C274" s="320" t="s">
        <v>4481</v>
      </c>
      <c r="D274" s="981" t="s">
        <v>93</v>
      </c>
      <c r="E274" s="981" t="s">
        <v>73</v>
      </c>
      <c r="F274" s="851"/>
      <c r="G274" s="851"/>
      <c r="H274" s="851"/>
      <c r="I274" s="851"/>
      <c r="J274" s="851"/>
      <c r="K274" s="851"/>
      <c r="L274" s="851"/>
      <c r="M274" s="906">
        <f t="shared" si="22"/>
        <v>0</v>
      </c>
      <c r="N274" s="927"/>
      <c r="O274" s="906">
        <f t="shared" si="23"/>
        <v>0</v>
      </c>
      <c r="P274" s="899"/>
      <c r="Q274" s="787"/>
      <c r="R274" s="298"/>
    </row>
    <row r="275" spans="1:18" ht="38.25" x14ac:dyDescent="0.2">
      <c r="A275" s="224" t="s">
        <v>3636</v>
      </c>
      <c r="B275" s="224"/>
      <c r="C275" s="320" t="s">
        <v>4504</v>
      </c>
      <c r="D275" s="981" t="s">
        <v>73</v>
      </c>
      <c r="E275" s="981" t="s">
        <v>4335</v>
      </c>
      <c r="F275" s="851"/>
      <c r="G275" s="851"/>
      <c r="H275" s="851"/>
      <c r="I275" s="851"/>
      <c r="J275" s="851"/>
      <c r="K275" s="851"/>
      <c r="L275" s="851"/>
      <c r="M275" s="906">
        <f t="shared" si="22"/>
        <v>0</v>
      </c>
      <c r="N275" s="927"/>
      <c r="O275" s="906">
        <f t="shared" si="23"/>
        <v>0</v>
      </c>
      <c r="P275" s="899"/>
      <c r="Q275" s="1411">
        <f>'NRCP Abstract'!J17</f>
        <v>0</v>
      </c>
      <c r="R275" s="1412">
        <f>'NRCP Abstract'!K17</f>
        <v>0</v>
      </c>
    </row>
    <row r="276" spans="1:18" s="151" customFormat="1" ht="306" x14ac:dyDescent="0.2">
      <c r="A276" s="936" t="s">
        <v>4334</v>
      </c>
      <c r="B276" s="936"/>
      <c r="C276" s="936" t="s">
        <v>4505</v>
      </c>
      <c r="D276" s="982" t="s">
        <v>88</v>
      </c>
      <c r="E276" s="982" t="s">
        <v>4499</v>
      </c>
      <c r="F276" s="1317"/>
      <c r="G276" s="1317"/>
      <c r="H276" s="851"/>
      <c r="I276" s="851"/>
      <c r="J276" s="1317"/>
      <c r="K276" s="851" t="s">
        <v>5774</v>
      </c>
      <c r="L276" s="851">
        <v>2900000</v>
      </c>
      <c r="M276" s="1333">
        <f t="shared" si="22"/>
        <v>29</v>
      </c>
      <c r="N276" s="1279">
        <v>1</v>
      </c>
      <c r="O276" s="1333">
        <f t="shared" si="23"/>
        <v>29</v>
      </c>
      <c r="P276" s="2067" t="s">
        <v>5775</v>
      </c>
      <c r="Q276" s="1411"/>
      <c r="R276" s="1412">
        <f>'NPCCHH Abstract'!K18</f>
        <v>0</v>
      </c>
    </row>
    <row r="277" spans="1:18" s="151" customFormat="1" ht="63.75" x14ac:dyDescent="0.2">
      <c r="A277" s="936" t="s">
        <v>4506</v>
      </c>
      <c r="B277" s="936"/>
      <c r="C277" s="936" t="s">
        <v>4924</v>
      </c>
      <c r="D277" s="982" t="s">
        <v>73</v>
      </c>
      <c r="E277" s="982" t="s">
        <v>4998</v>
      </c>
      <c r="F277" s="1317"/>
      <c r="G277" s="1317"/>
      <c r="H277" s="851"/>
      <c r="I277" s="851"/>
      <c r="J277" s="1317"/>
      <c r="K277" s="1317"/>
      <c r="L277" s="1317"/>
      <c r="M277" s="1333">
        <f t="shared" si="22"/>
        <v>0</v>
      </c>
      <c r="N277" s="1279"/>
      <c r="O277" s="1333">
        <f t="shared" si="23"/>
        <v>0</v>
      </c>
      <c r="P277" s="1001"/>
      <c r="Q277" s="1411">
        <f>'PPCL Abstract'!J13</f>
        <v>0</v>
      </c>
      <c r="R277" s="1412">
        <f>'PPCL Abstract'!K13</f>
        <v>0</v>
      </c>
    </row>
    <row r="278" spans="1:18" s="151" customFormat="1" ht="38.25" x14ac:dyDescent="0.2">
      <c r="A278" s="936" t="s">
        <v>4934</v>
      </c>
      <c r="B278" s="936"/>
      <c r="C278" s="936" t="s">
        <v>4936</v>
      </c>
      <c r="D278" s="982" t="s">
        <v>73</v>
      </c>
      <c r="E278" s="982" t="s">
        <v>4937</v>
      </c>
      <c r="F278" s="1317"/>
      <c r="G278" s="1317"/>
      <c r="H278" s="851"/>
      <c r="I278" s="851"/>
      <c r="J278" s="1317"/>
      <c r="K278" s="1317"/>
      <c r="L278" s="1317"/>
      <c r="M278" s="1333">
        <f t="shared" si="22"/>
        <v>0</v>
      </c>
      <c r="N278" s="1279"/>
      <c r="O278" s="1333">
        <f t="shared" si="23"/>
        <v>0</v>
      </c>
      <c r="P278" s="1001"/>
      <c r="Q278" s="1411"/>
      <c r="R278" s="1412"/>
    </row>
    <row r="279" spans="1:18" s="151" customFormat="1" ht="89.25" x14ac:dyDescent="0.2">
      <c r="A279" s="936" t="s">
        <v>4935</v>
      </c>
      <c r="B279" s="936"/>
      <c r="C279" s="936" t="s">
        <v>4995</v>
      </c>
      <c r="D279" s="982" t="s">
        <v>73</v>
      </c>
      <c r="E279" s="982" t="s">
        <v>4989</v>
      </c>
      <c r="F279" s="1317"/>
      <c r="G279" s="1317"/>
      <c r="H279" s="851"/>
      <c r="I279" s="851"/>
      <c r="J279" s="1317"/>
      <c r="K279" s="1317"/>
      <c r="L279" s="1317"/>
      <c r="M279" s="1333">
        <f t="shared" si="22"/>
        <v>0</v>
      </c>
      <c r="N279" s="1279"/>
      <c r="O279" s="1333">
        <f t="shared" si="23"/>
        <v>0</v>
      </c>
      <c r="P279" s="1001"/>
      <c r="Q279" s="1411"/>
      <c r="R279" s="1412"/>
    </row>
    <row r="280" spans="1:18" s="151" customFormat="1" ht="63.75" x14ac:dyDescent="0.2">
      <c r="A280" s="936" t="s">
        <v>4994</v>
      </c>
      <c r="B280" s="936"/>
      <c r="C280" s="936" t="s">
        <v>4996</v>
      </c>
      <c r="D280" s="982" t="s">
        <v>88</v>
      </c>
      <c r="E280" s="982" t="s">
        <v>5064</v>
      </c>
      <c r="F280" s="1317"/>
      <c r="G280" s="1317"/>
      <c r="H280" s="851"/>
      <c r="I280" s="851"/>
      <c r="J280" s="1317"/>
      <c r="K280" s="1317"/>
      <c r="L280" s="1317"/>
      <c r="M280" s="1333">
        <f t="shared" si="22"/>
        <v>0</v>
      </c>
      <c r="N280" s="1279"/>
      <c r="O280" s="1333">
        <f t="shared" si="23"/>
        <v>0</v>
      </c>
      <c r="P280" s="1001"/>
      <c r="Q280" s="1411">
        <f>'Dialysis Programme Abstract'!J26</f>
        <v>0</v>
      </c>
      <c r="R280" s="1412">
        <f>'Dialysis Programme Abstract'!K26</f>
        <v>0</v>
      </c>
    </row>
    <row r="281" spans="1:18" ht="127.5" x14ac:dyDescent="0.2">
      <c r="A281" s="936" t="s">
        <v>4997</v>
      </c>
      <c r="B281" s="245"/>
      <c r="C281" s="984" t="s">
        <v>1366</v>
      </c>
      <c r="D281" s="982" t="s">
        <v>93</v>
      </c>
      <c r="E281" s="981"/>
      <c r="F281" s="126"/>
      <c r="G281" s="126"/>
      <c r="H281" s="126"/>
      <c r="I281" s="126"/>
      <c r="J281" s="126"/>
      <c r="K281" s="260"/>
      <c r="L281" s="260">
        <v>89220000</v>
      </c>
      <c r="M281" s="913">
        <f t="shared" si="22"/>
        <v>892.2</v>
      </c>
      <c r="N281" s="279">
        <v>1</v>
      </c>
      <c r="O281" s="913">
        <f t="shared" si="23"/>
        <v>892.2</v>
      </c>
      <c r="P281" s="262" t="s">
        <v>6018</v>
      </c>
      <c r="Q281" s="248"/>
      <c r="R281" s="249"/>
    </row>
    <row r="284" spans="1:18" x14ac:dyDescent="0.2">
      <c r="C284" s="77"/>
    </row>
  </sheetData>
  <sheetProtection password="FD7E" sheet="1" objects="1" scenarios="1" formatCells="0" formatColumns="0" formatRows="0" autoFilter="0"/>
  <autoFilter ref="A5:R281"/>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47244094488188981" right="0.23622047244094491" top="0.47244094488188981" bottom="0.39370078740157483" header="0.27559055118110237" footer="0.23622047244094491"/>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61"/>
  <sheetViews>
    <sheetView zoomScale="90" zoomScaleNormal="90" workbookViewId="0">
      <pane xSplit="3" ySplit="6" topLeftCell="D7" activePane="bottomRight" state="frozen"/>
      <selection activeCell="J16" sqref="J16"/>
      <selection pane="topRight" activeCell="J16" sqref="J16"/>
      <selection pane="bottomLeft" activeCell="J16" sqref="J16"/>
      <selection pane="bottomRight" activeCell="B2" sqref="B1:B1048576"/>
    </sheetView>
  </sheetViews>
  <sheetFormatPr defaultColWidth="9.140625" defaultRowHeight="11.25" x14ac:dyDescent="0.2"/>
  <cols>
    <col min="1" max="1" width="10.140625" style="16" customWidth="1"/>
    <col min="2" max="2" width="9.85546875" style="8" hidden="1" customWidth="1"/>
    <col min="3" max="3" width="26.5703125" style="8" customWidth="1"/>
    <col min="4" max="4" width="7.28515625" style="9" hidden="1" customWidth="1"/>
    <col min="5" max="5" width="12.28515625" style="9" hidden="1" customWidth="1"/>
    <col min="6" max="6" width="12.140625" style="8" hidden="1" customWidth="1"/>
    <col min="7" max="7" width="16.140625" style="8" hidden="1" customWidth="1"/>
    <col min="8" max="8" width="12" style="8" hidden="1" customWidth="1"/>
    <col min="9" max="9" width="14.28515625" style="8" hidden="1" customWidth="1"/>
    <col min="10" max="10" width="14" style="8" hidden="1" customWidth="1"/>
    <col min="11" max="11" width="10.140625" style="8" customWidth="1"/>
    <col min="12" max="12" width="14.7109375" style="8" customWidth="1"/>
    <col min="13" max="13" width="13.85546875" style="129" customWidth="1"/>
    <col min="14" max="14" width="12.7109375" style="8" customWidth="1"/>
    <col min="15" max="15" width="12.140625" style="129" bestFit="1" customWidth="1"/>
    <col min="16" max="16" width="51.28515625" style="16" customWidth="1"/>
    <col min="17" max="17" width="34.7109375" style="16" customWidth="1"/>
    <col min="18" max="18" width="10.5703125" style="8" customWidth="1"/>
    <col min="19" max="16384" width="9.140625" style="8"/>
  </cols>
  <sheetData>
    <row r="1" spans="1:21" ht="14.1" customHeight="1" x14ac:dyDescent="0.2">
      <c r="A1" s="3231" t="s">
        <v>1220</v>
      </c>
      <c r="B1" s="3232"/>
      <c r="C1" s="3233"/>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c r="U1" s="149"/>
    </row>
    <row r="2" spans="1:21" s="149" customFormat="1" ht="14.25" x14ac:dyDescent="0.2">
      <c r="A2" s="1041" t="str">
        <f>HYPERLINK("#Index!B12", "Index Pg")</f>
        <v>Index Pg</v>
      </c>
      <c r="B2" s="136"/>
      <c r="C2" s="530" t="str">
        <f>HYPERLINK("#'Budget Summary II'!A3:B5", "Budget Summary II")</f>
        <v>Budget Summary II</v>
      </c>
      <c r="D2" s="1107"/>
      <c r="E2" s="1108" t="s">
        <v>5065</v>
      </c>
      <c r="F2" s="1109">
        <f>R8+R9+R13+R47</f>
        <v>0</v>
      </c>
      <c r="G2" s="1109">
        <f>R10+R12+R32+R45+R53</f>
        <v>0</v>
      </c>
      <c r="H2" s="1109"/>
      <c r="I2" s="1109">
        <f>R48+R49+R50+R51</f>
        <v>0</v>
      </c>
      <c r="J2" s="1109">
        <f>R14+R15+R16+R18+R19+R21+R22+R23+R35+R36+R37+R38+R39+R40+R52+R57+R58+R59</f>
        <v>0</v>
      </c>
      <c r="K2" s="1109">
        <f>R56</f>
        <v>0</v>
      </c>
      <c r="L2" s="1109">
        <f>R24+R25+R55</f>
        <v>0</v>
      </c>
      <c r="M2" s="1109"/>
      <c r="N2" s="1109">
        <f>R60</f>
        <v>0</v>
      </c>
      <c r="O2" s="1109"/>
      <c r="P2" s="1269">
        <f>R31</f>
        <v>0</v>
      </c>
      <c r="Q2" s="1265">
        <f>R26+R27</f>
        <v>0</v>
      </c>
      <c r="R2" s="1265">
        <f>R28+R29+R42+R43+R44</f>
        <v>0</v>
      </c>
      <c r="T2" s="1264">
        <f>R30</f>
        <v>0</v>
      </c>
    </row>
    <row r="3" spans="1:21" s="149" customFormat="1" ht="14.25" x14ac:dyDescent="0.2">
      <c r="A3" s="1041"/>
      <c r="B3" s="136"/>
      <c r="C3" s="530"/>
      <c r="D3" s="1107"/>
      <c r="E3" s="1108" t="s">
        <v>5066</v>
      </c>
      <c r="F3" s="1109">
        <f>O8+O9+O13+O47</f>
        <v>111.11928239999999</v>
      </c>
      <c r="G3" s="1109">
        <f>O10+O12+O32+O45+O53</f>
        <v>180</v>
      </c>
      <c r="H3" s="1109"/>
      <c r="I3" s="1109">
        <f>O48+O49+O50+O51</f>
        <v>10</v>
      </c>
      <c r="J3" s="1109">
        <f>O14+O15+O16+O18+O19+O21+O22+O23+O35+O36+O37+O38+O39+O40+O52+O57+O58+O59</f>
        <v>76.699999999999989</v>
      </c>
      <c r="K3" s="1109">
        <f>O56</f>
        <v>0</v>
      </c>
      <c r="L3" s="1109">
        <f>O24+O25+O55</f>
        <v>3</v>
      </c>
      <c r="M3" s="1109"/>
      <c r="N3" s="1109">
        <f>O60</f>
        <v>0</v>
      </c>
      <c r="O3" s="1109"/>
      <c r="P3" s="1265">
        <f>O31</f>
        <v>0</v>
      </c>
      <c r="Q3" s="1265">
        <f>O26+O27</f>
        <v>0</v>
      </c>
      <c r="R3" s="1265">
        <f>O28+O29+O42+O43+O44</f>
        <v>0</v>
      </c>
      <c r="T3" s="1264">
        <f>O30</f>
        <v>5</v>
      </c>
    </row>
    <row r="4" spans="1:21" s="9"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1" s="9" customFormat="1" ht="51" x14ac:dyDescent="0.2">
      <c r="A5" s="3204"/>
      <c r="B5" s="3204"/>
      <c r="C5" s="3204"/>
      <c r="D5" s="3204"/>
      <c r="E5" s="3204"/>
      <c r="F5" s="171" t="s">
        <v>4189</v>
      </c>
      <c r="G5" s="171" t="s">
        <v>4132</v>
      </c>
      <c r="H5" s="171" t="s">
        <v>4191</v>
      </c>
      <c r="I5" s="171" t="s">
        <v>4133</v>
      </c>
      <c r="J5" s="172" t="s">
        <v>2722</v>
      </c>
      <c r="K5" s="3204"/>
      <c r="L5" s="542" t="s">
        <v>62</v>
      </c>
      <c r="M5" s="543" t="s">
        <v>63</v>
      </c>
      <c r="N5" s="542" t="s">
        <v>64</v>
      </c>
      <c r="O5" s="543" t="s">
        <v>65</v>
      </c>
      <c r="P5" s="3204"/>
      <c r="Q5" s="3204"/>
      <c r="R5" s="3218"/>
    </row>
    <row r="6" spans="1:21" ht="38.25" x14ac:dyDescent="0.2">
      <c r="A6" s="236">
        <v>10</v>
      </c>
      <c r="B6" s="842"/>
      <c r="C6" s="236" t="s">
        <v>3067</v>
      </c>
      <c r="D6" s="237"/>
      <c r="E6" s="237"/>
      <c r="F6" s="678"/>
      <c r="G6" s="678"/>
      <c r="H6" s="366">
        <f>H7+H11+H33+H46</f>
        <v>300.72000000000003</v>
      </c>
      <c r="I6" s="366">
        <f>I7+I11+I33+I46</f>
        <v>99.72</v>
      </c>
      <c r="J6" s="678"/>
      <c r="K6" s="678"/>
      <c r="L6" s="678"/>
      <c r="M6" s="237"/>
      <c r="N6" s="678"/>
      <c r="O6" s="239">
        <f>O7+O11+O33+O46+O54</f>
        <v>385.81928240000002</v>
      </c>
      <c r="P6" s="238"/>
      <c r="Q6" s="1387"/>
      <c r="R6" s="1388">
        <f>R7+R11+R33+R46+R54</f>
        <v>0</v>
      </c>
    </row>
    <row r="7" spans="1:21" s="13" customFormat="1" ht="12.75" x14ac:dyDescent="0.2">
      <c r="A7" s="180">
        <v>10.1</v>
      </c>
      <c r="B7" s="283"/>
      <c r="C7" s="181" t="s">
        <v>26</v>
      </c>
      <c r="D7" s="315"/>
      <c r="E7" s="315"/>
      <c r="F7" s="183"/>
      <c r="G7" s="183"/>
      <c r="H7" s="2790">
        <f>SUM(H8:H10)</f>
        <v>47.56</v>
      </c>
      <c r="I7" s="2790">
        <f>SUM(I8:I10)</f>
        <v>6.3</v>
      </c>
      <c r="J7" s="183"/>
      <c r="K7" s="183"/>
      <c r="L7" s="183"/>
      <c r="M7" s="181"/>
      <c r="N7" s="183"/>
      <c r="O7" s="184">
        <f>SUM(O8:O10)</f>
        <v>105.11928239999999</v>
      </c>
      <c r="P7" s="351"/>
      <c r="Q7" s="1393"/>
      <c r="R7" s="1397">
        <f>SUM(R8:R10)</f>
        <v>0</v>
      </c>
    </row>
    <row r="8" spans="1:21" s="13" customFormat="1" ht="38.25" x14ac:dyDescent="0.2">
      <c r="A8" s="263" t="s">
        <v>1223</v>
      </c>
      <c r="B8" s="199" t="s">
        <v>796</v>
      </c>
      <c r="C8" s="187" t="s">
        <v>1224</v>
      </c>
      <c r="D8" s="316" t="s">
        <v>93</v>
      </c>
      <c r="E8" s="316" t="s">
        <v>121</v>
      </c>
      <c r="F8" s="317"/>
      <c r="G8" s="992"/>
      <c r="H8" s="993"/>
      <c r="I8" s="993"/>
      <c r="J8" s="215"/>
      <c r="K8" s="317"/>
      <c r="L8" s="317"/>
      <c r="M8" s="850">
        <f>L8/100000</f>
        <v>0</v>
      </c>
      <c r="N8" s="851"/>
      <c r="O8" s="850">
        <f>M8*N8</f>
        <v>0</v>
      </c>
      <c r="P8" s="801"/>
      <c r="Q8" s="1395">
        <f>'RMNCH+A Abstract'!J99</f>
        <v>0</v>
      </c>
      <c r="R8" s="1396">
        <f>'RMNCH+A Abstract'!K99</f>
        <v>0</v>
      </c>
    </row>
    <row r="9" spans="1:21" s="13" customFormat="1" ht="112.15" customHeight="1" x14ac:dyDescent="0.2">
      <c r="A9" s="263" t="s">
        <v>2244</v>
      </c>
      <c r="B9" s="199" t="s">
        <v>862</v>
      </c>
      <c r="C9" s="187" t="s">
        <v>1225</v>
      </c>
      <c r="D9" s="316" t="s">
        <v>93</v>
      </c>
      <c r="E9" s="316" t="s">
        <v>134</v>
      </c>
      <c r="F9" s="1923">
        <v>17512</v>
      </c>
      <c r="G9" s="1924"/>
      <c r="H9" s="1925">
        <v>47.56</v>
      </c>
      <c r="I9" s="1925">
        <v>6.3</v>
      </c>
      <c r="J9" s="1924"/>
      <c r="K9" s="1926" t="s">
        <v>5623</v>
      </c>
      <c r="L9" s="1926">
        <v>600.27</v>
      </c>
      <c r="M9" s="850">
        <f>L9/100000</f>
        <v>6.0026999999999997E-3</v>
      </c>
      <c r="N9" s="1908">
        <v>17512</v>
      </c>
      <c r="O9" s="850">
        <f>M9*N9</f>
        <v>105.11928239999999</v>
      </c>
      <c r="P9" s="1907" t="s">
        <v>5624</v>
      </c>
      <c r="Q9" s="1395">
        <f>'RMNCH+A Abstract'!J233</f>
        <v>0</v>
      </c>
      <c r="R9" s="1396">
        <f>'RMNCH+A Abstract'!K233</f>
        <v>0</v>
      </c>
    </row>
    <row r="10" spans="1:21" s="13" customFormat="1" ht="25.5" x14ac:dyDescent="0.2">
      <c r="A10" s="263" t="s">
        <v>2809</v>
      </c>
      <c r="B10" s="199"/>
      <c r="C10" s="187" t="s">
        <v>1366</v>
      </c>
      <c r="D10" s="999" t="s">
        <v>73</v>
      </c>
      <c r="E10" s="316"/>
      <c r="F10" s="299"/>
      <c r="G10" s="299"/>
      <c r="H10" s="299"/>
      <c r="I10" s="299"/>
      <c r="J10" s="299"/>
      <c r="K10" s="299"/>
      <c r="L10" s="299"/>
      <c r="M10" s="850">
        <f>L10/100000</f>
        <v>0</v>
      </c>
      <c r="N10" s="899"/>
      <c r="O10" s="850">
        <f>M10*N10</f>
        <v>0</v>
      </c>
      <c r="P10" s="1579"/>
      <c r="Q10" s="857"/>
      <c r="R10" s="858"/>
    </row>
    <row r="11" spans="1:21" s="13" customFormat="1" ht="12.75" x14ac:dyDescent="0.2">
      <c r="A11" s="180">
        <v>10.199999999999999</v>
      </c>
      <c r="B11" s="283"/>
      <c r="C11" s="181" t="s">
        <v>27</v>
      </c>
      <c r="D11" s="315"/>
      <c r="E11" s="315"/>
      <c r="F11" s="183"/>
      <c r="G11" s="183"/>
      <c r="H11" s="352">
        <f>SUM(H12:H16)+H17+H20+SUM(H24:H32)</f>
        <v>182.56</v>
      </c>
      <c r="I11" s="352">
        <f>SUM(I12:I16)+I17+I20+SUM(I24:I32)</f>
        <v>70.23</v>
      </c>
      <c r="J11" s="183"/>
      <c r="K11" s="183"/>
      <c r="L11" s="183"/>
      <c r="M11" s="184"/>
      <c r="N11" s="183"/>
      <c r="O11" s="350">
        <f>SUM(O12:O16)+O17+O20+SUM(O24:O32)</f>
        <v>171.6</v>
      </c>
      <c r="P11" s="351"/>
      <c r="Q11" s="1393"/>
      <c r="R11" s="1397">
        <f>SUM(R12:R16)+R17+R20+SUM(R24:R32)</f>
        <v>0</v>
      </c>
    </row>
    <row r="12" spans="1:21" s="13" customFormat="1" ht="118.9" customHeight="1" x14ac:dyDescent="0.2">
      <c r="A12" s="263" t="s">
        <v>1226</v>
      </c>
      <c r="B12" s="264" t="s">
        <v>1227</v>
      </c>
      <c r="C12" s="777" t="s">
        <v>1228</v>
      </c>
      <c r="D12" s="316" t="s">
        <v>73</v>
      </c>
      <c r="E12" s="316" t="s">
        <v>73</v>
      </c>
      <c r="F12" s="299"/>
      <c r="G12" s="299"/>
      <c r="H12" s="299">
        <f>140+10.71</f>
        <v>150.71</v>
      </c>
      <c r="I12" s="299">
        <f>50+17.5</f>
        <v>67.5</v>
      </c>
      <c r="J12" s="299"/>
      <c r="K12" s="299"/>
      <c r="L12" s="299">
        <f>7500000+7000000</f>
        <v>14500000</v>
      </c>
      <c r="M12" s="850">
        <f>L12/100000</f>
        <v>145</v>
      </c>
      <c r="N12" s="899">
        <v>1</v>
      </c>
      <c r="O12" s="850">
        <f>M12*N12</f>
        <v>145</v>
      </c>
      <c r="P12" s="1578" t="s">
        <v>5989</v>
      </c>
      <c r="Q12" s="857"/>
      <c r="R12" s="858"/>
    </row>
    <row r="13" spans="1:21" ht="74.45" customHeight="1" x14ac:dyDescent="0.2">
      <c r="A13" s="263" t="s">
        <v>1229</v>
      </c>
      <c r="B13" s="264" t="s">
        <v>1230</v>
      </c>
      <c r="C13" s="264" t="s">
        <v>1231</v>
      </c>
      <c r="D13" s="694" t="s">
        <v>93</v>
      </c>
      <c r="E13" s="694" t="s">
        <v>215</v>
      </c>
      <c r="F13" s="851"/>
      <c r="G13" s="851"/>
      <c r="H13" s="851"/>
      <c r="I13" s="851"/>
      <c r="J13" s="851"/>
      <c r="K13" s="1868" t="s">
        <v>5541</v>
      </c>
      <c r="L13" s="1868">
        <v>150000</v>
      </c>
      <c r="M13" s="850">
        <f>L13/100000</f>
        <v>1.5</v>
      </c>
      <c r="N13" s="899">
        <v>4</v>
      </c>
      <c r="O13" s="850">
        <f>M13*N13</f>
        <v>6</v>
      </c>
      <c r="P13" s="1717" t="s">
        <v>5542</v>
      </c>
      <c r="Q13" s="1398">
        <f>'NIDDCP Abstract'!J21</f>
        <v>0</v>
      </c>
      <c r="R13" s="1399">
        <f>'NIDDCP Abstract'!K21</f>
        <v>0</v>
      </c>
    </row>
    <row r="14" spans="1:21" s="13" customFormat="1" ht="25.5" x14ac:dyDescent="0.2">
      <c r="A14" s="263" t="s">
        <v>1232</v>
      </c>
      <c r="B14" s="296" t="s">
        <v>1233</v>
      </c>
      <c r="C14" s="296" t="s">
        <v>1234</v>
      </c>
      <c r="D14" s="694" t="s">
        <v>116</v>
      </c>
      <c r="E14" s="316" t="s">
        <v>1806</v>
      </c>
      <c r="F14" s="299"/>
      <c r="G14" s="299"/>
      <c r="H14" s="299"/>
      <c r="I14" s="299"/>
      <c r="J14" s="299"/>
      <c r="K14" s="299"/>
      <c r="L14" s="299"/>
      <c r="M14" s="850">
        <f>L14/100000</f>
        <v>0</v>
      </c>
      <c r="N14" s="899"/>
      <c r="O14" s="850">
        <f>M14*N14</f>
        <v>0</v>
      </c>
      <c r="P14" s="800"/>
      <c r="Q14" s="1400">
        <f>'NVBDCP Abstract'!J88</f>
        <v>0</v>
      </c>
      <c r="R14" s="1396">
        <f>'NVBDCP Abstract'!K88</f>
        <v>0</v>
      </c>
    </row>
    <row r="15" spans="1:21" s="13" customFormat="1" ht="25.5" x14ac:dyDescent="0.2">
      <c r="A15" s="263" t="s">
        <v>1235</v>
      </c>
      <c r="B15" s="296" t="s">
        <v>1236</v>
      </c>
      <c r="C15" s="296" t="s">
        <v>1237</v>
      </c>
      <c r="D15" s="694" t="s">
        <v>116</v>
      </c>
      <c r="E15" s="316" t="s">
        <v>1642</v>
      </c>
      <c r="F15" s="299"/>
      <c r="G15" s="299"/>
      <c r="H15" s="299">
        <v>2.5</v>
      </c>
      <c r="I15" s="299">
        <v>2.44</v>
      </c>
      <c r="J15" s="299"/>
      <c r="K15" s="1849" t="s">
        <v>5486</v>
      </c>
      <c r="L15" s="1849">
        <v>50000</v>
      </c>
      <c r="M15" s="850">
        <f>L15/100000</f>
        <v>0.5</v>
      </c>
      <c r="N15" s="1851">
        <v>6</v>
      </c>
      <c r="O15" s="850">
        <f>M15*N15</f>
        <v>3</v>
      </c>
      <c r="P15" s="1852" t="s">
        <v>5487</v>
      </c>
      <c r="Q15" s="1400">
        <f>'NVBDCP Abstract'!J89</f>
        <v>0</v>
      </c>
      <c r="R15" s="1396">
        <f>'NVBDCP Abstract'!K89</f>
        <v>0</v>
      </c>
    </row>
    <row r="16" spans="1:21" s="13" customFormat="1" ht="63.75" x14ac:dyDescent="0.2">
      <c r="A16" s="263" t="s">
        <v>1238</v>
      </c>
      <c r="B16" s="296" t="s">
        <v>1239</v>
      </c>
      <c r="C16" s="296" t="s">
        <v>1240</v>
      </c>
      <c r="D16" s="694" t="s">
        <v>116</v>
      </c>
      <c r="E16" s="316" t="s">
        <v>1642</v>
      </c>
      <c r="F16" s="899"/>
      <c r="G16" s="899"/>
      <c r="H16" s="899">
        <v>0.75</v>
      </c>
      <c r="I16" s="899">
        <v>0.15</v>
      </c>
      <c r="J16" s="899"/>
      <c r="K16" s="1849" t="s">
        <v>5486</v>
      </c>
      <c r="L16" s="1850">
        <v>25000</v>
      </c>
      <c r="M16" s="850">
        <f>L16/100000</f>
        <v>0.25</v>
      </c>
      <c r="N16" s="1851">
        <v>6</v>
      </c>
      <c r="O16" s="850">
        <f>M16*N16</f>
        <v>1.5</v>
      </c>
      <c r="P16" s="1851" t="s">
        <v>5488</v>
      </c>
      <c r="Q16" s="1400">
        <f>'NVBDCP Abstract'!J90</f>
        <v>0</v>
      </c>
      <c r="R16" s="1396">
        <f>'NVBDCP Abstract'!K90</f>
        <v>0</v>
      </c>
    </row>
    <row r="17" spans="1:18" s="13" customFormat="1" ht="51" x14ac:dyDescent="0.2">
      <c r="A17" s="994" t="s">
        <v>1241</v>
      </c>
      <c r="B17" s="995" t="s">
        <v>1242</v>
      </c>
      <c r="C17" s="284" t="s">
        <v>1243</v>
      </c>
      <c r="D17" s="287"/>
      <c r="E17" s="322"/>
      <c r="F17" s="996"/>
      <c r="G17" s="996"/>
      <c r="H17" s="941">
        <f>SUM(H18:H19)</f>
        <v>5</v>
      </c>
      <c r="I17" s="941">
        <f>SUM(I18:I19)</f>
        <v>0.14000000000000001</v>
      </c>
      <c r="J17" s="996"/>
      <c r="K17" s="996"/>
      <c r="L17" s="996"/>
      <c r="M17" s="914"/>
      <c r="N17" s="288"/>
      <c r="O17" s="905">
        <f>SUM(O18:O19)</f>
        <v>8.1</v>
      </c>
      <c r="P17" s="997"/>
      <c r="Q17" s="1392"/>
      <c r="R17" s="1401">
        <f>SUM(R18:R19)</f>
        <v>0</v>
      </c>
    </row>
    <row r="18" spans="1:18" s="13" customFormat="1" ht="25.5" x14ac:dyDescent="0.2">
      <c r="A18" s="263" t="s">
        <v>1355</v>
      </c>
      <c r="B18" s="296" t="s">
        <v>1245</v>
      </c>
      <c r="C18" s="296" t="s">
        <v>4329</v>
      </c>
      <c r="D18" s="694" t="s">
        <v>116</v>
      </c>
      <c r="E18" s="316" t="s">
        <v>1642</v>
      </c>
      <c r="F18" s="299"/>
      <c r="G18" s="299"/>
      <c r="H18" s="299"/>
      <c r="I18" s="299"/>
      <c r="J18" s="299"/>
      <c r="K18" s="1849" t="s">
        <v>5486</v>
      </c>
      <c r="L18" s="1849">
        <v>70000</v>
      </c>
      <c r="M18" s="125">
        <f>L18/100000</f>
        <v>0.7</v>
      </c>
      <c r="N18" s="1851">
        <v>3</v>
      </c>
      <c r="O18" s="125">
        <f>M18*N18</f>
        <v>2.0999999999999996</v>
      </c>
      <c r="P18" s="1852" t="s">
        <v>5489</v>
      </c>
      <c r="Q18" s="1400">
        <f>'NVBDCP Abstract'!J92</f>
        <v>0</v>
      </c>
      <c r="R18" s="1396">
        <f>'NVBDCP Abstract'!K92</f>
        <v>0</v>
      </c>
    </row>
    <row r="19" spans="1:18" s="13" customFormat="1" ht="25.5" x14ac:dyDescent="0.2">
      <c r="A19" s="263" t="s">
        <v>1356</v>
      </c>
      <c r="B19" s="296" t="s">
        <v>1247</v>
      </c>
      <c r="C19" s="296" t="s">
        <v>4330</v>
      </c>
      <c r="D19" s="694" t="s">
        <v>116</v>
      </c>
      <c r="E19" s="316" t="s">
        <v>1642</v>
      </c>
      <c r="F19" s="299"/>
      <c r="G19" s="299"/>
      <c r="H19" s="299">
        <v>5</v>
      </c>
      <c r="I19" s="299">
        <v>0.14000000000000001</v>
      </c>
      <c r="J19" s="299"/>
      <c r="K19" s="1849" t="s">
        <v>5486</v>
      </c>
      <c r="L19" s="1849">
        <v>150000</v>
      </c>
      <c r="M19" s="125">
        <f>L19/100000</f>
        <v>1.5</v>
      </c>
      <c r="N19" s="1851">
        <v>4</v>
      </c>
      <c r="O19" s="125">
        <f>M19*N19</f>
        <v>6</v>
      </c>
      <c r="P19" s="1852" t="s">
        <v>5490</v>
      </c>
      <c r="Q19" s="1400">
        <f>'NVBDCP Abstract'!J93</f>
        <v>0</v>
      </c>
      <c r="R19" s="1396">
        <f>'NVBDCP Abstract'!K93</f>
        <v>0</v>
      </c>
    </row>
    <row r="20" spans="1:18" s="13" customFormat="1" ht="38.25" x14ac:dyDescent="0.2">
      <c r="A20" s="994" t="s">
        <v>1244</v>
      </c>
      <c r="B20" s="995" t="s">
        <v>1249</v>
      </c>
      <c r="C20" s="284" t="s">
        <v>1250</v>
      </c>
      <c r="D20" s="287"/>
      <c r="E20" s="322"/>
      <c r="F20" s="996"/>
      <c r="G20" s="996"/>
      <c r="H20" s="941">
        <f>SUM(H21:H23)</f>
        <v>0</v>
      </c>
      <c r="I20" s="941">
        <f>SUM(I21:I23)</f>
        <v>0</v>
      </c>
      <c r="J20" s="996"/>
      <c r="K20" s="996"/>
      <c r="L20" s="996"/>
      <c r="M20" s="914"/>
      <c r="N20" s="288"/>
      <c r="O20" s="905">
        <f>SUM(O21:O23)</f>
        <v>0</v>
      </c>
      <c r="P20" s="997"/>
      <c r="Q20" s="1392"/>
      <c r="R20" s="1401">
        <f>SUM(R21:R23)</f>
        <v>0</v>
      </c>
    </row>
    <row r="21" spans="1:18" s="13" customFormat="1" ht="25.5" x14ac:dyDescent="0.2">
      <c r="A21" s="263" t="s">
        <v>1357</v>
      </c>
      <c r="B21" s="296" t="s">
        <v>1252</v>
      </c>
      <c r="C21" s="296" t="s">
        <v>4331</v>
      </c>
      <c r="D21" s="694" t="s">
        <v>116</v>
      </c>
      <c r="E21" s="316" t="s">
        <v>1642</v>
      </c>
      <c r="F21" s="299"/>
      <c r="G21" s="299"/>
      <c r="H21" s="299"/>
      <c r="I21" s="299"/>
      <c r="J21" s="299"/>
      <c r="K21" s="299"/>
      <c r="L21" s="299"/>
      <c r="M21" s="850">
        <f t="shared" ref="M21:M32" si="0">L21/100000</f>
        <v>0</v>
      </c>
      <c r="N21" s="899"/>
      <c r="O21" s="850">
        <f t="shared" ref="O21:O32" si="1">M21*N21</f>
        <v>0</v>
      </c>
      <c r="P21" s="800"/>
      <c r="Q21" s="1400">
        <f>'NVBDCP Abstract'!J95</f>
        <v>0</v>
      </c>
      <c r="R21" s="1396">
        <f>'NVBDCP Abstract'!K95</f>
        <v>0</v>
      </c>
    </row>
    <row r="22" spans="1:18" s="13" customFormat="1" ht="25.5" x14ac:dyDescent="0.2">
      <c r="A22" s="263" t="s">
        <v>1358</v>
      </c>
      <c r="B22" s="296" t="s">
        <v>1254</v>
      </c>
      <c r="C22" s="296" t="s">
        <v>4332</v>
      </c>
      <c r="D22" s="694" t="s">
        <v>116</v>
      </c>
      <c r="E22" s="316" t="s">
        <v>1642</v>
      </c>
      <c r="F22" s="299"/>
      <c r="G22" s="299"/>
      <c r="H22" s="299"/>
      <c r="I22" s="299"/>
      <c r="J22" s="299"/>
      <c r="K22" s="299"/>
      <c r="L22" s="299"/>
      <c r="M22" s="850">
        <f t="shared" si="0"/>
        <v>0</v>
      </c>
      <c r="N22" s="899"/>
      <c r="O22" s="850">
        <f t="shared" si="1"/>
        <v>0</v>
      </c>
      <c r="P22" s="800"/>
      <c r="Q22" s="1400">
        <f>'NVBDCP Abstract'!J96</f>
        <v>0</v>
      </c>
      <c r="R22" s="1396">
        <f>'NVBDCP Abstract'!K96</f>
        <v>0</v>
      </c>
    </row>
    <row r="23" spans="1:18" s="13" customFormat="1" ht="25.5" x14ac:dyDescent="0.2">
      <c r="A23" s="263" t="s">
        <v>1359</v>
      </c>
      <c r="B23" s="296" t="s">
        <v>1255</v>
      </c>
      <c r="C23" s="296" t="s">
        <v>4333</v>
      </c>
      <c r="D23" s="694" t="s">
        <v>116</v>
      </c>
      <c r="E23" s="316" t="s">
        <v>1642</v>
      </c>
      <c r="F23" s="299"/>
      <c r="G23" s="299"/>
      <c r="H23" s="299"/>
      <c r="I23" s="299"/>
      <c r="J23" s="299"/>
      <c r="K23" s="299"/>
      <c r="L23" s="299"/>
      <c r="M23" s="850">
        <f t="shared" si="0"/>
        <v>0</v>
      </c>
      <c r="N23" s="899"/>
      <c r="O23" s="850">
        <f t="shared" si="1"/>
        <v>0</v>
      </c>
      <c r="P23" s="800"/>
      <c r="Q23" s="1400">
        <f>'NVBDCP Abstract'!J97</f>
        <v>0</v>
      </c>
      <c r="R23" s="1396">
        <f>'NVBDCP Abstract'!K97</f>
        <v>0</v>
      </c>
    </row>
    <row r="24" spans="1:18" s="13" customFormat="1" ht="25.5" x14ac:dyDescent="0.2">
      <c r="A24" s="263" t="s">
        <v>1246</v>
      </c>
      <c r="B24" s="296" t="s">
        <v>1256</v>
      </c>
      <c r="C24" s="296" t="s">
        <v>1257</v>
      </c>
      <c r="D24" s="316" t="s">
        <v>116</v>
      </c>
      <c r="E24" s="316" t="s">
        <v>416</v>
      </c>
      <c r="F24" s="299"/>
      <c r="G24" s="299"/>
      <c r="H24" s="299"/>
      <c r="I24" s="299"/>
      <c r="J24" s="299"/>
      <c r="K24" s="299"/>
      <c r="L24" s="299"/>
      <c r="M24" s="850">
        <f t="shared" si="0"/>
        <v>0</v>
      </c>
      <c r="N24" s="899"/>
      <c r="O24" s="850">
        <f t="shared" si="1"/>
        <v>0</v>
      </c>
      <c r="P24" s="800"/>
      <c r="Q24" s="1400">
        <f>'RNTCP Abstract'!J61</f>
        <v>0</v>
      </c>
      <c r="R24" s="1396">
        <f>'RNTCP Abstract'!K61</f>
        <v>0</v>
      </c>
    </row>
    <row r="25" spans="1:18" s="13" customFormat="1" ht="51" x14ac:dyDescent="0.2">
      <c r="A25" s="263" t="s">
        <v>1248</v>
      </c>
      <c r="B25" s="296" t="s">
        <v>1118</v>
      </c>
      <c r="C25" s="296" t="s">
        <v>2531</v>
      </c>
      <c r="D25" s="316" t="s">
        <v>116</v>
      </c>
      <c r="E25" s="316" t="s">
        <v>416</v>
      </c>
      <c r="F25" s="851"/>
      <c r="G25" s="915"/>
      <c r="H25" s="993">
        <v>23.6</v>
      </c>
      <c r="I25" s="993"/>
      <c r="J25" s="851"/>
      <c r="K25" s="299" t="s">
        <v>5685</v>
      </c>
      <c r="L25" s="299">
        <v>300000</v>
      </c>
      <c r="M25" s="850">
        <f t="shared" si="0"/>
        <v>3</v>
      </c>
      <c r="N25" s="851">
        <v>1</v>
      </c>
      <c r="O25" s="850">
        <f t="shared" si="1"/>
        <v>3</v>
      </c>
      <c r="P25" s="800" t="s">
        <v>5686</v>
      </c>
      <c r="Q25" s="1400">
        <f>'RNTCP Abstract'!J62</f>
        <v>0</v>
      </c>
      <c r="R25" s="1396">
        <f>'RNTCP Abstract'!K62</f>
        <v>0</v>
      </c>
    </row>
    <row r="26" spans="1:18" s="13" customFormat="1" ht="25.5" x14ac:dyDescent="0.2">
      <c r="A26" s="263" t="s">
        <v>1251</v>
      </c>
      <c r="B26" s="296" t="s">
        <v>1258</v>
      </c>
      <c r="C26" s="187" t="s">
        <v>1259</v>
      </c>
      <c r="D26" s="316" t="s">
        <v>88</v>
      </c>
      <c r="E26" s="316" t="s">
        <v>156</v>
      </c>
      <c r="F26" s="299"/>
      <c r="G26" s="299"/>
      <c r="H26" s="299"/>
      <c r="I26" s="299"/>
      <c r="J26" s="299"/>
      <c r="K26" s="299"/>
      <c r="L26" s="299"/>
      <c r="M26" s="850">
        <f t="shared" si="0"/>
        <v>0</v>
      </c>
      <c r="N26" s="899"/>
      <c r="O26" s="850">
        <f t="shared" si="1"/>
        <v>0</v>
      </c>
      <c r="P26" s="800"/>
      <c r="Q26" s="1400">
        <f>'NTCP Abstract'!J48</f>
        <v>0</v>
      </c>
      <c r="R26" s="1396">
        <f>'NTCP Abstract'!K48</f>
        <v>0</v>
      </c>
    </row>
    <row r="27" spans="1:18" s="13" customFormat="1" ht="25.5" x14ac:dyDescent="0.2">
      <c r="A27" s="263" t="s">
        <v>1253</v>
      </c>
      <c r="B27" s="296" t="s">
        <v>1260</v>
      </c>
      <c r="C27" s="296" t="s">
        <v>1261</v>
      </c>
      <c r="D27" s="316" t="s">
        <v>88</v>
      </c>
      <c r="E27" s="316" t="s">
        <v>156</v>
      </c>
      <c r="F27" s="299"/>
      <c r="G27" s="299"/>
      <c r="H27" s="299"/>
      <c r="I27" s="299"/>
      <c r="J27" s="299"/>
      <c r="K27" s="299"/>
      <c r="L27" s="299"/>
      <c r="M27" s="850">
        <f t="shared" si="0"/>
        <v>0</v>
      </c>
      <c r="N27" s="851"/>
      <c r="O27" s="850">
        <f t="shared" si="1"/>
        <v>0</v>
      </c>
      <c r="P27" s="800"/>
      <c r="Q27" s="1400">
        <f>'NTCP Abstract'!J49</f>
        <v>0</v>
      </c>
      <c r="R27" s="1396">
        <f>'NTCP Abstract'!K49</f>
        <v>0</v>
      </c>
    </row>
    <row r="28" spans="1:18" ht="25.5" x14ac:dyDescent="0.2">
      <c r="A28" s="263" t="s">
        <v>2810</v>
      </c>
      <c r="B28" s="264" t="s">
        <v>1263</v>
      </c>
      <c r="C28" s="264" t="s">
        <v>2812</v>
      </c>
      <c r="D28" s="316" t="s">
        <v>88</v>
      </c>
      <c r="E28" s="694" t="s">
        <v>437</v>
      </c>
      <c r="F28" s="899"/>
      <c r="G28" s="899"/>
      <c r="H28" s="899"/>
      <c r="I28" s="899"/>
      <c r="J28" s="899"/>
      <c r="K28" s="899"/>
      <c r="L28" s="899"/>
      <c r="M28" s="850">
        <f t="shared" si="0"/>
        <v>0</v>
      </c>
      <c r="N28" s="899"/>
      <c r="O28" s="850">
        <f t="shared" si="1"/>
        <v>0</v>
      </c>
      <c r="P28" s="819"/>
      <c r="Q28" s="1398">
        <f>'NPCDCS Abstract'!J57</f>
        <v>0</v>
      </c>
      <c r="R28" s="1399">
        <f>'NPCDCS Abstract'!K57</f>
        <v>0</v>
      </c>
    </row>
    <row r="29" spans="1:18" ht="12.75" x14ac:dyDescent="0.2">
      <c r="A29" s="263" t="s">
        <v>2811</v>
      </c>
      <c r="B29" s="264" t="s">
        <v>1265</v>
      </c>
      <c r="C29" s="264" t="s">
        <v>2813</v>
      </c>
      <c r="D29" s="316" t="s">
        <v>88</v>
      </c>
      <c r="E29" s="694" t="s">
        <v>437</v>
      </c>
      <c r="F29" s="899"/>
      <c r="G29" s="899"/>
      <c r="H29" s="899"/>
      <c r="I29" s="899"/>
      <c r="J29" s="899"/>
      <c r="K29" s="899"/>
      <c r="L29" s="899"/>
      <c r="M29" s="850">
        <f t="shared" si="0"/>
        <v>0</v>
      </c>
      <c r="N29" s="899"/>
      <c r="O29" s="850">
        <f t="shared" si="1"/>
        <v>0</v>
      </c>
      <c r="P29" s="819"/>
      <c r="Q29" s="1398">
        <f>'NPCDCS Abstract'!J58</f>
        <v>0</v>
      </c>
      <c r="R29" s="1399">
        <f>'NPCDCS Abstract'!K58</f>
        <v>0</v>
      </c>
    </row>
    <row r="30" spans="1:18" ht="63.75" x14ac:dyDescent="0.2">
      <c r="A30" s="1052" t="s">
        <v>2814</v>
      </c>
      <c r="B30" s="264"/>
      <c r="C30" s="264" t="s">
        <v>4508</v>
      </c>
      <c r="D30" s="316" t="s">
        <v>88</v>
      </c>
      <c r="E30" s="694" t="s">
        <v>4499</v>
      </c>
      <c r="F30" s="899"/>
      <c r="G30" s="899"/>
      <c r="H30" s="899"/>
      <c r="I30" s="899"/>
      <c r="J30" s="899"/>
      <c r="K30" s="899" t="s">
        <v>5776</v>
      </c>
      <c r="L30" s="899">
        <v>500000</v>
      </c>
      <c r="M30" s="850">
        <f>L30/100000</f>
        <v>5</v>
      </c>
      <c r="N30" s="899">
        <v>1</v>
      </c>
      <c r="O30" s="850">
        <f>M30*N30</f>
        <v>5</v>
      </c>
      <c r="P30" s="819" t="s">
        <v>5777</v>
      </c>
      <c r="Q30" s="1398">
        <f>'NPCCHH Abstract'!J21</f>
        <v>0</v>
      </c>
      <c r="R30" s="1399">
        <f>'NPCCHH Abstract'!K21</f>
        <v>0</v>
      </c>
    </row>
    <row r="31" spans="1:18" s="149" customFormat="1" ht="25.5" x14ac:dyDescent="0.2">
      <c r="A31" s="1339" t="s">
        <v>4507</v>
      </c>
      <c r="B31" s="998"/>
      <c r="C31" s="998" t="s">
        <v>4853</v>
      </c>
      <c r="D31" s="999" t="s">
        <v>88</v>
      </c>
      <c r="E31" s="1000" t="s">
        <v>421</v>
      </c>
      <c r="F31" s="1001"/>
      <c r="G31" s="1001"/>
      <c r="H31" s="899"/>
      <c r="I31" s="899"/>
      <c r="J31" s="1001"/>
      <c r="K31" s="1001"/>
      <c r="L31" s="1001"/>
      <c r="M31" s="1002">
        <f>L31/100000</f>
        <v>0</v>
      </c>
      <c r="N31" s="1001"/>
      <c r="O31" s="1002">
        <f>M31*N31</f>
        <v>0</v>
      </c>
      <c r="P31" s="1003"/>
      <c r="Q31" s="1402">
        <f>'NPHCE Abstract'!J39</f>
        <v>0</v>
      </c>
      <c r="R31" s="1402">
        <f>'NPHCE Abstract'!K39</f>
        <v>0</v>
      </c>
    </row>
    <row r="32" spans="1:18" ht="25.5" x14ac:dyDescent="0.2">
      <c r="A32" s="1052" t="s">
        <v>4852</v>
      </c>
      <c r="B32" s="998"/>
      <c r="C32" s="998" t="s">
        <v>1366</v>
      </c>
      <c r="D32" s="999" t="s">
        <v>73</v>
      </c>
      <c r="E32" s="1000"/>
      <c r="F32" s="1001"/>
      <c r="G32" s="1001"/>
      <c r="H32" s="899"/>
      <c r="I32" s="899"/>
      <c r="J32" s="1001"/>
      <c r="K32" s="1001"/>
      <c r="L32" s="1001"/>
      <c r="M32" s="1002">
        <f t="shared" si="0"/>
        <v>0</v>
      </c>
      <c r="N32" s="1001"/>
      <c r="O32" s="1002">
        <f t="shared" si="1"/>
        <v>0</v>
      </c>
      <c r="P32" s="1003"/>
      <c r="Q32" s="791"/>
      <c r="R32" s="792"/>
    </row>
    <row r="33" spans="1:18" ht="12.75" x14ac:dyDescent="0.2">
      <c r="A33" s="180">
        <v>10.3</v>
      </c>
      <c r="B33" s="283"/>
      <c r="C33" s="181" t="s">
        <v>28</v>
      </c>
      <c r="D33" s="315"/>
      <c r="E33" s="315"/>
      <c r="F33" s="183"/>
      <c r="G33" s="183"/>
      <c r="H33" s="2790">
        <f>H34+H41+H45</f>
        <v>54.1</v>
      </c>
      <c r="I33" s="2790">
        <f>I34+I41+I45</f>
        <v>21.59</v>
      </c>
      <c r="J33" s="183"/>
      <c r="K33" s="183"/>
      <c r="L33" s="183"/>
      <c r="M33" s="184"/>
      <c r="N33" s="183"/>
      <c r="O33" s="184">
        <f>O34+O41+O45</f>
        <v>64.099999999999994</v>
      </c>
      <c r="P33" s="351"/>
      <c r="Q33" s="1393"/>
      <c r="R33" s="1397">
        <f>R34+R41+R45</f>
        <v>0</v>
      </c>
    </row>
    <row r="34" spans="1:18" ht="38.25" x14ac:dyDescent="0.2">
      <c r="A34" s="284" t="s">
        <v>1266</v>
      </c>
      <c r="B34" s="995"/>
      <c r="C34" s="284" t="s">
        <v>2815</v>
      </c>
      <c r="D34" s="287"/>
      <c r="E34" s="287"/>
      <c r="F34" s="288"/>
      <c r="G34" s="288"/>
      <c r="H34" s="941">
        <f>SUM(H35:H40)</f>
        <v>54.1</v>
      </c>
      <c r="I34" s="941">
        <f>SUM(I35:I40)</f>
        <v>21.59</v>
      </c>
      <c r="J34" s="288"/>
      <c r="K34" s="288"/>
      <c r="L34" s="288"/>
      <c r="M34" s="914"/>
      <c r="N34" s="288"/>
      <c r="O34" s="905">
        <f>SUM(O35:O40)</f>
        <v>64.099999999999994</v>
      </c>
      <c r="P34" s="373"/>
      <c r="Q34" s="1403"/>
      <c r="R34" s="1401">
        <f>SUM(R35:R40)</f>
        <v>0</v>
      </c>
    </row>
    <row r="35" spans="1:18" ht="38.25" x14ac:dyDescent="0.2">
      <c r="A35" s="296" t="s">
        <v>1352</v>
      </c>
      <c r="B35" s="296" t="s">
        <v>1268</v>
      </c>
      <c r="C35" s="296" t="s">
        <v>1269</v>
      </c>
      <c r="D35" s="694" t="s">
        <v>116</v>
      </c>
      <c r="E35" s="694" t="s">
        <v>2816</v>
      </c>
      <c r="F35" s="899"/>
      <c r="G35" s="899"/>
      <c r="H35" s="899">
        <v>3</v>
      </c>
      <c r="I35" s="899">
        <v>3</v>
      </c>
      <c r="J35" s="899"/>
      <c r="K35" s="1850" t="s">
        <v>5491</v>
      </c>
      <c r="L35" s="1850">
        <v>300000</v>
      </c>
      <c r="M35" s="850">
        <f t="shared" ref="M35:M40" si="2">L35/100000</f>
        <v>3</v>
      </c>
      <c r="N35" s="1851">
        <v>1</v>
      </c>
      <c r="O35" s="850">
        <f t="shared" ref="O35:O40" si="3">M35*N35</f>
        <v>3</v>
      </c>
      <c r="P35" s="1851" t="s">
        <v>5493</v>
      </c>
      <c r="Q35" s="1398">
        <f>'NVBDCP Abstract'!J100</f>
        <v>0</v>
      </c>
      <c r="R35" s="1399">
        <f>'NVBDCP Abstract'!K100</f>
        <v>0</v>
      </c>
    </row>
    <row r="36" spans="1:18" ht="38.25" x14ac:dyDescent="0.2">
      <c r="A36" s="296" t="s">
        <v>1353</v>
      </c>
      <c r="B36" s="296" t="s">
        <v>1271</v>
      </c>
      <c r="C36" s="296" t="s">
        <v>1272</v>
      </c>
      <c r="D36" s="694" t="s">
        <v>116</v>
      </c>
      <c r="E36" s="694" t="s">
        <v>2816</v>
      </c>
      <c r="F36" s="851"/>
      <c r="G36" s="915"/>
      <c r="H36" s="993">
        <v>49</v>
      </c>
      <c r="I36" s="993">
        <v>17.829999999999998</v>
      </c>
      <c r="J36" s="851"/>
      <c r="K36" s="1850" t="s">
        <v>5492</v>
      </c>
      <c r="L36" s="1850">
        <v>100000</v>
      </c>
      <c r="M36" s="850">
        <f t="shared" si="2"/>
        <v>1</v>
      </c>
      <c r="N36" s="1851">
        <v>59</v>
      </c>
      <c r="O36" s="850">
        <f t="shared" si="3"/>
        <v>59</v>
      </c>
      <c r="P36" s="1851" t="s">
        <v>5494</v>
      </c>
      <c r="Q36" s="1398">
        <f>'NVBDCP Abstract'!J101</f>
        <v>0</v>
      </c>
      <c r="R36" s="1399">
        <f>'NVBDCP Abstract'!K101</f>
        <v>0</v>
      </c>
    </row>
    <row r="37" spans="1:18" ht="38.25" x14ac:dyDescent="0.2">
      <c r="A37" s="296" t="s">
        <v>1354</v>
      </c>
      <c r="B37" s="296" t="s">
        <v>1273</v>
      </c>
      <c r="C37" s="296" t="s">
        <v>4482</v>
      </c>
      <c r="D37" s="694" t="s">
        <v>116</v>
      </c>
      <c r="E37" s="694" t="s">
        <v>2816</v>
      </c>
      <c r="F37" s="899"/>
      <c r="G37" s="899"/>
      <c r="H37" s="899"/>
      <c r="I37" s="899"/>
      <c r="J37" s="899"/>
      <c r="K37" s="1849"/>
      <c r="L37" s="1837"/>
      <c r="M37" s="850">
        <f t="shared" si="2"/>
        <v>0</v>
      </c>
      <c r="N37" s="1843"/>
      <c r="O37" s="850">
        <f t="shared" si="3"/>
        <v>0</v>
      </c>
      <c r="P37" s="1853"/>
      <c r="Q37" s="1398">
        <f>'NVBDCP Abstract'!J102</f>
        <v>0</v>
      </c>
      <c r="R37" s="1399">
        <f>'NVBDCP Abstract'!K102</f>
        <v>0</v>
      </c>
    </row>
    <row r="38" spans="1:18" ht="63.75" x14ac:dyDescent="0.2">
      <c r="A38" s="296" t="s">
        <v>2817</v>
      </c>
      <c r="B38" s="296" t="s">
        <v>2088</v>
      </c>
      <c r="C38" s="296" t="s">
        <v>2089</v>
      </c>
      <c r="D38" s="694" t="s">
        <v>116</v>
      </c>
      <c r="E38" s="694" t="s">
        <v>1806</v>
      </c>
      <c r="F38" s="899"/>
      <c r="G38" s="899"/>
      <c r="H38" s="899"/>
      <c r="I38" s="899"/>
      <c r="J38" s="899"/>
      <c r="K38" s="899"/>
      <c r="L38" s="899"/>
      <c r="M38" s="850">
        <f t="shared" si="2"/>
        <v>0</v>
      </c>
      <c r="N38" s="899"/>
      <c r="O38" s="850">
        <f t="shared" si="3"/>
        <v>0</v>
      </c>
      <c r="P38" s="819"/>
      <c r="Q38" s="1398">
        <f>'NVBDCP Abstract'!J103</f>
        <v>0</v>
      </c>
      <c r="R38" s="1399">
        <f>'NVBDCP Abstract'!K103</f>
        <v>0</v>
      </c>
    </row>
    <row r="39" spans="1:18" ht="25.5" x14ac:dyDescent="0.2">
      <c r="A39" s="296" t="s">
        <v>2818</v>
      </c>
      <c r="B39" s="264" t="s">
        <v>1274</v>
      </c>
      <c r="C39" s="264" t="s">
        <v>1275</v>
      </c>
      <c r="D39" s="694" t="s">
        <v>116</v>
      </c>
      <c r="E39" s="694" t="s">
        <v>1642</v>
      </c>
      <c r="F39" s="899"/>
      <c r="G39" s="899"/>
      <c r="H39" s="899">
        <v>2.1</v>
      </c>
      <c r="I39" s="899">
        <v>0.76</v>
      </c>
      <c r="J39" s="899"/>
      <c r="K39" s="1849" t="s">
        <v>5486</v>
      </c>
      <c r="L39" s="1837">
        <v>70000</v>
      </c>
      <c r="M39" s="850">
        <f t="shared" si="2"/>
        <v>0.7</v>
      </c>
      <c r="N39" s="899">
        <v>3</v>
      </c>
      <c r="O39" s="850">
        <f t="shared" si="3"/>
        <v>2.0999999999999996</v>
      </c>
      <c r="P39" s="819" t="s">
        <v>5495</v>
      </c>
      <c r="Q39" s="1398">
        <f>'NVBDCP Abstract'!J104</f>
        <v>0</v>
      </c>
      <c r="R39" s="1399">
        <f>'NVBDCP Abstract'!K104</f>
        <v>0</v>
      </c>
    </row>
    <row r="40" spans="1:18" ht="25.5" x14ac:dyDescent="0.2">
      <c r="A40" s="962" t="s">
        <v>2819</v>
      </c>
      <c r="B40" s="998"/>
      <c r="C40" s="998" t="s">
        <v>1366</v>
      </c>
      <c r="D40" s="1000" t="s">
        <v>116</v>
      </c>
      <c r="E40" s="1000" t="s">
        <v>117</v>
      </c>
      <c r="F40" s="1001"/>
      <c r="G40" s="1001"/>
      <c r="H40" s="899"/>
      <c r="I40" s="899"/>
      <c r="J40" s="1001"/>
      <c r="K40" s="1001"/>
      <c r="L40" s="1001"/>
      <c r="M40" s="1002">
        <f t="shared" si="2"/>
        <v>0</v>
      </c>
      <c r="N40" s="1001"/>
      <c r="O40" s="1002">
        <f t="shared" si="3"/>
        <v>0</v>
      </c>
      <c r="P40" s="1003"/>
      <c r="Q40" s="1398">
        <f>'NVBDCP Abstract'!J105</f>
        <v>0</v>
      </c>
      <c r="R40" s="1399">
        <f>'NVBDCP Abstract'!K105</f>
        <v>0</v>
      </c>
    </row>
    <row r="41" spans="1:18" ht="25.5" x14ac:dyDescent="0.2">
      <c r="A41" s="284" t="s">
        <v>1267</v>
      </c>
      <c r="B41" s="904" t="s">
        <v>1262</v>
      </c>
      <c r="C41" s="680" t="s">
        <v>2820</v>
      </c>
      <c r="D41" s="287"/>
      <c r="E41" s="287"/>
      <c r="F41" s="288"/>
      <c r="G41" s="288"/>
      <c r="H41" s="941">
        <f>SUM(H42:H44)</f>
        <v>0</v>
      </c>
      <c r="I41" s="941">
        <f>SUM(I42:I44)</f>
        <v>0</v>
      </c>
      <c r="J41" s="288"/>
      <c r="K41" s="288"/>
      <c r="L41" s="288"/>
      <c r="M41" s="914"/>
      <c r="N41" s="288"/>
      <c r="O41" s="905">
        <f>SUM(O42:O44)</f>
        <v>0</v>
      </c>
      <c r="P41" s="373"/>
      <c r="Q41" s="1403"/>
      <c r="R41" s="1401">
        <f>SUM(R42:R44)</f>
        <v>0</v>
      </c>
    </row>
    <row r="42" spans="1:18" ht="12.75" x14ac:dyDescent="0.2">
      <c r="A42" s="296" t="s">
        <v>2823</v>
      </c>
      <c r="B42" s="264" t="s">
        <v>1263</v>
      </c>
      <c r="C42" s="264" t="s">
        <v>2821</v>
      </c>
      <c r="D42" s="694" t="s">
        <v>88</v>
      </c>
      <c r="E42" s="694" t="s">
        <v>437</v>
      </c>
      <c r="F42" s="126"/>
      <c r="G42" s="126"/>
      <c r="H42" s="126"/>
      <c r="I42" s="126"/>
      <c r="J42" s="126"/>
      <c r="K42" s="126"/>
      <c r="L42" s="126"/>
      <c r="M42" s="125">
        <f>L42/100000</f>
        <v>0</v>
      </c>
      <c r="N42" s="126"/>
      <c r="O42" s="125">
        <f>M42*N42</f>
        <v>0</v>
      </c>
      <c r="P42" s="252"/>
      <c r="Q42" s="1404">
        <f>'NPCDCS Abstract'!J61</f>
        <v>0</v>
      </c>
      <c r="R42" s="1399">
        <f>'NPCDCS Abstract'!K61</f>
        <v>0</v>
      </c>
    </row>
    <row r="43" spans="1:18" ht="12.75" x14ac:dyDescent="0.2">
      <c r="A43" s="296" t="s">
        <v>2824</v>
      </c>
      <c r="B43" s="264" t="s">
        <v>1265</v>
      </c>
      <c r="C43" s="264" t="s">
        <v>2822</v>
      </c>
      <c r="D43" s="694" t="s">
        <v>88</v>
      </c>
      <c r="E43" s="694" t="s">
        <v>437</v>
      </c>
      <c r="F43" s="126"/>
      <c r="G43" s="126"/>
      <c r="H43" s="126"/>
      <c r="I43" s="126"/>
      <c r="J43" s="126"/>
      <c r="K43" s="126"/>
      <c r="L43" s="126"/>
      <c r="M43" s="125">
        <f>L43/100000</f>
        <v>0</v>
      </c>
      <c r="N43" s="126"/>
      <c r="O43" s="125">
        <f>M43*N43</f>
        <v>0</v>
      </c>
      <c r="P43" s="252"/>
      <c r="Q43" s="1404">
        <f>'NPCDCS Abstract'!J62</f>
        <v>0</v>
      </c>
      <c r="R43" s="1399">
        <f>'NPCDCS Abstract'!K62</f>
        <v>0</v>
      </c>
    </row>
    <row r="44" spans="1:18" ht="25.5" x14ac:dyDescent="0.2">
      <c r="A44" s="296" t="s">
        <v>2825</v>
      </c>
      <c r="B44" s="264"/>
      <c r="C44" s="264" t="s">
        <v>1366</v>
      </c>
      <c r="D44" s="694" t="s">
        <v>88</v>
      </c>
      <c r="E44" s="694" t="s">
        <v>437</v>
      </c>
      <c r="F44" s="126"/>
      <c r="G44" s="126"/>
      <c r="H44" s="126"/>
      <c r="I44" s="126"/>
      <c r="J44" s="126"/>
      <c r="K44" s="126"/>
      <c r="L44" s="126"/>
      <c r="M44" s="125">
        <f>L44/100000</f>
        <v>0</v>
      </c>
      <c r="N44" s="126"/>
      <c r="O44" s="125">
        <f>M44*N44</f>
        <v>0</v>
      </c>
      <c r="P44" s="252"/>
      <c r="Q44" s="1404">
        <f>'NPCDCS Abstract'!J63</f>
        <v>0</v>
      </c>
      <c r="R44" s="1399">
        <f>'NPCDCS Abstract'!K63</f>
        <v>0</v>
      </c>
    </row>
    <row r="45" spans="1:18" ht="38.25" x14ac:dyDescent="0.2">
      <c r="A45" s="908" t="s">
        <v>1270</v>
      </c>
      <c r="B45" s="909"/>
      <c r="C45" s="909" t="s">
        <v>2826</v>
      </c>
      <c r="D45" s="694" t="s">
        <v>73</v>
      </c>
      <c r="E45" s="694"/>
      <c r="F45" s="297"/>
      <c r="G45" s="297"/>
      <c r="H45" s="297"/>
      <c r="I45" s="297"/>
      <c r="J45" s="297"/>
      <c r="K45" s="297"/>
      <c r="L45" s="297"/>
      <c r="M45" s="140">
        <f>L45/100000</f>
        <v>0</v>
      </c>
      <c r="N45" s="297"/>
      <c r="O45" s="140">
        <f>M45*N45</f>
        <v>0</v>
      </c>
      <c r="P45" s="572"/>
      <c r="Q45" s="1012"/>
      <c r="R45" s="1004"/>
    </row>
    <row r="46" spans="1:18" ht="12.75" x14ac:dyDescent="0.2">
      <c r="A46" s="253">
        <v>10.4</v>
      </c>
      <c r="B46" s="902"/>
      <c r="C46" s="181" t="s">
        <v>29</v>
      </c>
      <c r="D46" s="254"/>
      <c r="E46" s="254"/>
      <c r="F46" s="255"/>
      <c r="G46" s="255"/>
      <c r="H46" s="2785">
        <f>SUM(H47:H53)</f>
        <v>16.5</v>
      </c>
      <c r="I46" s="2785">
        <f>SUM(I47:I53)</f>
        <v>1.6</v>
      </c>
      <c r="J46" s="255"/>
      <c r="K46" s="255"/>
      <c r="L46" s="255"/>
      <c r="M46" s="933"/>
      <c r="N46" s="257"/>
      <c r="O46" s="903">
        <f>SUM(O47:O53)</f>
        <v>45</v>
      </c>
      <c r="P46" s="244"/>
      <c r="Q46" s="1405"/>
      <c r="R46" s="1406">
        <f>SUM(R47:R53)</f>
        <v>0</v>
      </c>
    </row>
    <row r="47" spans="1:18" ht="25.5" x14ac:dyDescent="0.2">
      <c r="A47" s="296" t="s">
        <v>1276</v>
      </c>
      <c r="B47" s="264" t="s">
        <v>1277</v>
      </c>
      <c r="C47" s="264" t="s">
        <v>1278</v>
      </c>
      <c r="D47" s="694" t="s">
        <v>93</v>
      </c>
      <c r="E47" s="694" t="s">
        <v>215</v>
      </c>
      <c r="F47" s="851"/>
      <c r="G47" s="851"/>
      <c r="H47" s="851"/>
      <c r="I47" s="851">
        <v>0.1</v>
      </c>
      <c r="J47" s="851"/>
      <c r="K47" s="851"/>
      <c r="L47" s="851"/>
      <c r="M47" s="850">
        <f t="shared" ref="M47:M61" si="4">L47/100000</f>
        <v>0</v>
      </c>
      <c r="N47" s="899"/>
      <c r="O47" s="850">
        <f t="shared" ref="O47:O61" si="5">M47*N47</f>
        <v>0</v>
      </c>
      <c r="P47" s="819"/>
      <c r="Q47" s="1404" t="str">
        <f>'NIDDCP Abstract'!J23</f>
        <v>,</v>
      </c>
      <c r="R47" s="1399">
        <f>'NIDDCP Abstract'!K23</f>
        <v>0</v>
      </c>
    </row>
    <row r="48" spans="1:18" ht="102" x14ac:dyDescent="0.2">
      <c r="A48" s="296" t="s">
        <v>1279</v>
      </c>
      <c r="B48" s="264" t="s">
        <v>1280</v>
      </c>
      <c r="C48" s="264" t="s">
        <v>1281</v>
      </c>
      <c r="D48" s="694" t="s">
        <v>116</v>
      </c>
      <c r="E48" s="694" t="s">
        <v>305</v>
      </c>
      <c r="F48" s="851"/>
      <c r="G48" s="851"/>
      <c r="H48" s="851">
        <v>4</v>
      </c>
      <c r="I48" s="851"/>
      <c r="J48" s="851"/>
      <c r="K48" s="1863" t="s">
        <v>5524</v>
      </c>
      <c r="L48" s="1863">
        <v>200000</v>
      </c>
      <c r="M48" s="850">
        <f t="shared" si="4"/>
        <v>2</v>
      </c>
      <c r="N48" s="1863">
        <v>1</v>
      </c>
      <c r="O48" s="850">
        <f t="shared" si="5"/>
        <v>2</v>
      </c>
      <c r="P48" s="1864" t="s">
        <v>5527</v>
      </c>
      <c r="Q48" s="1404">
        <f>'IDSP Abstract'!J33</f>
        <v>0</v>
      </c>
      <c r="R48" s="1399">
        <f>'IDSP Abstract'!K33</f>
        <v>0</v>
      </c>
    </row>
    <row r="49" spans="1:18" ht="127.5" x14ac:dyDescent="0.2">
      <c r="A49" s="296" t="s">
        <v>1282</v>
      </c>
      <c r="B49" s="264" t="s">
        <v>1283</v>
      </c>
      <c r="C49" s="264" t="s">
        <v>1284</v>
      </c>
      <c r="D49" s="694" t="s">
        <v>116</v>
      </c>
      <c r="E49" s="694" t="s">
        <v>305</v>
      </c>
      <c r="F49" s="851"/>
      <c r="G49" s="851"/>
      <c r="H49" s="851">
        <v>7.5</v>
      </c>
      <c r="I49" s="851"/>
      <c r="J49" s="851"/>
      <c r="K49" s="1863" t="s">
        <v>5525</v>
      </c>
      <c r="L49" s="1863">
        <v>200000</v>
      </c>
      <c r="M49" s="850">
        <f t="shared" si="4"/>
        <v>2</v>
      </c>
      <c r="N49" s="1863">
        <v>1</v>
      </c>
      <c r="O49" s="850">
        <f t="shared" si="5"/>
        <v>2</v>
      </c>
      <c r="P49" s="1864" t="s">
        <v>5528</v>
      </c>
      <c r="Q49" s="1404">
        <f>'IDSP Abstract'!J34</f>
        <v>0</v>
      </c>
      <c r="R49" s="1399">
        <f>'IDSP Abstract'!K34</f>
        <v>0</v>
      </c>
    </row>
    <row r="50" spans="1:18" ht="76.5" x14ac:dyDescent="0.2">
      <c r="A50" s="296" t="s">
        <v>1285</v>
      </c>
      <c r="B50" s="264" t="s">
        <v>1286</v>
      </c>
      <c r="C50" s="264" t="s">
        <v>1287</v>
      </c>
      <c r="D50" s="694" t="s">
        <v>116</v>
      </c>
      <c r="E50" s="694" t="s">
        <v>305</v>
      </c>
      <c r="F50" s="851"/>
      <c r="G50" s="851"/>
      <c r="H50" s="851">
        <v>5</v>
      </c>
      <c r="I50" s="851">
        <v>1.5</v>
      </c>
      <c r="J50" s="851"/>
      <c r="K50" s="1863" t="s">
        <v>5526</v>
      </c>
      <c r="L50" s="1863">
        <v>600000</v>
      </c>
      <c r="M50" s="850">
        <f t="shared" si="4"/>
        <v>6</v>
      </c>
      <c r="N50" s="1863">
        <v>1</v>
      </c>
      <c r="O50" s="850">
        <f t="shared" si="5"/>
        <v>6</v>
      </c>
      <c r="P50" s="1864" t="s">
        <v>5529</v>
      </c>
      <c r="Q50" s="1404">
        <f>'IDSP Abstract'!J35</f>
        <v>0</v>
      </c>
      <c r="R50" s="1399">
        <f>'IDSP Abstract'!K35</f>
        <v>0</v>
      </c>
    </row>
    <row r="51" spans="1:18" ht="25.5" x14ac:dyDescent="0.2">
      <c r="A51" s="296" t="s">
        <v>1288</v>
      </c>
      <c r="B51" s="264" t="s">
        <v>1289</v>
      </c>
      <c r="C51" s="264" t="s">
        <v>1290</v>
      </c>
      <c r="D51" s="694" t="s">
        <v>116</v>
      </c>
      <c r="E51" s="694" t="s">
        <v>305</v>
      </c>
      <c r="F51" s="899"/>
      <c r="G51" s="899"/>
      <c r="H51" s="899"/>
      <c r="I51" s="899"/>
      <c r="J51" s="899"/>
      <c r="K51" s="899"/>
      <c r="L51" s="899"/>
      <c r="M51" s="850">
        <f t="shared" si="4"/>
        <v>0</v>
      </c>
      <c r="N51" s="899"/>
      <c r="O51" s="850">
        <f t="shared" si="5"/>
        <v>0</v>
      </c>
      <c r="P51" s="819"/>
      <c r="Q51" s="1404">
        <f>'IDSP Abstract'!J36</f>
        <v>0</v>
      </c>
      <c r="R51" s="1399">
        <f>'IDSP Abstract'!K36</f>
        <v>0</v>
      </c>
    </row>
    <row r="52" spans="1:18" s="13" customFormat="1" ht="12.75" x14ac:dyDescent="0.2">
      <c r="A52" s="296" t="s">
        <v>1291</v>
      </c>
      <c r="B52" s="296" t="s">
        <v>1292</v>
      </c>
      <c r="C52" s="296" t="s">
        <v>1293</v>
      </c>
      <c r="D52" s="694" t="s">
        <v>116</v>
      </c>
      <c r="E52" s="316" t="s">
        <v>117</v>
      </c>
      <c r="F52" s="1005"/>
      <c r="G52" s="1005"/>
      <c r="H52" s="1005"/>
      <c r="I52" s="1005"/>
      <c r="J52" s="1005"/>
      <c r="K52" s="1005"/>
      <c r="L52" s="1005"/>
      <c r="M52" s="850">
        <f t="shared" si="4"/>
        <v>0</v>
      </c>
      <c r="N52" s="899"/>
      <c r="O52" s="850">
        <f t="shared" si="5"/>
        <v>0</v>
      </c>
      <c r="P52" s="1006"/>
      <c r="Q52" s="1395">
        <f>'NVBDCP Abstract'!J107</f>
        <v>0</v>
      </c>
      <c r="R52" s="1396">
        <f>'NVBDCP Abstract'!K107</f>
        <v>0</v>
      </c>
    </row>
    <row r="53" spans="1:18" s="76" customFormat="1" ht="111.6" customHeight="1" x14ac:dyDescent="0.2">
      <c r="A53" s="1007" t="s">
        <v>2827</v>
      </c>
      <c r="B53" s="1008"/>
      <c r="C53" s="1008" t="s">
        <v>1366</v>
      </c>
      <c r="D53" s="1009" t="s">
        <v>73</v>
      </c>
      <c r="E53" s="1009"/>
      <c r="F53" s="1010"/>
      <c r="G53" s="1010"/>
      <c r="H53" s="930"/>
      <c r="I53" s="930"/>
      <c r="J53" s="1010"/>
      <c r="K53" s="1614" t="s">
        <v>5211</v>
      </c>
      <c r="L53" s="1614">
        <f>2000000+1500000</f>
        <v>3500000</v>
      </c>
      <c r="M53" s="1011">
        <f t="shared" si="4"/>
        <v>35</v>
      </c>
      <c r="N53" s="1010">
        <v>1</v>
      </c>
      <c r="O53" s="1011">
        <f t="shared" si="5"/>
        <v>35</v>
      </c>
      <c r="P53" s="1627" t="s">
        <v>5336</v>
      </c>
      <c r="Q53" s="1012"/>
      <c r="R53" s="1004"/>
    </row>
    <row r="54" spans="1:18" ht="25.5" x14ac:dyDescent="0.2">
      <c r="A54" s="253">
        <v>10.5</v>
      </c>
      <c r="B54" s="902"/>
      <c r="C54" s="181" t="s">
        <v>4952</v>
      </c>
      <c r="D54" s="254"/>
      <c r="E54" s="254"/>
      <c r="F54" s="255"/>
      <c r="G54" s="255"/>
      <c r="H54" s="2785">
        <f>SUM(H55:H61)</f>
        <v>0</v>
      </c>
      <c r="I54" s="2785">
        <f>SUM(I55:I61)</f>
        <v>0</v>
      </c>
      <c r="J54" s="255"/>
      <c r="K54" s="255"/>
      <c r="L54" s="255"/>
      <c r="M54" s="933"/>
      <c r="N54" s="257"/>
      <c r="O54" s="903">
        <f>SUM(O55:O61)</f>
        <v>0</v>
      </c>
      <c r="P54" s="244"/>
      <c r="Q54" s="1405"/>
      <c r="R54" s="1406">
        <f>SUM(R55:R61)</f>
        <v>0</v>
      </c>
    </row>
    <row r="55" spans="1:18" s="149" customFormat="1" ht="12.75" x14ac:dyDescent="0.2">
      <c r="A55" s="588" t="s">
        <v>4951</v>
      </c>
      <c r="B55" s="1316"/>
      <c r="C55" s="1316" t="s">
        <v>4957</v>
      </c>
      <c r="D55" s="1059" t="s">
        <v>116</v>
      </c>
      <c r="E55" s="1059" t="s">
        <v>416</v>
      </c>
      <c r="F55" s="591">
        <v>0</v>
      </c>
      <c r="G55" s="591">
        <v>0</v>
      </c>
      <c r="H55" s="114">
        <v>0</v>
      </c>
      <c r="I55" s="114">
        <v>0</v>
      </c>
      <c r="J55" s="591">
        <v>0</v>
      </c>
      <c r="K55" s="591"/>
      <c r="L55" s="591"/>
      <c r="M55" s="1002">
        <f t="shared" si="4"/>
        <v>0</v>
      </c>
      <c r="N55" s="591"/>
      <c r="O55" s="1340">
        <f t="shared" si="5"/>
        <v>0</v>
      </c>
      <c r="P55" s="1292"/>
      <c r="Q55" s="1407">
        <f>'RNTCP Abstract'!J64</f>
        <v>0</v>
      </c>
      <c r="R55" s="1408">
        <f>'RNTCP Abstract'!K64</f>
        <v>0</v>
      </c>
    </row>
    <row r="56" spans="1:18" s="149" customFormat="1" ht="12.75" x14ac:dyDescent="0.2">
      <c r="A56" s="588" t="s">
        <v>4964</v>
      </c>
      <c r="B56" s="1316"/>
      <c r="C56" s="1316" t="s">
        <v>4958</v>
      </c>
      <c r="D56" s="1059" t="s">
        <v>116</v>
      </c>
      <c r="E56" s="1059" t="s">
        <v>150</v>
      </c>
      <c r="F56" s="591">
        <v>0</v>
      </c>
      <c r="G56" s="591">
        <v>0</v>
      </c>
      <c r="H56" s="114">
        <v>0</v>
      </c>
      <c r="I56" s="114">
        <v>0</v>
      </c>
      <c r="J56" s="591">
        <v>0</v>
      </c>
      <c r="K56" s="591"/>
      <c r="L56" s="591"/>
      <c r="M56" s="1002">
        <f t="shared" si="4"/>
        <v>0</v>
      </c>
      <c r="N56" s="591"/>
      <c r="O56" s="1340">
        <f t="shared" si="5"/>
        <v>0</v>
      </c>
      <c r="P56" s="1292"/>
      <c r="Q56" s="1407">
        <f>'NLEP Abstract'!J40</f>
        <v>0</v>
      </c>
      <c r="R56" s="1408">
        <f>'NLEP Abstract'!K40</f>
        <v>0</v>
      </c>
    </row>
    <row r="57" spans="1:18" s="149" customFormat="1" ht="12.75" x14ac:dyDescent="0.2">
      <c r="A57" s="588" t="s">
        <v>4965</v>
      </c>
      <c r="B57" s="1316"/>
      <c r="C57" s="1316" t="s">
        <v>4959</v>
      </c>
      <c r="D57" s="1059" t="s">
        <v>116</v>
      </c>
      <c r="E57" s="1059" t="s">
        <v>117</v>
      </c>
      <c r="F57" s="591">
        <v>0</v>
      </c>
      <c r="G57" s="591">
        <v>0</v>
      </c>
      <c r="H57" s="114">
        <v>0</v>
      </c>
      <c r="I57" s="114">
        <v>0</v>
      </c>
      <c r="J57" s="591">
        <v>0</v>
      </c>
      <c r="K57" s="591"/>
      <c r="L57" s="591"/>
      <c r="M57" s="1002">
        <f t="shared" si="4"/>
        <v>0</v>
      </c>
      <c r="N57" s="591"/>
      <c r="O57" s="1340">
        <f t="shared" si="5"/>
        <v>0</v>
      </c>
      <c r="P57" s="1292"/>
      <c r="Q57" s="1407">
        <f>'NVBDCP Abstract'!J109</f>
        <v>0</v>
      </c>
      <c r="R57" s="1409">
        <f>'NVBDCP Abstract'!K109</f>
        <v>0</v>
      </c>
    </row>
    <row r="58" spans="1:18" s="149" customFormat="1" ht="12.75" x14ac:dyDescent="0.2">
      <c r="A58" s="588" t="s">
        <v>4966</v>
      </c>
      <c r="B58" s="1316"/>
      <c r="C58" s="1316" t="s">
        <v>4960</v>
      </c>
      <c r="D58" s="1059" t="s">
        <v>116</v>
      </c>
      <c r="E58" s="1059" t="s">
        <v>117</v>
      </c>
      <c r="F58" s="591">
        <v>0</v>
      </c>
      <c r="G58" s="591">
        <v>0</v>
      </c>
      <c r="H58" s="114">
        <v>0</v>
      </c>
      <c r="I58" s="114">
        <v>0</v>
      </c>
      <c r="J58" s="591">
        <v>0</v>
      </c>
      <c r="K58" s="591"/>
      <c r="L58" s="591"/>
      <c r="M58" s="1002">
        <f t="shared" si="4"/>
        <v>0</v>
      </c>
      <c r="N58" s="591"/>
      <c r="O58" s="1340">
        <f t="shared" si="5"/>
        <v>0</v>
      </c>
      <c r="P58" s="1292"/>
      <c r="Q58" s="1407">
        <f>'NVBDCP Abstract'!J110</f>
        <v>0</v>
      </c>
      <c r="R58" s="1409">
        <f>'NVBDCP Abstract'!K110</f>
        <v>0</v>
      </c>
    </row>
    <row r="59" spans="1:18" s="149" customFormat="1" ht="12.75" x14ac:dyDescent="0.2">
      <c r="A59" s="588" t="s">
        <v>4967</v>
      </c>
      <c r="B59" s="1316"/>
      <c r="C59" s="1316" t="s">
        <v>4961</v>
      </c>
      <c r="D59" s="1059" t="s">
        <v>116</v>
      </c>
      <c r="E59" s="1059" t="s">
        <v>117</v>
      </c>
      <c r="F59" s="591">
        <v>0</v>
      </c>
      <c r="G59" s="591">
        <v>0</v>
      </c>
      <c r="H59" s="114">
        <v>0</v>
      </c>
      <c r="I59" s="114">
        <v>0</v>
      </c>
      <c r="J59" s="591">
        <v>0</v>
      </c>
      <c r="K59" s="591"/>
      <c r="L59" s="591"/>
      <c r="M59" s="1002">
        <f t="shared" si="4"/>
        <v>0</v>
      </c>
      <c r="N59" s="591"/>
      <c r="O59" s="1340">
        <f t="shared" si="5"/>
        <v>0</v>
      </c>
      <c r="P59" s="1292"/>
      <c r="Q59" s="1407">
        <f>'NVBDCP Abstract'!J111</f>
        <v>0</v>
      </c>
      <c r="R59" s="1409">
        <f>'NVBDCP Abstract'!K111</f>
        <v>0</v>
      </c>
    </row>
    <row r="60" spans="1:18" s="149" customFormat="1" ht="12.75" x14ac:dyDescent="0.2">
      <c r="A60" s="588" t="s">
        <v>4968</v>
      </c>
      <c r="B60" s="1316"/>
      <c r="C60" s="1316" t="s">
        <v>4962</v>
      </c>
      <c r="D60" s="1059" t="s">
        <v>88</v>
      </c>
      <c r="E60" s="1059" t="s">
        <v>4970</v>
      </c>
      <c r="F60" s="591">
        <v>0</v>
      </c>
      <c r="G60" s="591">
        <v>0</v>
      </c>
      <c r="H60" s="114">
        <v>0</v>
      </c>
      <c r="I60" s="114">
        <v>0</v>
      </c>
      <c r="J60" s="591">
        <v>0</v>
      </c>
      <c r="K60" s="591"/>
      <c r="L60" s="591"/>
      <c r="M60" s="1002">
        <f t="shared" si="4"/>
        <v>0</v>
      </c>
      <c r="N60" s="591"/>
      <c r="O60" s="1340">
        <f t="shared" si="5"/>
        <v>0</v>
      </c>
      <c r="P60" s="1292"/>
      <c r="Q60" s="1407">
        <f>'NPCB Abstract'!J44</f>
        <v>0</v>
      </c>
      <c r="R60" s="1409">
        <f>'NPCB Abstract'!K44</f>
        <v>0</v>
      </c>
    </row>
    <row r="61" spans="1:18" s="149" customFormat="1" ht="12.75" x14ac:dyDescent="0.2">
      <c r="A61" s="588" t="s">
        <v>4969</v>
      </c>
      <c r="B61" s="1316"/>
      <c r="C61" s="1316" t="s">
        <v>4963</v>
      </c>
      <c r="D61" s="1059"/>
      <c r="E61" s="1059"/>
      <c r="F61" s="591"/>
      <c r="G61" s="591"/>
      <c r="H61" s="114"/>
      <c r="I61" s="114"/>
      <c r="J61" s="591"/>
      <c r="K61" s="591"/>
      <c r="L61" s="591"/>
      <c r="M61" s="1002">
        <f t="shared" si="4"/>
        <v>0</v>
      </c>
      <c r="N61" s="591"/>
      <c r="O61" s="1340">
        <f t="shared" si="5"/>
        <v>0</v>
      </c>
      <c r="P61" s="1292"/>
      <c r="Q61" s="1407"/>
      <c r="R61" s="1410"/>
    </row>
  </sheetData>
  <sheetProtection formatCells="0" formatColumns="0" formatRows="0" autoFilter="0"/>
  <autoFilter ref="A5:R61"/>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59" right="0.27559055118110237" top="0.43307086614173229" bottom="0.39370078740157483" header="0.31496062992125984" footer="0.23622047244094491"/>
  <pageSetup paperSize="9" scale="9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T106"/>
  <sheetViews>
    <sheetView workbookViewId="0">
      <pane xSplit="3" ySplit="6" topLeftCell="D7" activePane="bottomRight" state="frozen"/>
      <selection activeCell="J16" sqref="J16"/>
      <selection pane="topRight" activeCell="J16" sqref="J16"/>
      <selection pane="bottomLeft" activeCell="J16" sqref="J16"/>
      <selection pane="bottomRight" activeCell="B2" sqref="B1:B1048576"/>
    </sheetView>
  </sheetViews>
  <sheetFormatPr defaultColWidth="9.140625" defaultRowHeight="12" x14ac:dyDescent="0.2"/>
  <cols>
    <col min="1" max="1" width="9.42578125" style="2740" customWidth="1"/>
    <col min="2" max="2" width="10.28515625" style="2740" hidden="1" customWidth="1"/>
    <col min="3" max="3" width="29" style="2740" customWidth="1"/>
    <col min="4" max="4" width="7.28515625" style="2741" hidden="1" customWidth="1"/>
    <col min="5" max="5" width="12.28515625" style="2741" hidden="1" customWidth="1"/>
    <col min="6" max="6" width="12.140625" style="2633" hidden="1" customWidth="1"/>
    <col min="7" max="7" width="16.140625" style="2633" hidden="1" customWidth="1"/>
    <col min="8" max="8" width="12" style="2633" hidden="1" customWidth="1"/>
    <col min="9" max="9" width="14.28515625" style="2633" hidden="1" customWidth="1"/>
    <col min="10" max="10" width="14" style="2633" hidden="1" customWidth="1"/>
    <col min="11" max="11" width="10.5703125" style="2633" customWidth="1"/>
    <col min="12" max="12" width="12.140625" style="2700" customWidth="1"/>
    <col min="13" max="13" width="13.85546875" style="2633" customWidth="1"/>
    <col min="14" max="14" width="12" style="2633" customWidth="1"/>
    <col min="15" max="15" width="13" style="2633" customWidth="1"/>
    <col min="16" max="16" width="51.28515625" style="2740" customWidth="1"/>
    <col min="17" max="17" width="34.5703125" style="2740" customWidth="1"/>
    <col min="18" max="18" width="11" style="2633" customWidth="1"/>
    <col min="19" max="16384" width="9.140625" style="2633"/>
  </cols>
  <sheetData>
    <row r="1" spans="1:20" ht="14.25" customHeight="1" x14ac:dyDescent="0.2">
      <c r="A1" s="3234" t="s">
        <v>1434</v>
      </c>
      <c r="B1" s="3235"/>
      <c r="C1" s="3236"/>
      <c r="D1" s="2306"/>
      <c r="E1" s="2306"/>
      <c r="F1" s="1751" t="s">
        <v>93</v>
      </c>
      <c r="G1" s="1751" t="s">
        <v>4772</v>
      </c>
      <c r="H1" s="1751" t="s">
        <v>4771</v>
      </c>
      <c r="I1" s="1751" t="s">
        <v>305</v>
      </c>
      <c r="J1" s="1751" t="s">
        <v>117</v>
      </c>
      <c r="K1" s="1751" t="s">
        <v>150</v>
      </c>
      <c r="L1" s="1751" t="s">
        <v>416</v>
      </c>
      <c r="M1" s="1751" t="s">
        <v>3590</v>
      </c>
      <c r="N1" s="1751" t="s">
        <v>89</v>
      </c>
      <c r="O1" s="1751" t="s">
        <v>154</v>
      </c>
      <c r="P1" s="1751" t="s">
        <v>421</v>
      </c>
      <c r="Q1" s="1751" t="s">
        <v>156</v>
      </c>
      <c r="R1" s="1752" t="s">
        <v>437</v>
      </c>
      <c r="S1" s="1752" t="s">
        <v>5064</v>
      </c>
      <c r="T1" s="1752" t="s">
        <v>4499</v>
      </c>
    </row>
    <row r="2" spans="1:20" s="2635" customFormat="1" ht="14.25" customHeight="1" x14ac:dyDescent="0.2">
      <c r="A2" s="1634" t="str">
        <f>HYPERLINK("#Index!B13", "Index Pg")</f>
        <v>Index Pg</v>
      </c>
      <c r="B2" s="1635"/>
      <c r="C2" s="1636" t="str">
        <f>HYPERLINK("#'Budget Summary II'!A3:B5", "Budget Summary II")</f>
        <v>Budget Summary II</v>
      </c>
      <c r="D2" s="2309"/>
      <c r="E2" s="2310" t="s">
        <v>5065</v>
      </c>
      <c r="F2" s="1639">
        <f>R22+R23+R24+R25+R31+R32+R51</f>
        <v>0</v>
      </c>
      <c r="G2" s="1639">
        <f>R7+R8+R9+R11+R12+R13+R15+R16+R17+R18+R20+R21+R27+R28+R29+R34+R35+R37+R38+R40+R41+R43+R44+R45+R47+R48+R50+R53+R54+R55+R56+R57+R58+R60+R62+R63+R69+R70+R72+R73+R74+R76+R77+R79+R80+R87+R88+R91+R93+R94+R95+R96+R98+R99+R100+R102+R106+R103+R104+R105</f>
        <v>0</v>
      </c>
      <c r="H2" s="1639">
        <f>R90</f>
        <v>0</v>
      </c>
      <c r="I2" s="1639"/>
      <c r="J2" s="1639">
        <f>R59</f>
        <v>0</v>
      </c>
      <c r="K2" s="1639"/>
      <c r="L2" s="1639">
        <f>R65+R67+R66</f>
        <v>0</v>
      </c>
      <c r="M2" s="1639"/>
      <c r="N2" s="1639"/>
      <c r="O2" s="1639"/>
      <c r="P2" s="1637"/>
      <c r="Q2" s="1637"/>
      <c r="R2" s="2634">
        <f>R82+R83+R84+R85+R101</f>
        <v>0</v>
      </c>
    </row>
    <row r="3" spans="1:20" s="2635" customFormat="1" ht="14.25" customHeight="1" x14ac:dyDescent="0.2">
      <c r="A3" s="1634"/>
      <c r="B3" s="1635"/>
      <c r="C3" s="1636"/>
      <c r="D3" s="2309"/>
      <c r="E3" s="2310" t="s">
        <v>5066</v>
      </c>
      <c r="F3" s="1639">
        <f>O22+O23+O24+O25+O31+O32+O51</f>
        <v>285.471</v>
      </c>
      <c r="G3" s="1639">
        <f>O6-(F3+SUM(H3:T3))</f>
        <v>3128.0696320000002</v>
      </c>
      <c r="H3" s="1639">
        <f>R90</f>
        <v>0</v>
      </c>
      <c r="I3" s="1639"/>
      <c r="J3" s="1639">
        <f>O59</f>
        <v>0</v>
      </c>
      <c r="K3" s="1639"/>
      <c r="L3" s="1639"/>
      <c r="M3" s="1639"/>
      <c r="N3" s="1639"/>
      <c r="O3" s="1639"/>
      <c r="P3" s="1637"/>
      <c r="Q3" s="1637"/>
      <c r="R3" s="2634">
        <f>O82+O83+O84+O85+O101</f>
        <v>80.999690000000001</v>
      </c>
    </row>
    <row r="4" spans="1:20" s="2636" customFormat="1" ht="14.25" customHeight="1"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05" t="s">
        <v>66</v>
      </c>
      <c r="Q4" s="3205" t="s">
        <v>2724</v>
      </c>
      <c r="R4" s="3206" t="s">
        <v>2725</v>
      </c>
    </row>
    <row r="5" spans="1:20" s="2637" customFormat="1" ht="51" x14ac:dyDescent="0.2">
      <c r="A5" s="3205"/>
      <c r="B5" s="3205"/>
      <c r="C5" s="3205"/>
      <c r="D5" s="3205"/>
      <c r="E5" s="3205"/>
      <c r="F5" s="1761" t="s">
        <v>4189</v>
      </c>
      <c r="G5" s="1761" t="s">
        <v>4132</v>
      </c>
      <c r="H5" s="1761" t="s">
        <v>4191</v>
      </c>
      <c r="I5" s="1761" t="s">
        <v>4133</v>
      </c>
      <c r="J5" s="1762" t="s">
        <v>2722</v>
      </c>
      <c r="K5" s="3205"/>
      <c r="L5" s="2061" t="s">
        <v>62</v>
      </c>
      <c r="M5" s="2062" t="s">
        <v>63</v>
      </c>
      <c r="N5" s="2061" t="s">
        <v>64</v>
      </c>
      <c r="O5" s="2062" t="s">
        <v>65</v>
      </c>
      <c r="P5" s="3205"/>
      <c r="Q5" s="3205"/>
      <c r="R5" s="3206"/>
    </row>
    <row r="6" spans="1:20" s="2640" customFormat="1" ht="12.75" x14ac:dyDescent="0.2">
      <c r="A6" s="1965">
        <v>11</v>
      </c>
      <c r="B6" s="1966"/>
      <c r="C6" s="1965" t="s">
        <v>1435</v>
      </c>
      <c r="D6" s="1967"/>
      <c r="E6" s="1967"/>
      <c r="F6" s="2638"/>
      <c r="G6" s="2638"/>
      <c r="H6" s="413">
        <f>H10+H14+H19+H26+H30+H33+H36+H39+H42+H46+H49+H52+H61+H64+H68+H71+H75+H78+H81+H89+H86+H7+H8+H9</f>
        <v>3674.06</v>
      </c>
      <c r="I6" s="413">
        <f>I10+I14+I19+I26+I30+I33+I36+I39+I42+I46+I49+I52+I61+I64+I68+I71+I75+I78+I81+I89+I86+I7+I8+I9</f>
        <v>1014.0699999999999</v>
      </c>
      <c r="J6" s="2638"/>
      <c r="K6" s="2638"/>
      <c r="L6" s="2638"/>
      <c r="M6" s="2639"/>
      <c r="N6" s="2638"/>
      <c r="O6" s="1971">
        <f>O10+O14+O19+O26+O30+O33+O36+O39+O42+O46+O49+O52+O61+O64+O68+O71+O75+O78+O81+O89+O86+O7+O8+O9</f>
        <v>3494.5403220000003</v>
      </c>
      <c r="P6" s="1970"/>
      <c r="Q6" s="1970"/>
      <c r="R6" s="1971">
        <f>R10+R14+R19+R26+R30+R33+R36+R39+R42+R46+R49+R52+R61+R64+R68+R71+R75+R78+R81+R89+R86+R7+R8+R9</f>
        <v>0</v>
      </c>
    </row>
    <row r="7" spans="1:20" s="2640" customFormat="1" ht="38.25" x14ac:dyDescent="0.2">
      <c r="A7" s="2641">
        <v>11.1</v>
      </c>
      <c r="B7" s="2642" t="s">
        <v>1530</v>
      </c>
      <c r="C7" s="2642" t="s">
        <v>1531</v>
      </c>
      <c r="D7" s="2643" t="s">
        <v>73</v>
      </c>
      <c r="E7" s="2643" t="s">
        <v>73</v>
      </c>
      <c r="F7" s="2644"/>
      <c r="G7" s="2644"/>
      <c r="H7" s="755"/>
      <c r="I7" s="2644"/>
      <c r="J7" s="2644"/>
      <c r="K7" s="2645"/>
      <c r="L7" s="2645"/>
      <c r="M7" s="2646">
        <f>L7/100000</f>
        <v>0</v>
      </c>
      <c r="N7" s="2645"/>
      <c r="O7" s="2647">
        <f>M7*N7</f>
        <v>0</v>
      </c>
      <c r="P7" s="2648"/>
      <c r="Q7" s="2649"/>
      <c r="R7" s="2650"/>
    </row>
    <row r="8" spans="1:20" s="2640" customFormat="1" ht="38.25" x14ac:dyDescent="0.2">
      <c r="A8" s="2641">
        <v>11.2</v>
      </c>
      <c r="B8" s="2642" t="s">
        <v>1532</v>
      </c>
      <c r="C8" s="2642" t="s">
        <v>1533</v>
      </c>
      <c r="D8" s="2643" t="s">
        <v>73</v>
      </c>
      <c r="E8" s="2643" t="s">
        <v>73</v>
      </c>
      <c r="F8" s="2644"/>
      <c r="G8" s="2644"/>
      <c r="H8" s="755"/>
      <c r="I8" s="2644"/>
      <c r="J8" s="2644"/>
      <c r="K8" s="2645"/>
      <c r="L8" s="2645"/>
      <c r="M8" s="2646">
        <f>L8/100000</f>
        <v>0</v>
      </c>
      <c r="N8" s="2645"/>
      <c r="O8" s="2647">
        <f>M8*N8</f>
        <v>0</v>
      </c>
      <c r="P8" s="2648"/>
      <c r="Q8" s="2649"/>
      <c r="R8" s="2650"/>
    </row>
    <row r="9" spans="1:20" s="2640" customFormat="1" ht="38.25" x14ac:dyDescent="0.2">
      <c r="A9" s="2641">
        <v>11.3</v>
      </c>
      <c r="B9" s="2642" t="s">
        <v>1534</v>
      </c>
      <c r="C9" s="2642" t="s">
        <v>1535</v>
      </c>
      <c r="D9" s="2643" t="s">
        <v>73</v>
      </c>
      <c r="E9" s="2643" t="s">
        <v>73</v>
      </c>
      <c r="F9" s="2644"/>
      <c r="G9" s="2644"/>
      <c r="H9" s="755"/>
      <c r="I9" s="2644"/>
      <c r="J9" s="2644"/>
      <c r="K9" s="2651"/>
      <c r="L9" s="2651"/>
      <c r="M9" s="2646">
        <f>L9/100000</f>
        <v>0</v>
      </c>
      <c r="N9" s="2645"/>
      <c r="O9" s="2647">
        <f>M9*N9</f>
        <v>0</v>
      </c>
      <c r="P9" s="2652"/>
      <c r="Q9" s="2649"/>
      <c r="R9" s="2650"/>
    </row>
    <row r="10" spans="1:20" ht="25.5" x14ac:dyDescent="0.2">
      <c r="A10" s="2099">
        <v>11.4</v>
      </c>
      <c r="B10" s="2098" t="s">
        <v>1436</v>
      </c>
      <c r="C10" s="2099" t="s">
        <v>1437</v>
      </c>
      <c r="D10" s="2100"/>
      <c r="E10" s="2100"/>
      <c r="F10" s="2653"/>
      <c r="G10" s="2653"/>
      <c r="H10" s="391">
        <f>SUM(H11:H13)</f>
        <v>409.74</v>
      </c>
      <c r="I10" s="391">
        <f>SUM(I11:I13)</f>
        <v>84.960000000000008</v>
      </c>
      <c r="J10" s="2653"/>
      <c r="K10" s="2653"/>
      <c r="L10" s="2653"/>
      <c r="M10" s="2375"/>
      <c r="N10" s="2653"/>
      <c r="O10" s="2375">
        <f>SUM(O11:O13)</f>
        <v>297.74</v>
      </c>
      <c r="P10" s="2654"/>
      <c r="Q10" s="2655"/>
      <c r="R10" s="2656">
        <f>SUM(R11:R13)</f>
        <v>0</v>
      </c>
    </row>
    <row r="11" spans="1:20" ht="209.45" customHeight="1" x14ac:dyDescent="0.2">
      <c r="A11" s="2641" t="s">
        <v>1457</v>
      </c>
      <c r="B11" s="2642" t="s">
        <v>1438</v>
      </c>
      <c r="C11" s="2642" t="s">
        <v>1439</v>
      </c>
      <c r="D11" s="2657" t="s">
        <v>73</v>
      </c>
      <c r="E11" s="2657" t="s">
        <v>121</v>
      </c>
      <c r="F11" s="2644"/>
      <c r="G11" s="2644"/>
      <c r="H11" s="755">
        <f>390.44+19.3</f>
        <v>409.74</v>
      </c>
      <c r="I11" s="2644">
        <f>33.83+0.25+50.88</f>
        <v>84.960000000000008</v>
      </c>
      <c r="J11" s="2644"/>
      <c r="K11" s="2645"/>
      <c r="L11" s="2658">
        <f>1620000+13000000+715000+400000+520000+1878000+2000000+3000000</f>
        <v>23133000</v>
      </c>
      <c r="M11" s="2646">
        <f>L11/100000</f>
        <v>231.33</v>
      </c>
      <c r="N11" s="2645">
        <v>1</v>
      </c>
      <c r="O11" s="2647">
        <f>M11*N11</f>
        <v>231.33</v>
      </c>
      <c r="P11" s="2659" t="s">
        <v>5141</v>
      </c>
      <c r="Q11" s="2660">
        <f>'RMNCH+A Abstract'!J102</f>
        <v>0</v>
      </c>
      <c r="R11" s="2661">
        <f>'RMNCH+A Abstract'!K102</f>
        <v>0</v>
      </c>
    </row>
    <row r="12" spans="1:20" ht="25.5" x14ac:dyDescent="0.2">
      <c r="A12" s="2641" t="s">
        <v>1459</v>
      </c>
      <c r="B12" s="2642" t="s">
        <v>1440</v>
      </c>
      <c r="C12" s="2642" t="s">
        <v>1441</v>
      </c>
      <c r="D12" s="2657" t="s">
        <v>73</v>
      </c>
      <c r="E12" s="2657" t="s">
        <v>121</v>
      </c>
      <c r="F12" s="2644"/>
      <c r="G12" s="2644"/>
      <c r="H12" s="755"/>
      <c r="I12" s="2644"/>
      <c r="J12" s="2644"/>
      <c r="K12" s="2645"/>
      <c r="L12" s="1580">
        <v>1734000</v>
      </c>
      <c r="M12" s="2646">
        <f>L12/100000</f>
        <v>17.34</v>
      </c>
      <c r="N12" s="2645">
        <v>1</v>
      </c>
      <c r="O12" s="2647">
        <f>M12*N12</f>
        <v>17.34</v>
      </c>
      <c r="P12" s="1581" t="s">
        <v>5142</v>
      </c>
      <c r="Q12" s="2660">
        <f>'RMNCH+A Abstract'!J103</f>
        <v>0</v>
      </c>
      <c r="R12" s="2661">
        <f>'RMNCH+A Abstract'!K103</f>
        <v>0</v>
      </c>
    </row>
    <row r="13" spans="1:20" ht="197.45" customHeight="1" x14ac:dyDescent="0.2">
      <c r="A13" s="2641" t="s">
        <v>1461</v>
      </c>
      <c r="B13" s="2642"/>
      <c r="C13" s="2642" t="s">
        <v>1442</v>
      </c>
      <c r="D13" s="2657" t="s">
        <v>73</v>
      </c>
      <c r="E13" s="2657" t="s">
        <v>121</v>
      </c>
      <c r="F13" s="2644" t="s">
        <v>5106</v>
      </c>
      <c r="G13" s="2644"/>
      <c r="H13" s="755"/>
      <c r="I13" s="2644"/>
      <c r="J13" s="2644"/>
      <c r="K13" s="1440"/>
      <c r="L13" s="2658">
        <f>500000+1500000+1163000+250000+952000+542000</f>
        <v>4907000</v>
      </c>
      <c r="M13" s="2646">
        <f>L13/100000</f>
        <v>49.07</v>
      </c>
      <c r="N13" s="2645">
        <v>1</v>
      </c>
      <c r="O13" s="2647">
        <f>M13*N13</f>
        <v>49.07</v>
      </c>
      <c r="P13" s="2662" t="s">
        <v>5143</v>
      </c>
      <c r="Q13" s="2660">
        <f>'RMNCH+A Abstract'!J104</f>
        <v>0</v>
      </c>
      <c r="R13" s="2661">
        <f>'RMNCH+A Abstract'!K104</f>
        <v>0</v>
      </c>
    </row>
    <row r="14" spans="1:20" ht="25.5" x14ac:dyDescent="0.2">
      <c r="A14" s="2099">
        <v>11.5</v>
      </c>
      <c r="B14" s="2098" t="s">
        <v>1443</v>
      </c>
      <c r="C14" s="2099" t="s">
        <v>1444</v>
      </c>
      <c r="D14" s="2100"/>
      <c r="E14" s="2100"/>
      <c r="F14" s="2653"/>
      <c r="G14" s="2653"/>
      <c r="H14" s="391">
        <f>SUM(H15:H18)</f>
        <v>942.62</v>
      </c>
      <c r="I14" s="391">
        <f>SUM(I15:I18)</f>
        <v>438.09999999999997</v>
      </c>
      <c r="J14" s="2653"/>
      <c r="K14" s="2653"/>
      <c r="L14" s="2653"/>
      <c r="M14" s="2375"/>
      <c r="N14" s="2653"/>
      <c r="O14" s="2375">
        <f>SUM(O15:O18)</f>
        <v>606.55999999999995</v>
      </c>
      <c r="P14" s="2654"/>
      <c r="Q14" s="2655"/>
      <c r="R14" s="2656">
        <f>SUM(R15:R18)</f>
        <v>0</v>
      </c>
    </row>
    <row r="15" spans="1:20" ht="25.5" x14ac:dyDescent="0.2">
      <c r="A15" s="2641" t="s">
        <v>1463</v>
      </c>
      <c r="B15" s="2642" t="s">
        <v>1445</v>
      </c>
      <c r="C15" s="2642" t="s">
        <v>1439</v>
      </c>
      <c r="D15" s="2657" t="s">
        <v>73</v>
      </c>
      <c r="E15" s="2657" t="s">
        <v>134</v>
      </c>
      <c r="F15" s="2644"/>
      <c r="G15" s="2644"/>
      <c r="H15" s="755">
        <v>942.62</v>
      </c>
      <c r="I15" s="2644">
        <f>302.32+134.64+1.14</f>
        <v>438.09999999999997</v>
      </c>
      <c r="J15" s="2644"/>
      <c r="K15" s="2645"/>
      <c r="L15" s="2645"/>
      <c r="M15" s="2646">
        <f>L15/100000</f>
        <v>0</v>
      </c>
      <c r="N15" s="2645"/>
      <c r="O15" s="2647">
        <f>M15*N15</f>
        <v>0</v>
      </c>
      <c r="P15" s="2663"/>
      <c r="Q15" s="2660">
        <f>'RMNCH+A Abstract'!J236</f>
        <v>0</v>
      </c>
      <c r="R15" s="2661">
        <f>'RMNCH+A Abstract'!K236</f>
        <v>0</v>
      </c>
    </row>
    <row r="16" spans="1:20" ht="25.5" x14ac:dyDescent="0.2">
      <c r="A16" s="2641" t="s">
        <v>2688</v>
      </c>
      <c r="B16" s="2642" t="s">
        <v>1446</v>
      </c>
      <c r="C16" s="2642" t="s">
        <v>1441</v>
      </c>
      <c r="D16" s="2657" t="s">
        <v>73</v>
      </c>
      <c r="E16" s="2657" t="s">
        <v>134</v>
      </c>
      <c r="F16" s="2644"/>
      <c r="G16" s="2644"/>
      <c r="H16" s="755"/>
      <c r="I16" s="2644"/>
      <c r="J16" s="2644"/>
      <c r="K16" s="2645"/>
      <c r="L16" s="2645"/>
      <c r="M16" s="2646">
        <f>L16/100000</f>
        <v>0</v>
      </c>
      <c r="N16" s="2645"/>
      <c r="O16" s="2647">
        <f>M16*N16</f>
        <v>0</v>
      </c>
      <c r="P16" s="2663"/>
      <c r="Q16" s="2660">
        <f>'RMNCH+A Abstract'!J237</f>
        <v>0</v>
      </c>
      <c r="R16" s="2661">
        <f>'RMNCH+A Abstract'!K237</f>
        <v>0</v>
      </c>
    </row>
    <row r="17" spans="1:18" ht="25.5" x14ac:dyDescent="0.2">
      <c r="A17" s="2641" t="s">
        <v>2689</v>
      </c>
      <c r="B17" s="2642"/>
      <c r="C17" s="2642" t="s">
        <v>2654</v>
      </c>
      <c r="D17" s="2657" t="s">
        <v>73</v>
      </c>
      <c r="E17" s="2657" t="s">
        <v>134</v>
      </c>
      <c r="F17" s="2644"/>
      <c r="G17" s="2644"/>
      <c r="H17" s="755"/>
      <c r="I17" s="2644"/>
      <c r="J17" s="2644"/>
      <c r="K17" s="2645"/>
      <c r="L17" s="2645"/>
      <c r="M17" s="2646">
        <f>L17/100000</f>
        <v>0</v>
      </c>
      <c r="N17" s="2645"/>
      <c r="O17" s="2647">
        <f>M17*N17</f>
        <v>0</v>
      </c>
      <c r="P17" s="2664"/>
      <c r="Q17" s="2660">
        <f>'RMNCH+A Abstract'!J238</f>
        <v>0</v>
      </c>
      <c r="R17" s="2661">
        <f>'RMNCH+A Abstract'!K238</f>
        <v>0</v>
      </c>
    </row>
    <row r="18" spans="1:18" ht="277.14999999999998" customHeight="1" x14ac:dyDescent="0.2">
      <c r="A18" s="2641" t="s">
        <v>2690</v>
      </c>
      <c r="B18" s="2642"/>
      <c r="C18" s="2642" t="s">
        <v>4788</v>
      </c>
      <c r="D18" s="2657" t="s">
        <v>73</v>
      </c>
      <c r="E18" s="2657" t="s">
        <v>134</v>
      </c>
      <c r="F18" s="2644"/>
      <c r="G18" s="2644"/>
      <c r="H18" s="755"/>
      <c r="I18" s="2644"/>
      <c r="J18" s="2644"/>
      <c r="K18" s="2665" t="s">
        <v>5212</v>
      </c>
      <c r="L18" s="2658">
        <f>58106000+2550000</f>
        <v>60656000</v>
      </c>
      <c r="M18" s="2646">
        <f>L18/100000</f>
        <v>606.55999999999995</v>
      </c>
      <c r="N18" s="2645">
        <v>1</v>
      </c>
      <c r="O18" s="2647">
        <f>M18*N18</f>
        <v>606.55999999999995</v>
      </c>
      <c r="P18" s="2665" t="s">
        <v>6030</v>
      </c>
      <c r="Q18" s="2660">
        <f>'RMNCH+A Abstract'!J239</f>
        <v>0</v>
      </c>
      <c r="R18" s="2661">
        <f>'RMNCH+A Abstract'!K239</f>
        <v>0</v>
      </c>
    </row>
    <row r="19" spans="1:18" ht="25.5" x14ac:dyDescent="0.2">
      <c r="A19" s="2099">
        <v>11.6</v>
      </c>
      <c r="B19" s="2098" t="s">
        <v>1447</v>
      </c>
      <c r="C19" s="2099" t="s">
        <v>1448</v>
      </c>
      <c r="D19" s="2100"/>
      <c r="E19" s="2100"/>
      <c r="F19" s="2653"/>
      <c r="G19" s="2653"/>
      <c r="H19" s="391">
        <f>SUM(H20:H25)</f>
        <v>248.29</v>
      </c>
      <c r="I19" s="391">
        <f>SUM(I20:I25)</f>
        <v>86.86</v>
      </c>
      <c r="J19" s="2653"/>
      <c r="K19" s="2653"/>
      <c r="L19" s="2653"/>
      <c r="M19" s="2375"/>
      <c r="N19" s="2653"/>
      <c r="O19" s="2375">
        <f>SUM(O20:O25)</f>
        <v>160.39099999999999</v>
      </c>
      <c r="P19" s="2654"/>
      <c r="Q19" s="2655"/>
      <c r="R19" s="2656">
        <f>SUM(R20:R25)</f>
        <v>0</v>
      </c>
    </row>
    <row r="20" spans="1:18" ht="25.5" x14ac:dyDescent="0.2">
      <c r="A20" s="2641" t="s">
        <v>1466</v>
      </c>
      <c r="B20" s="2642" t="s">
        <v>1449</v>
      </c>
      <c r="C20" s="2642" t="s">
        <v>1439</v>
      </c>
      <c r="D20" s="2657" t="s">
        <v>73</v>
      </c>
      <c r="E20" s="2657" t="s">
        <v>94</v>
      </c>
      <c r="F20" s="2666"/>
      <c r="G20" s="2666"/>
      <c r="H20" s="755">
        <v>52.09</v>
      </c>
      <c r="I20" s="2644">
        <v>28.99</v>
      </c>
      <c r="J20" s="2644"/>
      <c r="K20" s="2667"/>
      <c r="L20" s="2668"/>
      <c r="M20" s="2646">
        <f t="shared" ref="M20:M25" si="0">L20/100000</f>
        <v>0</v>
      </c>
      <c r="N20" s="2645"/>
      <c r="O20" s="2647">
        <f t="shared" ref="O20:O25" si="1">M20*N20</f>
        <v>0</v>
      </c>
      <c r="P20" s="2669"/>
      <c r="Q20" s="2660">
        <f>'RMNCH+A Abstract'!J344</f>
        <v>0</v>
      </c>
      <c r="R20" s="2661">
        <f>'RMNCH+A Abstract'!K344</f>
        <v>0</v>
      </c>
    </row>
    <row r="21" spans="1:18" ht="25.5" x14ac:dyDescent="0.2">
      <c r="A21" s="2641" t="s">
        <v>2691</v>
      </c>
      <c r="B21" s="2642" t="s">
        <v>1450</v>
      </c>
      <c r="C21" s="2642" t="s">
        <v>1441</v>
      </c>
      <c r="D21" s="2657" t="s">
        <v>73</v>
      </c>
      <c r="E21" s="2657" t="s">
        <v>94</v>
      </c>
      <c r="F21" s="2644"/>
      <c r="G21" s="2644"/>
      <c r="H21" s="755"/>
      <c r="I21" s="2644"/>
      <c r="J21" s="2644"/>
      <c r="K21" s="2645"/>
      <c r="L21" s="2645"/>
      <c r="M21" s="2646">
        <f t="shared" si="0"/>
        <v>0</v>
      </c>
      <c r="N21" s="2645"/>
      <c r="O21" s="2647">
        <f t="shared" si="1"/>
        <v>0</v>
      </c>
      <c r="P21" s="2670"/>
      <c r="Q21" s="2660">
        <f>'RMNCH+A Abstract'!J345</f>
        <v>0</v>
      </c>
      <c r="R21" s="2661">
        <f>'RMNCH+A Abstract'!K345</f>
        <v>0</v>
      </c>
    </row>
    <row r="22" spans="1:18" ht="45" x14ac:dyDescent="0.2">
      <c r="A22" s="2641" t="s">
        <v>2692</v>
      </c>
      <c r="B22" s="2642" t="s">
        <v>1451</v>
      </c>
      <c r="C22" s="2671" t="s">
        <v>2676</v>
      </c>
      <c r="D22" s="2657" t="s">
        <v>93</v>
      </c>
      <c r="E22" s="2657" t="s">
        <v>94</v>
      </c>
      <c r="F22" s="2666"/>
      <c r="G22" s="2666"/>
      <c r="H22" s="1016">
        <v>59.3</v>
      </c>
      <c r="I22" s="2672">
        <v>30.61</v>
      </c>
      <c r="J22" s="2644"/>
      <c r="K22" s="2673" t="s">
        <v>5337</v>
      </c>
      <c r="L22" s="2674">
        <v>5700</v>
      </c>
      <c r="M22" s="2646">
        <f t="shared" si="0"/>
        <v>5.7000000000000002E-2</v>
      </c>
      <c r="N22" s="2675">
        <v>364</v>
      </c>
      <c r="O22" s="2647">
        <f t="shared" si="1"/>
        <v>20.748000000000001</v>
      </c>
      <c r="P22" s="1720" t="s">
        <v>5339</v>
      </c>
      <c r="Q22" s="2660">
        <f>'RMNCH+A Abstract'!J346</f>
        <v>0</v>
      </c>
      <c r="R22" s="2661">
        <f>'RMNCH+A Abstract'!K346</f>
        <v>0</v>
      </c>
    </row>
    <row r="23" spans="1:18" ht="45" x14ac:dyDescent="0.2">
      <c r="A23" s="2641" t="s">
        <v>2693</v>
      </c>
      <c r="B23" s="2642" t="s">
        <v>1452</v>
      </c>
      <c r="C23" s="2642" t="s">
        <v>2677</v>
      </c>
      <c r="D23" s="2657" t="s">
        <v>93</v>
      </c>
      <c r="E23" s="2657" t="s">
        <v>94</v>
      </c>
      <c r="F23" s="2666"/>
      <c r="G23" s="2666"/>
      <c r="H23" s="1016">
        <v>59.3</v>
      </c>
      <c r="I23" s="2672">
        <v>11.7</v>
      </c>
      <c r="J23" s="2644"/>
      <c r="K23" s="2676" t="s">
        <v>5337</v>
      </c>
      <c r="L23" s="2677">
        <v>5700</v>
      </c>
      <c r="M23" s="2646">
        <f t="shared" si="0"/>
        <v>5.7000000000000002E-2</v>
      </c>
      <c r="N23" s="2678">
        <v>364</v>
      </c>
      <c r="O23" s="2647">
        <f t="shared" si="1"/>
        <v>20.748000000000001</v>
      </c>
      <c r="P23" s="1720" t="s">
        <v>5340</v>
      </c>
      <c r="Q23" s="2660">
        <f>'RMNCH+A Abstract'!J347</f>
        <v>0</v>
      </c>
      <c r="R23" s="2661">
        <f>'RMNCH+A Abstract'!K347</f>
        <v>0</v>
      </c>
    </row>
    <row r="24" spans="1:18" ht="60" x14ac:dyDescent="0.2">
      <c r="A24" s="2641" t="s">
        <v>2694</v>
      </c>
      <c r="B24" s="2679" t="s">
        <v>1453</v>
      </c>
      <c r="C24" s="2642" t="s">
        <v>1454</v>
      </c>
      <c r="D24" s="2657" t="s">
        <v>93</v>
      </c>
      <c r="E24" s="2657" t="s">
        <v>94</v>
      </c>
      <c r="F24" s="2666"/>
      <c r="G24" s="2666"/>
      <c r="H24" s="1016">
        <v>77.599999999999994</v>
      </c>
      <c r="I24" s="2672">
        <f>15.41+0.15</f>
        <v>15.56</v>
      </c>
      <c r="J24" s="2644"/>
      <c r="K24" s="2676" t="s">
        <v>5338</v>
      </c>
      <c r="L24" s="2677">
        <v>10000</v>
      </c>
      <c r="M24" s="2646">
        <f t="shared" si="0"/>
        <v>0.1</v>
      </c>
      <c r="N24" s="2678">
        <v>167</v>
      </c>
      <c r="O24" s="2647">
        <f t="shared" si="1"/>
        <v>16.7</v>
      </c>
      <c r="P24" s="1720" t="s">
        <v>5341</v>
      </c>
      <c r="Q24" s="2660">
        <f>'RMNCH+A Abstract'!J348</f>
        <v>0</v>
      </c>
      <c r="R24" s="2661">
        <f>'RMNCH+A Abstract'!K348</f>
        <v>0</v>
      </c>
    </row>
    <row r="25" spans="1:18" ht="258.75" x14ac:dyDescent="0.2">
      <c r="A25" s="2641" t="s">
        <v>2695</v>
      </c>
      <c r="B25" s="2679"/>
      <c r="C25" s="2642" t="s">
        <v>1442</v>
      </c>
      <c r="D25" s="2657" t="s">
        <v>93</v>
      </c>
      <c r="E25" s="2657" t="s">
        <v>94</v>
      </c>
      <c r="F25" s="2644"/>
      <c r="G25" s="2644"/>
      <c r="H25" s="755"/>
      <c r="I25" s="2644"/>
      <c r="J25" s="2644"/>
      <c r="K25" s="2645"/>
      <c r="L25" s="2680">
        <v>1703250</v>
      </c>
      <c r="M25" s="2646">
        <f t="shared" si="0"/>
        <v>17.032499999999999</v>
      </c>
      <c r="N25" s="2675">
        <v>6</v>
      </c>
      <c r="O25" s="2647">
        <f t="shared" si="1"/>
        <v>102.19499999999999</v>
      </c>
      <c r="P25" s="1722" t="s">
        <v>5342</v>
      </c>
      <c r="Q25" s="2660">
        <f>'RMNCH+A Abstract'!J349</f>
        <v>0</v>
      </c>
      <c r="R25" s="2661">
        <f>'RMNCH+A Abstract'!K349</f>
        <v>0</v>
      </c>
    </row>
    <row r="26" spans="1:18" ht="25.5" x14ac:dyDescent="0.2">
      <c r="A26" s="2099">
        <v>11.7</v>
      </c>
      <c r="B26" s="2098" t="s">
        <v>1455</v>
      </c>
      <c r="C26" s="2099" t="s">
        <v>2828</v>
      </c>
      <c r="D26" s="2101" t="s">
        <v>73</v>
      </c>
      <c r="E26" s="2101" t="s">
        <v>199</v>
      </c>
      <c r="F26" s="2653"/>
      <c r="G26" s="2653"/>
      <c r="H26" s="391">
        <f>SUM(H27:H29)</f>
        <v>171.83</v>
      </c>
      <c r="I26" s="391">
        <f>SUM(I27:I29)</f>
        <v>99.67</v>
      </c>
      <c r="J26" s="2653"/>
      <c r="K26" s="2653"/>
      <c r="L26" s="2653"/>
      <c r="M26" s="2375"/>
      <c r="N26" s="2653"/>
      <c r="O26" s="2375">
        <f>SUM(O27:O29)</f>
        <v>0</v>
      </c>
      <c r="P26" s="2654"/>
      <c r="Q26" s="2655"/>
      <c r="R26" s="2656">
        <f>SUM(R27:R29)</f>
        <v>0</v>
      </c>
    </row>
    <row r="27" spans="1:18" ht="51" x14ac:dyDescent="0.2">
      <c r="A27" s="2641" t="s">
        <v>1470</v>
      </c>
      <c r="B27" s="2642" t="s">
        <v>1458</v>
      </c>
      <c r="C27" s="2642" t="s">
        <v>2686</v>
      </c>
      <c r="D27" s="2657" t="s">
        <v>73</v>
      </c>
      <c r="E27" s="2657" t="s">
        <v>199</v>
      </c>
      <c r="F27" s="2644"/>
      <c r="G27" s="2644"/>
      <c r="H27" s="755">
        <v>171.83</v>
      </c>
      <c r="I27" s="2644">
        <v>99.67</v>
      </c>
      <c r="J27" s="2644"/>
      <c r="K27" s="2645"/>
      <c r="L27" s="2645"/>
      <c r="M27" s="2646">
        <f>L27/100000</f>
        <v>0</v>
      </c>
      <c r="N27" s="2645"/>
      <c r="O27" s="2647">
        <f>M27*N27</f>
        <v>0</v>
      </c>
      <c r="P27" s="2681"/>
      <c r="Q27" s="2660">
        <f>'RMNCH+A Abstract'!J425</f>
        <v>0</v>
      </c>
      <c r="R27" s="2661">
        <f>'RMNCH+A Abstract'!K425</f>
        <v>0</v>
      </c>
    </row>
    <row r="28" spans="1:18" ht="25.5" x14ac:dyDescent="0.2">
      <c r="A28" s="2641" t="s">
        <v>2696</v>
      </c>
      <c r="B28" s="2642" t="s">
        <v>1460</v>
      </c>
      <c r="C28" s="2642" t="s">
        <v>1441</v>
      </c>
      <c r="D28" s="2657" t="s">
        <v>73</v>
      </c>
      <c r="E28" s="2657" t="s">
        <v>199</v>
      </c>
      <c r="F28" s="2682"/>
      <c r="G28" s="2682"/>
      <c r="H28" s="1017"/>
      <c r="I28" s="2682"/>
      <c r="J28" s="2682"/>
      <c r="K28" s="2645"/>
      <c r="L28" s="2645"/>
      <c r="M28" s="2646">
        <f>L28/100000</f>
        <v>0</v>
      </c>
      <c r="N28" s="2645"/>
      <c r="O28" s="2647">
        <f>M28*N28</f>
        <v>0</v>
      </c>
      <c r="P28" s="2681"/>
      <c r="Q28" s="2660">
        <f>'RMNCH+A Abstract'!J426</f>
        <v>0</v>
      </c>
      <c r="R28" s="2661">
        <f>'RMNCH+A Abstract'!K426</f>
        <v>0</v>
      </c>
    </row>
    <row r="29" spans="1:18" ht="25.5" x14ac:dyDescent="0.2">
      <c r="A29" s="2641" t="s">
        <v>2697</v>
      </c>
      <c r="B29" s="2642"/>
      <c r="C29" s="2642" t="s">
        <v>1442</v>
      </c>
      <c r="D29" s="2657" t="s">
        <v>73</v>
      </c>
      <c r="E29" s="2657" t="s">
        <v>199</v>
      </c>
      <c r="F29" s="2645"/>
      <c r="G29" s="2645"/>
      <c r="H29" s="1013"/>
      <c r="I29" s="2645"/>
      <c r="J29" s="2645"/>
      <c r="K29" s="2645"/>
      <c r="L29" s="2645"/>
      <c r="M29" s="2646">
        <f>L29/100000</f>
        <v>0</v>
      </c>
      <c r="N29" s="2645"/>
      <c r="O29" s="2647">
        <f>M29*N29</f>
        <v>0</v>
      </c>
      <c r="P29" s="2681"/>
      <c r="Q29" s="2660">
        <f>'RMNCH+A Abstract'!J427</f>
        <v>0</v>
      </c>
      <c r="R29" s="2661">
        <f>'RMNCH+A Abstract'!K427</f>
        <v>0</v>
      </c>
    </row>
    <row r="30" spans="1:18" ht="25.5" x14ac:dyDescent="0.2">
      <c r="A30" s="2099">
        <v>11.8</v>
      </c>
      <c r="B30" s="2098"/>
      <c r="C30" s="2099" t="s">
        <v>2670</v>
      </c>
      <c r="D30" s="2100"/>
      <c r="E30" s="2100"/>
      <c r="F30" s="2653"/>
      <c r="G30" s="2653"/>
      <c r="H30" s="391">
        <f>H31+H32</f>
        <v>205.75</v>
      </c>
      <c r="I30" s="2653"/>
      <c r="J30" s="2653"/>
      <c r="K30" s="2653"/>
      <c r="L30" s="2653"/>
      <c r="M30" s="2375"/>
      <c r="N30" s="2653"/>
      <c r="O30" s="2375">
        <f>O31+O32</f>
        <v>125.08</v>
      </c>
      <c r="P30" s="2654"/>
      <c r="Q30" s="2655"/>
      <c r="R30" s="2656">
        <f>R31+R32</f>
        <v>0</v>
      </c>
    </row>
    <row r="31" spans="1:18" ht="25.5" x14ac:dyDescent="0.2">
      <c r="A31" s="2641" t="s">
        <v>1473</v>
      </c>
      <c r="B31" s="2642"/>
      <c r="C31" s="2642" t="s">
        <v>2671</v>
      </c>
      <c r="D31" s="2657" t="s">
        <v>93</v>
      </c>
      <c r="E31" s="2657" t="s">
        <v>212</v>
      </c>
      <c r="F31" s="2645"/>
      <c r="G31" s="2645"/>
      <c r="H31" s="3024"/>
      <c r="I31" s="2693"/>
      <c r="J31" s="2693"/>
      <c r="K31" s="2693"/>
      <c r="L31" s="2693">
        <v>12508000</v>
      </c>
      <c r="M31" s="2694">
        <f>L31/100000</f>
        <v>125.08</v>
      </c>
      <c r="N31" s="2693">
        <v>1</v>
      </c>
      <c r="O31" s="2695">
        <f>M31*N31</f>
        <v>125.08</v>
      </c>
      <c r="P31" s="3025" t="s">
        <v>5570</v>
      </c>
      <c r="Q31" s="2660">
        <f>'RMNCH+A Abstract'!J543</f>
        <v>0</v>
      </c>
      <c r="R31" s="2661">
        <f>'RMNCH+A Abstract'!K543</f>
        <v>0</v>
      </c>
    </row>
    <row r="32" spans="1:18" ht="25.5" x14ac:dyDescent="0.2">
      <c r="A32" s="2641" t="s">
        <v>1476</v>
      </c>
      <c r="B32" s="2642"/>
      <c r="C32" s="2642" t="s">
        <v>1442</v>
      </c>
      <c r="D32" s="2657" t="s">
        <v>93</v>
      </c>
      <c r="E32" s="2657" t="s">
        <v>212</v>
      </c>
      <c r="F32" s="2645"/>
      <c r="G32" s="2645"/>
      <c r="H32" s="1013">
        <v>205.75</v>
      </c>
      <c r="I32" s="2645">
        <v>76.27</v>
      </c>
      <c r="J32" s="2645"/>
      <c r="K32" s="2667"/>
      <c r="L32" s="2645"/>
      <c r="M32" s="2646">
        <f>L32/100000</f>
        <v>0</v>
      </c>
      <c r="N32" s="2645"/>
      <c r="O32" s="2647">
        <f>M32*N32</f>
        <v>0</v>
      </c>
      <c r="P32" s="2683"/>
      <c r="Q32" s="2660">
        <f>'RMNCH+A Abstract'!J544</f>
        <v>0</v>
      </c>
      <c r="R32" s="2661">
        <f>'RMNCH+A Abstract'!K544</f>
        <v>0</v>
      </c>
    </row>
    <row r="33" spans="1:18" ht="25.5" x14ac:dyDescent="0.2">
      <c r="A33" s="2099">
        <v>11.9</v>
      </c>
      <c r="B33" s="2098"/>
      <c r="C33" s="2099" t="s">
        <v>1462</v>
      </c>
      <c r="D33" s="2100"/>
      <c r="E33" s="2100"/>
      <c r="F33" s="2653"/>
      <c r="G33" s="2653"/>
      <c r="H33" s="391">
        <f>H34+H35</f>
        <v>65.989999999999995</v>
      </c>
      <c r="I33" s="391">
        <f>I34+I35</f>
        <v>6.32</v>
      </c>
      <c r="J33" s="2653"/>
      <c r="K33" s="2653"/>
      <c r="L33" s="2653"/>
      <c r="M33" s="2375"/>
      <c r="N33" s="2653"/>
      <c r="O33" s="2375">
        <f>O34+O35</f>
        <v>24.17004</v>
      </c>
      <c r="P33" s="2654"/>
      <c r="Q33" s="2655"/>
      <c r="R33" s="2656">
        <f>R34+R35</f>
        <v>0</v>
      </c>
    </row>
    <row r="34" spans="1:18" ht="38.25" x14ac:dyDescent="0.2">
      <c r="A34" s="2641" t="s">
        <v>1480</v>
      </c>
      <c r="B34" s="2642" t="s">
        <v>1464</v>
      </c>
      <c r="C34" s="2642" t="s">
        <v>1465</v>
      </c>
      <c r="D34" s="2643" t="s">
        <v>73</v>
      </c>
      <c r="E34" s="2643" t="s">
        <v>1184</v>
      </c>
      <c r="F34" s="2645"/>
      <c r="G34" s="2645"/>
      <c r="H34" s="1013">
        <v>65.989999999999995</v>
      </c>
      <c r="I34" s="2645">
        <v>6.32</v>
      </c>
      <c r="J34" s="2645"/>
      <c r="K34" s="2645"/>
      <c r="L34" s="2645">
        <v>201417</v>
      </c>
      <c r="M34" s="2646">
        <f>L34/100000</f>
        <v>2.01417</v>
      </c>
      <c r="N34" s="2645">
        <v>12</v>
      </c>
      <c r="O34" s="2647">
        <f>M34*N34</f>
        <v>24.17004</v>
      </c>
      <c r="P34" s="2684"/>
      <c r="Q34" s="2660">
        <f>'RMNCH+A Abstract'!J500</f>
        <v>0</v>
      </c>
      <c r="R34" s="2661">
        <f>'RMNCH+A Abstract'!K500</f>
        <v>0</v>
      </c>
    </row>
    <row r="35" spans="1:18" ht="25.5" x14ac:dyDescent="0.2">
      <c r="A35" s="2641" t="s">
        <v>2829</v>
      </c>
      <c r="B35" s="2642"/>
      <c r="C35" s="2642" t="s">
        <v>1442</v>
      </c>
      <c r="D35" s="2643" t="s">
        <v>73</v>
      </c>
      <c r="E35" s="2643" t="s">
        <v>1184</v>
      </c>
      <c r="F35" s="2645"/>
      <c r="G35" s="2645"/>
      <c r="H35" s="1013"/>
      <c r="I35" s="2645"/>
      <c r="J35" s="2645"/>
      <c r="K35" s="2645"/>
      <c r="L35" s="2645"/>
      <c r="M35" s="2646">
        <f>L35/100000</f>
        <v>0</v>
      </c>
      <c r="N35" s="2645"/>
      <c r="O35" s="2647">
        <f>M35*N35</f>
        <v>0</v>
      </c>
      <c r="P35" s="2684"/>
      <c r="Q35" s="2660">
        <f>'RMNCH+A Abstract'!J501</f>
        <v>0</v>
      </c>
      <c r="R35" s="2661">
        <f>'RMNCH+A Abstract'!K501</f>
        <v>0</v>
      </c>
    </row>
    <row r="36" spans="1:18" ht="27" customHeight="1" x14ac:dyDescent="0.2">
      <c r="A36" s="2685" t="s">
        <v>2698</v>
      </c>
      <c r="B36" s="2098" t="s">
        <v>1467</v>
      </c>
      <c r="C36" s="2099" t="s">
        <v>2830</v>
      </c>
      <c r="D36" s="2100"/>
      <c r="E36" s="2100"/>
      <c r="F36" s="2653"/>
      <c r="G36" s="2653"/>
      <c r="H36" s="391">
        <f>H37+H38</f>
        <v>0</v>
      </c>
      <c r="I36" s="391">
        <f>I37+I38</f>
        <v>0</v>
      </c>
      <c r="J36" s="2653"/>
      <c r="K36" s="2653"/>
      <c r="L36" s="2653"/>
      <c r="M36" s="2375"/>
      <c r="N36" s="2653"/>
      <c r="O36" s="2375">
        <f>O37+O38</f>
        <v>103</v>
      </c>
      <c r="P36" s="2654"/>
      <c r="Q36" s="2655"/>
      <c r="R36" s="2656">
        <f>R37+R38</f>
        <v>0</v>
      </c>
    </row>
    <row r="37" spans="1:18" ht="38.25" x14ac:dyDescent="0.2">
      <c r="A37" s="2641" t="s">
        <v>1484</v>
      </c>
      <c r="B37" s="2642"/>
      <c r="C37" s="1954" t="s">
        <v>4120</v>
      </c>
      <c r="D37" s="2643" t="s">
        <v>73</v>
      </c>
      <c r="E37" s="2643" t="s">
        <v>3573</v>
      </c>
      <c r="F37" s="2645"/>
      <c r="G37" s="2645"/>
      <c r="H37" s="1013"/>
      <c r="I37" s="2645"/>
      <c r="J37" s="2645"/>
      <c r="K37" s="2686"/>
      <c r="L37" s="2672">
        <v>200000</v>
      </c>
      <c r="M37" s="2646">
        <f>L37/100000</f>
        <v>2</v>
      </c>
      <c r="N37" s="2645">
        <v>26</v>
      </c>
      <c r="O37" s="2647">
        <f>M37*N37</f>
        <v>52</v>
      </c>
      <c r="P37" s="2687" t="s">
        <v>5557</v>
      </c>
      <c r="Q37" s="2660">
        <f>'Blood services &amp; Disorders Abs.'!J44</f>
        <v>0</v>
      </c>
      <c r="R37" s="2661">
        <f>'Blood services &amp; Disorders Abs.'!K44</f>
        <v>0</v>
      </c>
    </row>
    <row r="38" spans="1:18" ht="51" x14ac:dyDescent="0.2">
      <c r="A38" s="2641" t="s">
        <v>2831</v>
      </c>
      <c r="B38" s="2642"/>
      <c r="C38" s="1954" t="s">
        <v>4121</v>
      </c>
      <c r="D38" s="2643" t="s">
        <v>73</v>
      </c>
      <c r="E38" s="2643" t="s">
        <v>3573</v>
      </c>
      <c r="F38" s="2645"/>
      <c r="G38" s="2645"/>
      <c r="H38" s="1013"/>
      <c r="I38" s="2645"/>
      <c r="J38" s="2645"/>
      <c r="K38" s="2686"/>
      <c r="L38" s="2672">
        <v>100000</v>
      </c>
      <c r="M38" s="2646">
        <f>L38/100000</f>
        <v>1</v>
      </c>
      <c r="N38" s="2645">
        <v>51</v>
      </c>
      <c r="O38" s="2647">
        <f>M38*N38</f>
        <v>51</v>
      </c>
      <c r="P38" s="2687" t="s">
        <v>5790</v>
      </c>
      <c r="Q38" s="2660">
        <f>'Blood services &amp; Disorders Abs.'!J45</f>
        <v>0</v>
      </c>
      <c r="R38" s="2661">
        <f>'Blood services &amp; Disorders Abs.'!K45</f>
        <v>0</v>
      </c>
    </row>
    <row r="39" spans="1:18" ht="25.5" x14ac:dyDescent="0.2">
      <c r="A39" s="2099">
        <v>11.11</v>
      </c>
      <c r="B39" s="2098" t="s">
        <v>1471</v>
      </c>
      <c r="C39" s="2099" t="s">
        <v>1469</v>
      </c>
      <c r="D39" s="2100"/>
      <c r="E39" s="2100"/>
      <c r="F39" s="2653"/>
      <c r="G39" s="2653"/>
      <c r="H39" s="391">
        <f>H40+H41</f>
        <v>0</v>
      </c>
      <c r="I39" s="391">
        <f>I40+I41</f>
        <v>0</v>
      </c>
      <c r="J39" s="2653"/>
      <c r="K39" s="2653"/>
      <c r="L39" s="2653"/>
      <c r="M39" s="2375"/>
      <c r="N39" s="2653"/>
      <c r="O39" s="2375">
        <f>O40+O41</f>
        <v>0</v>
      </c>
      <c r="P39" s="2654"/>
      <c r="Q39" s="2655"/>
      <c r="R39" s="2656">
        <f>R40+R41</f>
        <v>0</v>
      </c>
    </row>
    <row r="40" spans="1:18" ht="12.75" x14ac:dyDescent="0.2">
      <c r="A40" s="2641" t="s">
        <v>1488</v>
      </c>
      <c r="B40" s="2642"/>
      <c r="C40" s="1954"/>
      <c r="D40" s="2657" t="s">
        <v>73</v>
      </c>
      <c r="E40" s="2657" t="s">
        <v>1049</v>
      </c>
      <c r="F40" s="2644"/>
      <c r="G40" s="2644"/>
      <c r="H40" s="755"/>
      <c r="I40" s="2644"/>
      <c r="J40" s="2644"/>
      <c r="K40" s="2645"/>
      <c r="L40" s="2645"/>
      <c r="M40" s="2646">
        <f>L40/100000</f>
        <v>0</v>
      </c>
      <c r="N40" s="2645"/>
      <c r="O40" s="2647">
        <f>M40*N40</f>
        <v>0</v>
      </c>
      <c r="P40" s="2688"/>
      <c r="Q40" s="2660">
        <f>'NPPCD Abstract'!J21</f>
        <v>0</v>
      </c>
      <c r="R40" s="2661">
        <f>'NPPCD Abstract'!K21</f>
        <v>0</v>
      </c>
    </row>
    <row r="41" spans="1:18" ht="12.75" x14ac:dyDescent="0.2">
      <c r="A41" s="2689" t="s">
        <v>2832</v>
      </c>
      <c r="B41" s="2690"/>
      <c r="C41" s="2222"/>
      <c r="D41" s="2691" t="s">
        <v>73</v>
      </c>
      <c r="E41" s="2691" t="s">
        <v>1049</v>
      </c>
      <c r="F41" s="2692"/>
      <c r="G41" s="2692"/>
      <c r="H41" s="755"/>
      <c r="I41" s="2644"/>
      <c r="J41" s="2692"/>
      <c r="K41" s="2693"/>
      <c r="L41" s="2693"/>
      <c r="M41" s="2694">
        <f>L41/100000</f>
        <v>0</v>
      </c>
      <c r="N41" s="2693"/>
      <c r="O41" s="2695">
        <f>M41*N41</f>
        <v>0</v>
      </c>
      <c r="P41" s="2696"/>
      <c r="Q41" s="2697">
        <f>'NPPCD Abstract'!J22</f>
        <v>0</v>
      </c>
      <c r="R41" s="2698">
        <f>'NPPCD Abstract'!K22</f>
        <v>0</v>
      </c>
    </row>
    <row r="42" spans="1:18" ht="25.5" x14ac:dyDescent="0.2">
      <c r="A42" s="2099">
        <v>11.12</v>
      </c>
      <c r="B42" s="2098"/>
      <c r="C42" s="2099" t="s">
        <v>1472</v>
      </c>
      <c r="D42" s="2100"/>
      <c r="E42" s="2100"/>
      <c r="F42" s="2653"/>
      <c r="G42" s="2653"/>
      <c r="H42" s="391">
        <f>SUM(H43:H45)</f>
        <v>0</v>
      </c>
      <c r="I42" s="391">
        <f>SUM(I43:I45)</f>
        <v>0</v>
      </c>
      <c r="J42" s="2653"/>
      <c r="K42" s="2653"/>
      <c r="L42" s="2653"/>
      <c r="M42" s="2375"/>
      <c r="N42" s="2653"/>
      <c r="O42" s="2375">
        <f>SUM(O43:O45)</f>
        <v>0</v>
      </c>
      <c r="P42" s="2654"/>
      <c r="Q42" s="2655"/>
      <c r="R42" s="2656">
        <f>SUM(R43:R45)</f>
        <v>0</v>
      </c>
    </row>
    <row r="43" spans="1:18" ht="12.75" x14ac:dyDescent="0.2">
      <c r="A43" s="2641" t="s">
        <v>1502</v>
      </c>
      <c r="B43" s="2642" t="s">
        <v>1474</v>
      </c>
      <c r="C43" s="2642" t="s">
        <v>1475</v>
      </c>
      <c r="D43" s="2643" t="s">
        <v>73</v>
      </c>
      <c r="E43" s="2643" t="s">
        <v>330</v>
      </c>
      <c r="F43" s="2644"/>
      <c r="G43" s="2644"/>
      <c r="H43" s="755"/>
      <c r="I43" s="2644"/>
      <c r="J43" s="2644"/>
      <c r="K43" s="2645"/>
      <c r="L43" s="2672"/>
      <c r="M43" s="2646">
        <f>L43/100000</f>
        <v>0</v>
      </c>
      <c r="N43" s="2645"/>
      <c r="O43" s="2647">
        <f>M43*N43</f>
        <v>0</v>
      </c>
      <c r="P43" s="2686"/>
      <c r="Q43" s="2660">
        <f>'NPPC Abstract'!J28</f>
        <v>0</v>
      </c>
      <c r="R43" s="2661">
        <f>'NPPC Abstract'!K28</f>
        <v>0</v>
      </c>
    </row>
    <row r="44" spans="1:18" ht="25.5" x14ac:dyDescent="0.2">
      <c r="A44" s="2641" t="s">
        <v>2699</v>
      </c>
      <c r="B44" s="2642" t="s">
        <v>1477</v>
      </c>
      <c r="C44" s="2642" t="s">
        <v>1478</v>
      </c>
      <c r="D44" s="2657" t="s">
        <v>73</v>
      </c>
      <c r="E44" s="2643" t="s">
        <v>330</v>
      </c>
      <c r="F44" s="2644"/>
      <c r="G44" s="2644"/>
      <c r="H44" s="755"/>
      <c r="I44" s="2644"/>
      <c r="J44" s="2644"/>
      <c r="K44" s="2667"/>
      <c r="L44" s="2672"/>
      <c r="M44" s="2646">
        <f>L44/100000</f>
        <v>0</v>
      </c>
      <c r="N44" s="2645"/>
      <c r="O44" s="2647">
        <f>M44*N44</f>
        <v>0</v>
      </c>
      <c r="P44" s="2686"/>
      <c r="Q44" s="2660">
        <f>'NPPC Abstract'!J29</f>
        <v>0</v>
      </c>
      <c r="R44" s="2661">
        <f>'NPPC Abstract'!K29</f>
        <v>0</v>
      </c>
    </row>
    <row r="45" spans="1:18" ht="25.5" x14ac:dyDescent="0.2">
      <c r="A45" s="2641" t="s">
        <v>2833</v>
      </c>
      <c r="B45" s="2642"/>
      <c r="C45" s="2642" t="s">
        <v>1442</v>
      </c>
      <c r="D45" s="2657" t="s">
        <v>73</v>
      </c>
      <c r="E45" s="2643" t="s">
        <v>330</v>
      </c>
      <c r="F45" s="2644"/>
      <c r="G45" s="2644"/>
      <c r="H45" s="755"/>
      <c r="I45" s="2644"/>
      <c r="J45" s="2644"/>
      <c r="K45" s="2645"/>
      <c r="L45" s="2672"/>
      <c r="M45" s="2646">
        <f>L45/100000</f>
        <v>0</v>
      </c>
      <c r="N45" s="2645"/>
      <c r="O45" s="2647">
        <f>M45*N45</f>
        <v>0</v>
      </c>
      <c r="P45" s="2648"/>
      <c r="Q45" s="2660">
        <f>'NPPC Abstract'!J30</f>
        <v>0</v>
      </c>
      <c r="R45" s="2661">
        <f>'NPPC Abstract'!K30</f>
        <v>0</v>
      </c>
    </row>
    <row r="46" spans="1:18" ht="25.5" x14ac:dyDescent="0.2">
      <c r="A46" s="2099">
        <v>11.13</v>
      </c>
      <c r="B46" s="2098"/>
      <c r="C46" s="2099" t="s">
        <v>1479</v>
      </c>
      <c r="D46" s="2100"/>
      <c r="E46" s="2100"/>
      <c r="F46" s="2653"/>
      <c r="G46" s="2653"/>
      <c r="H46" s="391">
        <f>H47+H48</f>
        <v>30</v>
      </c>
      <c r="I46" s="391">
        <f>I47+I48</f>
        <v>15.13</v>
      </c>
      <c r="J46" s="2653"/>
      <c r="K46" s="2653"/>
      <c r="L46" s="2653"/>
      <c r="M46" s="2375"/>
      <c r="N46" s="2653"/>
      <c r="O46" s="2375">
        <f>O47+O48</f>
        <v>15</v>
      </c>
      <c r="P46" s="2654"/>
      <c r="Q46" s="2655"/>
      <c r="R46" s="2656">
        <f>R47+R48</f>
        <v>0</v>
      </c>
    </row>
    <row r="47" spans="1:18" ht="57" x14ac:dyDescent="0.2">
      <c r="A47" s="2641" t="s">
        <v>2700</v>
      </c>
      <c r="B47" s="2642" t="s">
        <v>1481</v>
      </c>
      <c r="C47" s="2642" t="s">
        <v>1482</v>
      </c>
      <c r="D47" s="2657" t="s">
        <v>73</v>
      </c>
      <c r="E47" s="2657" t="s">
        <v>1063</v>
      </c>
      <c r="F47" s="2644"/>
      <c r="G47" s="2644"/>
      <c r="H47" s="755">
        <v>30</v>
      </c>
      <c r="I47" s="2644">
        <v>15.13</v>
      </c>
      <c r="J47" s="2644"/>
      <c r="K47" s="2645"/>
      <c r="L47" s="2645">
        <v>100000</v>
      </c>
      <c r="M47" s="2646">
        <f>L47/100000</f>
        <v>1</v>
      </c>
      <c r="N47" s="2645">
        <v>15</v>
      </c>
      <c r="O47" s="2647">
        <f>M47*N47</f>
        <v>15</v>
      </c>
      <c r="P47" s="2284" t="s">
        <v>5859</v>
      </c>
      <c r="Q47" s="2660">
        <f>'NPPCF Abstract'!J22</f>
        <v>0</v>
      </c>
      <c r="R47" s="2661">
        <f>'NPPCF Abstract'!K22</f>
        <v>0</v>
      </c>
    </row>
    <row r="48" spans="1:18" ht="25.5" x14ac:dyDescent="0.2">
      <c r="A48" s="2641" t="s">
        <v>2834</v>
      </c>
      <c r="B48" s="2642"/>
      <c r="C48" s="2642" t="s">
        <v>1442</v>
      </c>
      <c r="D48" s="2657" t="s">
        <v>73</v>
      </c>
      <c r="E48" s="2657" t="s">
        <v>1063</v>
      </c>
      <c r="F48" s="2644"/>
      <c r="G48" s="2644"/>
      <c r="H48" s="755"/>
      <c r="I48" s="2644"/>
      <c r="J48" s="2644"/>
      <c r="K48" s="2645"/>
      <c r="L48" s="2645"/>
      <c r="M48" s="2646">
        <f>L48/100000</f>
        <v>0</v>
      </c>
      <c r="N48" s="2645"/>
      <c r="O48" s="2647">
        <f>M48*N48</f>
        <v>0</v>
      </c>
      <c r="P48" s="2648"/>
      <c r="Q48" s="2660">
        <f>'NPPCF Abstract'!J23</f>
        <v>0</v>
      </c>
      <c r="R48" s="2661">
        <f>'NPPCF Abstract'!K23</f>
        <v>0</v>
      </c>
    </row>
    <row r="49" spans="1:18" ht="25.5" x14ac:dyDescent="0.2">
      <c r="A49" s="2699">
        <v>11.14</v>
      </c>
      <c r="B49" s="2098"/>
      <c r="C49" s="2099" t="s">
        <v>1483</v>
      </c>
      <c r="D49" s="2100"/>
      <c r="E49" s="2100"/>
      <c r="F49" s="2653"/>
      <c r="G49" s="2653"/>
      <c r="H49" s="391">
        <f>H50+H51</f>
        <v>0</v>
      </c>
      <c r="I49" s="391">
        <f>I50+I51</f>
        <v>0</v>
      </c>
      <c r="J49" s="2653"/>
      <c r="K49" s="2653"/>
      <c r="L49" s="2653"/>
      <c r="M49" s="2375"/>
      <c r="N49" s="2653"/>
      <c r="O49" s="2375">
        <f>O50+O51</f>
        <v>23.15</v>
      </c>
      <c r="P49" s="2654"/>
      <c r="Q49" s="2655"/>
      <c r="R49" s="2656">
        <f>R50+R51</f>
        <v>0</v>
      </c>
    </row>
    <row r="50" spans="1:18" ht="123.75" x14ac:dyDescent="0.2">
      <c r="A50" s="2641" t="s">
        <v>1509</v>
      </c>
      <c r="B50" s="2642" t="s">
        <v>1485</v>
      </c>
      <c r="C50" s="2642" t="s">
        <v>1486</v>
      </c>
      <c r="D50" s="2657" t="s">
        <v>73</v>
      </c>
      <c r="E50" s="2657" t="s">
        <v>215</v>
      </c>
      <c r="F50" s="2672"/>
      <c r="G50" s="2672"/>
      <c r="H50" s="1016"/>
      <c r="I50" s="2672"/>
      <c r="J50" s="2672"/>
      <c r="K50" s="2743" t="s">
        <v>5543</v>
      </c>
      <c r="L50" s="2744">
        <v>2315000</v>
      </c>
      <c r="M50" s="2646">
        <f>L50/100000</f>
        <v>23.15</v>
      </c>
      <c r="N50" s="2645">
        <v>1</v>
      </c>
      <c r="O50" s="2647">
        <f>M50*N50</f>
        <v>23.15</v>
      </c>
      <c r="P50" s="2742" t="s">
        <v>5544</v>
      </c>
      <c r="Q50" s="2660">
        <f>'NIDDCP Abstract'!J26</f>
        <v>0</v>
      </c>
      <c r="R50" s="2661">
        <f>'NIDDCP Abstract'!K26</f>
        <v>0</v>
      </c>
    </row>
    <row r="51" spans="1:18" ht="25.5" x14ac:dyDescent="0.2">
      <c r="A51" s="2641" t="s">
        <v>2835</v>
      </c>
      <c r="B51" s="2642"/>
      <c r="C51" s="2642" t="s">
        <v>1442</v>
      </c>
      <c r="D51" s="2657" t="s">
        <v>93</v>
      </c>
      <c r="E51" s="2657" t="s">
        <v>215</v>
      </c>
      <c r="F51" s="2644"/>
      <c r="G51" s="2644"/>
      <c r="H51" s="755"/>
      <c r="I51" s="2644"/>
      <c r="J51" s="2644"/>
      <c r="K51" s="2645"/>
      <c r="L51" s="2672"/>
      <c r="M51" s="2646">
        <f>L51/100000</f>
        <v>0</v>
      </c>
      <c r="N51" s="2645"/>
      <c r="O51" s="2647">
        <f>M51*N51</f>
        <v>0</v>
      </c>
      <c r="P51" s="2648"/>
      <c r="Q51" s="2660">
        <f>'NIDDCP Abstract'!J27</f>
        <v>0</v>
      </c>
      <c r="R51" s="2661">
        <f>'NIDDCP Abstract'!K27</f>
        <v>0</v>
      </c>
    </row>
    <row r="52" spans="1:18" s="2700" customFormat="1" ht="25.5" x14ac:dyDescent="0.2">
      <c r="A52" s="2099">
        <v>11.15</v>
      </c>
      <c r="B52" s="2098"/>
      <c r="C52" s="2099" t="s">
        <v>1487</v>
      </c>
      <c r="D52" s="2100"/>
      <c r="E52" s="2100"/>
      <c r="F52" s="2653"/>
      <c r="G52" s="2653"/>
      <c r="H52" s="391">
        <f>SUM(H53:H60)</f>
        <v>267.49</v>
      </c>
      <c r="I52" s="391">
        <f>SUM(I53:I60)</f>
        <v>102.47999999999999</v>
      </c>
      <c r="J52" s="2653"/>
      <c r="K52" s="2653"/>
      <c r="L52" s="2653"/>
      <c r="M52" s="2375"/>
      <c r="N52" s="2653"/>
      <c r="O52" s="2375">
        <f>SUM(O53:O60)</f>
        <v>334.19999200000001</v>
      </c>
      <c r="P52" s="2654"/>
      <c r="Q52" s="2655"/>
      <c r="R52" s="2656">
        <f>SUM(R53:R60)</f>
        <v>0</v>
      </c>
    </row>
    <row r="53" spans="1:18" s="2700" customFormat="1" ht="112.5" x14ac:dyDescent="0.2">
      <c r="A53" s="2641" t="s">
        <v>1513</v>
      </c>
      <c r="B53" s="2642" t="s">
        <v>1489</v>
      </c>
      <c r="C53" s="2642" t="s">
        <v>1490</v>
      </c>
      <c r="D53" s="2643" t="s">
        <v>73</v>
      </c>
      <c r="E53" s="2643" t="s">
        <v>117</v>
      </c>
      <c r="F53" s="2645"/>
      <c r="G53" s="2645"/>
      <c r="H53" s="1020">
        <v>199.99</v>
      </c>
      <c r="I53" s="2701">
        <v>75.98</v>
      </c>
      <c r="J53" s="2645"/>
      <c r="K53" s="2702" t="s">
        <v>5496</v>
      </c>
      <c r="L53" s="2703">
        <v>369423.07</v>
      </c>
      <c r="M53" s="2646">
        <f t="shared" ref="M53:M60" si="2">L53/100000</f>
        <v>3.6942306999999999</v>
      </c>
      <c r="N53" s="2645">
        <v>52</v>
      </c>
      <c r="O53" s="2647">
        <f t="shared" ref="O53:O60" si="3">M53*N53</f>
        <v>192.09999639999998</v>
      </c>
      <c r="P53" s="2702" t="s">
        <v>5498</v>
      </c>
      <c r="Q53" s="2660">
        <f>'NVBDCP Abstract'!J114</f>
        <v>0</v>
      </c>
      <c r="R53" s="2661">
        <f>'NVBDCP Abstract'!K114</f>
        <v>0</v>
      </c>
    </row>
    <row r="54" spans="1:18" s="2700" customFormat="1" ht="78.75" x14ac:dyDescent="0.2">
      <c r="A54" s="2641" t="s">
        <v>1516</v>
      </c>
      <c r="B54" s="2642" t="s">
        <v>1491</v>
      </c>
      <c r="C54" s="2642" t="s">
        <v>1492</v>
      </c>
      <c r="D54" s="2643" t="s">
        <v>73</v>
      </c>
      <c r="E54" s="2643" t="s">
        <v>117</v>
      </c>
      <c r="F54" s="2645"/>
      <c r="G54" s="2645"/>
      <c r="H54" s="1020">
        <v>51</v>
      </c>
      <c r="I54" s="2701">
        <v>25.93</v>
      </c>
      <c r="J54" s="2645"/>
      <c r="K54" s="2702" t="s">
        <v>5497</v>
      </c>
      <c r="L54" s="2704">
        <v>31208.79</v>
      </c>
      <c r="M54" s="2646">
        <f t="shared" si="2"/>
        <v>0.31208790000000003</v>
      </c>
      <c r="N54" s="2645">
        <v>364</v>
      </c>
      <c r="O54" s="2647">
        <f t="shared" si="3"/>
        <v>113.59999560000001</v>
      </c>
      <c r="P54" s="2702" t="s">
        <v>5499</v>
      </c>
      <c r="Q54" s="2660">
        <f>'NVBDCP Abstract'!J115</f>
        <v>0</v>
      </c>
      <c r="R54" s="2661">
        <f>'NVBDCP Abstract'!K115</f>
        <v>0</v>
      </c>
    </row>
    <row r="55" spans="1:18" s="2700" customFormat="1" ht="25.5" x14ac:dyDescent="0.2">
      <c r="A55" s="2641" t="s">
        <v>2701</v>
      </c>
      <c r="B55" s="2642" t="s">
        <v>1493</v>
      </c>
      <c r="C55" s="2642" t="s">
        <v>1494</v>
      </c>
      <c r="D55" s="2643" t="s">
        <v>73</v>
      </c>
      <c r="E55" s="2643" t="s">
        <v>117</v>
      </c>
      <c r="F55" s="2645"/>
      <c r="G55" s="2645"/>
      <c r="H55" s="1013"/>
      <c r="I55" s="2645"/>
      <c r="J55" s="2645"/>
      <c r="K55" s="2705"/>
      <c r="L55" s="2705">
        <v>20000</v>
      </c>
      <c r="M55" s="2646">
        <f t="shared" si="2"/>
        <v>0.2</v>
      </c>
      <c r="N55" s="2645">
        <v>5</v>
      </c>
      <c r="O55" s="2647">
        <f t="shared" si="3"/>
        <v>1</v>
      </c>
      <c r="P55" s="2706" t="s">
        <v>5500</v>
      </c>
      <c r="Q55" s="2660">
        <f>'NVBDCP Abstract'!J116</f>
        <v>0</v>
      </c>
      <c r="R55" s="2661">
        <f>'NVBDCP Abstract'!K116</f>
        <v>0</v>
      </c>
    </row>
    <row r="56" spans="1:18" s="2700" customFormat="1" ht="114.75" x14ac:dyDescent="0.2">
      <c r="A56" s="2641" t="s">
        <v>2702</v>
      </c>
      <c r="B56" s="2642" t="s">
        <v>1495</v>
      </c>
      <c r="C56" s="2642" t="s">
        <v>1496</v>
      </c>
      <c r="D56" s="2643" t="s">
        <v>73</v>
      </c>
      <c r="E56" s="2643" t="s">
        <v>117</v>
      </c>
      <c r="F56" s="2645"/>
      <c r="G56" s="2645"/>
      <c r="H56" s="1013">
        <v>16.5</v>
      </c>
      <c r="I56" s="2645">
        <v>0.56999999999999995</v>
      </c>
      <c r="J56" s="2645"/>
      <c r="K56" s="2707" t="s">
        <v>5236</v>
      </c>
      <c r="L56" s="2707">
        <v>275000</v>
      </c>
      <c r="M56" s="2646">
        <f t="shared" si="2"/>
        <v>2.75</v>
      </c>
      <c r="N56" s="2645">
        <v>6</v>
      </c>
      <c r="O56" s="2647">
        <f t="shared" si="3"/>
        <v>16.5</v>
      </c>
      <c r="P56" s="2745" t="s">
        <v>5501</v>
      </c>
      <c r="Q56" s="2660">
        <f>'NVBDCP Abstract'!J117</f>
        <v>0</v>
      </c>
      <c r="R56" s="2661">
        <f>'NVBDCP Abstract'!K117</f>
        <v>0</v>
      </c>
    </row>
    <row r="57" spans="1:18" s="2700" customFormat="1" ht="25.5" x14ac:dyDescent="0.2">
      <c r="A57" s="2641" t="s">
        <v>2703</v>
      </c>
      <c r="B57" s="2642" t="s">
        <v>1497</v>
      </c>
      <c r="C57" s="2642" t="s">
        <v>1498</v>
      </c>
      <c r="D57" s="2643" t="s">
        <v>73</v>
      </c>
      <c r="E57" s="2643" t="s">
        <v>117</v>
      </c>
      <c r="F57" s="2645"/>
      <c r="G57" s="2645"/>
      <c r="H57" s="1013"/>
      <c r="I57" s="2645"/>
      <c r="J57" s="2645"/>
      <c r="K57" s="2705"/>
      <c r="L57" s="2705"/>
      <c r="M57" s="2646">
        <f t="shared" si="2"/>
        <v>0</v>
      </c>
      <c r="N57" s="2645"/>
      <c r="O57" s="2647">
        <f t="shared" si="3"/>
        <v>0</v>
      </c>
      <c r="P57" s="2705"/>
      <c r="Q57" s="2660">
        <f>'NVBDCP Abstract'!J118</f>
        <v>0</v>
      </c>
      <c r="R57" s="2661">
        <f>'NVBDCP Abstract'!K118</f>
        <v>0</v>
      </c>
    </row>
    <row r="58" spans="1:18" s="2700" customFormat="1" ht="25.5" x14ac:dyDescent="0.2">
      <c r="A58" s="2641" t="s">
        <v>2704</v>
      </c>
      <c r="B58" s="2642" t="s">
        <v>1499</v>
      </c>
      <c r="C58" s="2642" t="s">
        <v>1500</v>
      </c>
      <c r="D58" s="2643" t="s">
        <v>73</v>
      </c>
      <c r="E58" s="2643" t="s">
        <v>117</v>
      </c>
      <c r="F58" s="2645"/>
      <c r="G58" s="2645"/>
      <c r="H58" s="1013"/>
      <c r="I58" s="2645"/>
      <c r="J58" s="2645"/>
      <c r="K58" s="2707"/>
      <c r="L58" s="1580"/>
      <c r="M58" s="2646">
        <f t="shared" si="2"/>
        <v>0</v>
      </c>
      <c r="N58" s="2645"/>
      <c r="O58" s="2647">
        <f t="shared" si="3"/>
        <v>0</v>
      </c>
      <c r="P58" s="1854"/>
      <c r="Q58" s="2660">
        <f>'NVBDCP Abstract'!J119</f>
        <v>0</v>
      </c>
      <c r="R58" s="2661">
        <f>'NVBDCP Abstract'!K119</f>
        <v>0</v>
      </c>
    </row>
    <row r="59" spans="1:18" s="2700" customFormat="1" ht="25.5" x14ac:dyDescent="0.2">
      <c r="A59" s="2641" t="s">
        <v>2836</v>
      </c>
      <c r="B59" s="2690"/>
      <c r="C59" s="2642" t="s">
        <v>4115</v>
      </c>
      <c r="D59" s="2643" t="s">
        <v>116</v>
      </c>
      <c r="E59" s="2643" t="s">
        <v>117</v>
      </c>
      <c r="F59" s="2645"/>
      <c r="G59" s="2645"/>
      <c r="H59" s="1013"/>
      <c r="I59" s="2645"/>
      <c r="J59" s="2645"/>
      <c r="K59" s="2645"/>
      <c r="L59" s="2645"/>
      <c r="M59" s="2646">
        <f t="shared" si="2"/>
        <v>0</v>
      </c>
      <c r="N59" s="2645"/>
      <c r="O59" s="2647">
        <f t="shared" si="3"/>
        <v>0</v>
      </c>
      <c r="P59" s="2648"/>
      <c r="Q59" s="2660">
        <f>'NVBDCP Abstract'!J120</f>
        <v>0</v>
      </c>
      <c r="R59" s="2661">
        <f>'NVBDCP Abstract'!K120</f>
        <v>0</v>
      </c>
    </row>
    <row r="60" spans="1:18" s="2700" customFormat="1" ht="38.25" x14ac:dyDescent="0.2">
      <c r="A60" s="2641" t="s">
        <v>4114</v>
      </c>
      <c r="B60" s="2642"/>
      <c r="C60" s="2642" t="s">
        <v>1442</v>
      </c>
      <c r="D60" s="2643" t="s">
        <v>73</v>
      </c>
      <c r="E60" s="2643" t="s">
        <v>117</v>
      </c>
      <c r="F60" s="2645"/>
      <c r="G60" s="2645"/>
      <c r="H60" s="1013"/>
      <c r="I60" s="2645"/>
      <c r="J60" s="2645"/>
      <c r="K60" s="2707" t="s">
        <v>5236</v>
      </c>
      <c r="L60" s="1580">
        <v>100000</v>
      </c>
      <c r="M60" s="2646">
        <f t="shared" si="2"/>
        <v>1</v>
      </c>
      <c r="N60" s="2645">
        <v>11</v>
      </c>
      <c r="O60" s="2647">
        <f t="shared" si="3"/>
        <v>11</v>
      </c>
      <c r="P60" s="2686" t="s">
        <v>5502</v>
      </c>
      <c r="Q60" s="2660">
        <f>'NVBDCP Abstract'!J121</f>
        <v>0</v>
      </c>
      <c r="R60" s="2661">
        <f>'NVBDCP Abstract'!K121</f>
        <v>0</v>
      </c>
    </row>
    <row r="61" spans="1:18" s="2700" customFormat="1" ht="25.5" x14ac:dyDescent="0.2">
      <c r="A61" s="2099">
        <v>11.16</v>
      </c>
      <c r="B61" s="2098"/>
      <c r="C61" s="2099" t="s">
        <v>1501</v>
      </c>
      <c r="D61" s="2100"/>
      <c r="E61" s="2100"/>
      <c r="F61" s="2653"/>
      <c r="G61" s="2653"/>
      <c r="H61" s="391">
        <f>H62+H63</f>
        <v>45.9</v>
      </c>
      <c r="I61" s="391">
        <f>I62+I63</f>
        <v>13.52</v>
      </c>
      <c r="J61" s="2653"/>
      <c r="K61" s="2653"/>
      <c r="L61" s="2653"/>
      <c r="M61" s="2375"/>
      <c r="N61" s="2653"/>
      <c r="O61" s="2375">
        <f>O62+O63</f>
        <v>20</v>
      </c>
      <c r="P61" s="2654"/>
      <c r="Q61" s="2655"/>
      <c r="R61" s="2656">
        <f>R62+R63</f>
        <v>0</v>
      </c>
    </row>
    <row r="62" spans="1:18" s="2700" customFormat="1" ht="38.25" x14ac:dyDescent="0.2">
      <c r="A62" s="2641" t="s">
        <v>1520</v>
      </c>
      <c r="B62" s="2642" t="s">
        <v>1503</v>
      </c>
      <c r="C62" s="2642" t="s">
        <v>1504</v>
      </c>
      <c r="D62" s="2643" t="s">
        <v>73</v>
      </c>
      <c r="E62" s="2643" t="s">
        <v>150</v>
      </c>
      <c r="F62" s="2667"/>
      <c r="G62" s="2667"/>
      <c r="H62" s="1015">
        <v>45.9</v>
      </c>
      <c r="I62" s="2667">
        <v>4.59</v>
      </c>
      <c r="J62" s="2667"/>
      <c r="K62" s="2708" t="s">
        <v>5236</v>
      </c>
      <c r="L62" s="2667">
        <v>2000000</v>
      </c>
      <c r="M62" s="2646">
        <f>L62/100000</f>
        <v>20</v>
      </c>
      <c r="N62" s="2645">
        <v>1</v>
      </c>
      <c r="O62" s="2647">
        <f>M62*N62</f>
        <v>20</v>
      </c>
      <c r="P62" s="2709" t="s">
        <v>5735</v>
      </c>
      <c r="Q62" s="2660">
        <f>'NLEP Abstract'!J43</f>
        <v>0</v>
      </c>
      <c r="R62" s="2661">
        <f>'NLEP Abstract'!K43</f>
        <v>0</v>
      </c>
    </row>
    <row r="63" spans="1:18" s="2700" customFormat="1" ht="25.5" x14ac:dyDescent="0.2">
      <c r="A63" s="2641" t="s">
        <v>2837</v>
      </c>
      <c r="B63" s="2642"/>
      <c r="C63" s="2642" t="s">
        <v>1442</v>
      </c>
      <c r="D63" s="2643" t="s">
        <v>73</v>
      </c>
      <c r="E63" s="2643" t="s">
        <v>150</v>
      </c>
      <c r="F63" s="2645"/>
      <c r="G63" s="2645"/>
      <c r="H63" s="1013"/>
      <c r="I63" s="2645">
        <v>8.93</v>
      </c>
      <c r="J63" s="2645"/>
      <c r="K63" s="2645"/>
      <c r="L63" s="2645"/>
      <c r="M63" s="2646">
        <f>L63/100000</f>
        <v>0</v>
      </c>
      <c r="N63" s="2645"/>
      <c r="O63" s="2647">
        <f>M63*N63</f>
        <v>0</v>
      </c>
      <c r="P63" s="2648"/>
      <c r="Q63" s="2660">
        <f>'NLEP Abstract'!J44</f>
        <v>0</v>
      </c>
      <c r="R63" s="2661">
        <f>'NLEP Abstract'!K44</f>
        <v>0</v>
      </c>
    </row>
    <row r="64" spans="1:18" ht="25.5" x14ac:dyDescent="0.2">
      <c r="A64" s="2099">
        <v>11.17</v>
      </c>
      <c r="B64" s="2098"/>
      <c r="C64" s="2099" t="s">
        <v>1505</v>
      </c>
      <c r="D64" s="2100"/>
      <c r="E64" s="2100"/>
      <c r="F64" s="2653"/>
      <c r="G64" s="2653"/>
      <c r="H64" s="391">
        <f>H65+H66+H67</f>
        <v>76.39</v>
      </c>
      <c r="I64" s="391">
        <f>I65+I66+I67</f>
        <v>9.02</v>
      </c>
      <c r="J64" s="2653"/>
      <c r="K64" s="2653"/>
      <c r="L64" s="2653"/>
      <c r="M64" s="2375"/>
      <c r="N64" s="2653"/>
      <c r="O64" s="2375">
        <f>O65+O66+O67</f>
        <v>100</v>
      </c>
      <c r="P64" s="2654"/>
      <c r="Q64" s="2655"/>
      <c r="R64" s="2656">
        <f>R65+R66+R67</f>
        <v>0</v>
      </c>
    </row>
    <row r="65" spans="1:18" s="2700" customFormat="1" ht="63.75" x14ac:dyDescent="0.2">
      <c r="A65" s="2641" t="s">
        <v>2838</v>
      </c>
      <c r="B65" s="2671" t="s">
        <v>1506</v>
      </c>
      <c r="C65" s="2671" t="s">
        <v>1507</v>
      </c>
      <c r="D65" s="2657" t="s">
        <v>116</v>
      </c>
      <c r="E65" s="2657" t="s">
        <v>416</v>
      </c>
      <c r="F65" s="2644"/>
      <c r="G65" s="2644"/>
      <c r="H65" s="755">
        <v>47.99</v>
      </c>
      <c r="I65" s="2644">
        <f>8.83+0.02</f>
        <v>8.85</v>
      </c>
      <c r="J65" s="2644"/>
      <c r="K65" s="2645" t="s">
        <v>5687</v>
      </c>
      <c r="L65" s="2645">
        <v>10000000</v>
      </c>
      <c r="M65" s="2646">
        <f>L65/100000</f>
        <v>100</v>
      </c>
      <c r="N65" s="2645">
        <v>1</v>
      </c>
      <c r="O65" s="2647">
        <f>M65*N65</f>
        <v>100</v>
      </c>
      <c r="P65" s="2686" t="s">
        <v>5980</v>
      </c>
      <c r="Q65" s="2660">
        <f>'RNTCP Abstract'!J67</f>
        <v>0</v>
      </c>
      <c r="R65" s="2661">
        <f>'RNTCP Abstract'!K67</f>
        <v>0</v>
      </c>
    </row>
    <row r="66" spans="1:18" s="2713" customFormat="1" ht="25.5" x14ac:dyDescent="0.2">
      <c r="A66" s="2689" t="s">
        <v>2839</v>
      </c>
      <c r="B66" s="2710"/>
      <c r="C66" s="2711" t="s">
        <v>4950</v>
      </c>
      <c r="D66" s="2691" t="s">
        <v>116</v>
      </c>
      <c r="E66" s="2691" t="s">
        <v>416</v>
      </c>
      <c r="F66" s="2692"/>
      <c r="G66" s="2692"/>
      <c r="H66" s="755">
        <v>28.4</v>
      </c>
      <c r="I66" s="2644">
        <v>0.17</v>
      </c>
      <c r="J66" s="2692"/>
      <c r="K66" s="2693"/>
      <c r="L66" s="2693"/>
      <c r="M66" s="2694">
        <f>L66/100000</f>
        <v>0</v>
      </c>
      <c r="N66" s="2693"/>
      <c r="O66" s="2695">
        <f>M66*N66</f>
        <v>0</v>
      </c>
      <c r="P66" s="2712"/>
      <c r="Q66" s="2697">
        <f>'RNTCP Abstract'!J68</f>
        <v>0</v>
      </c>
      <c r="R66" s="2698">
        <f>'RNTCP Abstract'!K68</f>
        <v>0</v>
      </c>
    </row>
    <row r="67" spans="1:18" s="2700" customFormat="1" ht="25.5" x14ac:dyDescent="0.2">
      <c r="A67" s="2641" t="s">
        <v>4949</v>
      </c>
      <c r="B67" s="2671"/>
      <c r="C67" s="2642" t="s">
        <v>1442</v>
      </c>
      <c r="D67" s="2657" t="s">
        <v>116</v>
      </c>
      <c r="E67" s="2657" t="s">
        <v>416</v>
      </c>
      <c r="F67" s="2644"/>
      <c r="G67" s="2644"/>
      <c r="H67" s="755"/>
      <c r="I67" s="2644"/>
      <c r="J67" s="2644"/>
      <c r="K67" s="2645"/>
      <c r="L67" s="2645"/>
      <c r="M67" s="2646">
        <f>L67/100000</f>
        <v>0</v>
      </c>
      <c r="N67" s="2645"/>
      <c r="O67" s="2647">
        <f>M67*N67</f>
        <v>0</v>
      </c>
      <c r="P67" s="2648"/>
      <c r="Q67" s="2660">
        <f>'RNTCP Abstract'!J69</f>
        <v>0</v>
      </c>
      <c r="R67" s="2661">
        <f>'RNTCP Abstract'!K69</f>
        <v>0</v>
      </c>
    </row>
    <row r="68" spans="1:18" ht="25.5" x14ac:dyDescent="0.2">
      <c r="A68" s="2099">
        <v>11.18</v>
      </c>
      <c r="B68" s="2098"/>
      <c r="C68" s="2099" t="s">
        <v>1508</v>
      </c>
      <c r="D68" s="2100"/>
      <c r="E68" s="2100"/>
      <c r="F68" s="2653"/>
      <c r="G68" s="2653"/>
      <c r="H68" s="391">
        <f>H69+H70</f>
        <v>20</v>
      </c>
      <c r="I68" s="391">
        <f>I69+I70</f>
        <v>3.96</v>
      </c>
      <c r="J68" s="2653"/>
      <c r="K68" s="2653"/>
      <c r="L68" s="2653"/>
      <c r="M68" s="2375"/>
      <c r="N68" s="2653"/>
      <c r="O68" s="2375">
        <f>O69+O70</f>
        <v>9.9995999999999992</v>
      </c>
      <c r="P68" s="2654"/>
      <c r="Q68" s="2655"/>
      <c r="R68" s="2656">
        <f>R69+R70</f>
        <v>0</v>
      </c>
    </row>
    <row r="69" spans="1:18" ht="51" x14ac:dyDescent="0.2">
      <c r="A69" s="2641" t="s">
        <v>1525</v>
      </c>
      <c r="B69" s="2642" t="s">
        <v>1510</v>
      </c>
      <c r="C69" s="2642" t="s">
        <v>4904</v>
      </c>
      <c r="D69" s="2657" t="s">
        <v>73</v>
      </c>
      <c r="E69" s="2657" t="s">
        <v>89</v>
      </c>
      <c r="F69" s="2644"/>
      <c r="G69" s="2644"/>
      <c r="H69" s="755">
        <v>20</v>
      </c>
      <c r="I69" s="2644">
        <v>3.96</v>
      </c>
      <c r="J69" s="2644"/>
      <c r="K69" s="2645">
        <v>1</v>
      </c>
      <c r="L69" s="2645">
        <v>19230</v>
      </c>
      <c r="M69" s="2646">
        <f>L69/100000</f>
        <v>0.1923</v>
      </c>
      <c r="N69" s="2645">
        <v>52</v>
      </c>
      <c r="O69" s="2647">
        <f>M69*N69</f>
        <v>9.9995999999999992</v>
      </c>
      <c r="P69" s="2714"/>
      <c r="Q69" s="2660">
        <f>'NPCB Abstract'!J47</f>
        <v>0</v>
      </c>
      <c r="R69" s="2661">
        <f>'NPCB Abstract'!K47</f>
        <v>0</v>
      </c>
    </row>
    <row r="70" spans="1:18" ht="25.5" x14ac:dyDescent="0.2">
      <c r="A70" s="2641" t="s">
        <v>2840</v>
      </c>
      <c r="B70" s="2642"/>
      <c r="C70" s="2642" t="s">
        <v>1442</v>
      </c>
      <c r="D70" s="2657" t="s">
        <v>73</v>
      </c>
      <c r="E70" s="2657" t="s">
        <v>89</v>
      </c>
      <c r="F70" s="2644"/>
      <c r="G70" s="2644"/>
      <c r="H70" s="755"/>
      <c r="I70" s="2644"/>
      <c r="J70" s="2644"/>
      <c r="K70" s="2645"/>
      <c r="L70" s="2645"/>
      <c r="M70" s="2646">
        <f>L70/100000</f>
        <v>0</v>
      </c>
      <c r="N70" s="2645"/>
      <c r="O70" s="2647">
        <f>M70*N70</f>
        <v>0</v>
      </c>
      <c r="P70" s="2648"/>
      <c r="Q70" s="2660">
        <f>'NPCB Abstract'!J48</f>
        <v>0</v>
      </c>
      <c r="R70" s="2661">
        <f>'NPCB Abstract'!K48</f>
        <v>0</v>
      </c>
    </row>
    <row r="71" spans="1:18" ht="25.5" x14ac:dyDescent="0.2">
      <c r="A71" s="2099">
        <v>11.19</v>
      </c>
      <c r="B71" s="2098" t="s">
        <v>1511</v>
      </c>
      <c r="C71" s="2099" t="s">
        <v>1512</v>
      </c>
      <c r="D71" s="2100"/>
      <c r="E71" s="2100"/>
      <c r="F71" s="2653"/>
      <c r="G71" s="2653"/>
      <c r="H71" s="391">
        <f>SUM(H72:H74)</f>
        <v>70.87</v>
      </c>
      <c r="I71" s="391">
        <f>SUM(I72:I74)</f>
        <v>7.38</v>
      </c>
      <c r="J71" s="2653"/>
      <c r="K71" s="2653"/>
      <c r="L71" s="2653"/>
      <c r="M71" s="2375"/>
      <c r="N71" s="2653"/>
      <c r="O71" s="2375">
        <f>SUM(O72:O74)</f>
        <v>77.180000000000007</v>
      </c>
      <c r="P71" s="2654"/>
      <c r="Q71" s="2655"/>
      <c r="R71" s="2656">
        <f>SUM(R72:R74)</f>
        <v>0</v>
      </c>
    </row>
    <row r="72" spans="1:18" ht="25.5" x14ac:dyDescent="0.2">
      <c r="A72" s="2641" t="s">
        <v>1529</v>
      </c>
      <c r="B72" s="2642" t="s">
        <v>1514</v>
      </c>
      <c r="C72" s="2671" t="s">
        <v>1515</v>
      </c>
      <c r="D72" s="2643" t="s">
        <v>73</v>
      </c>
      <c r="E72" s="2643" t="s">
        <v>154</v>
      </c>
      <c r="F72" s="2715"/>
      <c r="G72" s="2715"/>
      <c r="H72" s="1021">
        <v>1</v>
      </c>
      <c r="I72" s="2715"/>
      <c r="J72" s="2715"/>
      <c r="K72" s="2645"/>
      <c r="L72" s="2645">
        <v>100000</v>
      </c>
      <c r="M72" s="2646">
        <f>L72/100000</f>
        <v>1</v>
      </c>
      <c r="N72" s="2645">
        <v>1</v>
      </c>
      <c r="O72" s="2647">
        <f>M72*N72</f>
        <v>1</v>
      </c>
      <c r="P72" s="2648" t="s">
        <v>5763</v>
      </c>
      <c r="Q72" s="2660">
        <f>'NMHP Abstract'!J35</f>
        <v>0</v>
      </c>
      <c r="R72" s="2661">
        <f>'NMHP Abstract'!K35</f>
        <v>0</v>
      </c>
    </row>
    <row r="73" spans="1:18" ht="89.25" x14ac:dyDescent="0.2">
      <c r="A73" s="2641" t="s">
        <v>2705</v>
      </c>
      <c r="B73" s="2642" t="s">
        <v>1517</v>
      </c>
      <c r="C73" s="2671" t="s">
        <v>1518</v>
      </c>
      <c r="D73" s="2643" t="s">
        <v>73</v>
      </c>
      <c r="E73" s="2643" t="s">
        <v>154</v>
      </c>
      <c r="F73" s="2645"/>
      <c r="G73" s="2645"/>
      <c r="H73" s="1020">
        <v>35.700000000000003</v>
      </c>
      <c r="I73" s="2701">
        <v>7.28</v>
      </c>
      <c r="J73" s="2645"/>
      <c r="K73" s="2645"/>
      <c r="L73" s="2645">
        <v>2448000</v>
      </c>
      <c r="M73" s="2646">
        <f>L73/100000</f>
        <v>24.48</v>
      </c>
      <c r="N73" s="2645">
        <v>1</v>
      </c>
      <c r="O73" s="2647">
        <f>M73*N73</f>
        <v>24.48</v>
      </c>
      <c r="P73" s="2686" t="s">
        <v>5764</v>
      </c>
      <c r="Q73" s="2660">
        <f>'NMHP Abstract'!J36</f>
        <v>0</v>
      </c>
      <c r="R73" s="2661">
        <f>'NMHP Abstract'!K36</f>
        <v>0</v>
      </c>
    </row>
    <row r="74" spans="1:18" ht="191.25" x14ac:dyDescent="0.2">
      <c r="A74" s="2641" t="s">
        <v>2841</v>
      </c>
      <c r="B74" s="2642"/>
      <c r="C74" s="2642" t="s">
        <v>1442</v>
      </c>
      <c r="D74" s="2643" t="s">
        <v>73</v>
      </c>
      <c r="E74" s="2643" t="s">
        <v>154</v>
      </c>
      <c r="F74" s="2645"/>
      <c r="G74" s="2645"/>
      <c r="H74" s="1013">
        <v>34.17</v>
      </c>
      <c r="I74" s="2645">
        <v>0.1</v>
      </c>
      <c r="J74" s="2645"/>
      <c r="K74" s="2645"/>
      <c r="L74" s="2645">
        <v>5170000</v>
      </c>
      <c r="M74" s="2646">
        <f>L74/100000</f>
        <v>51.7</v>
      </c>
      <c r="N74" s="2645">
        <v>1</v>
      </c>
      <c r="O74" s="2647">
        <f>M74*N74</f>
        <v>51.7</v>
      </c>
      <c r="P74" s="2686" t="s">
        <v>5765</v>
      </c>
      <c r="Q74" s="2660">
        <f>'NMHP Abstract'!J37</f>
        <v>0</v>
      </c>
      <c r="R74" s="2661">
        <f>'NMHP Abstract'!K37</f>
        <v>0</v>
      </c>
    </row>
    <row r="75" spans="1:18" ht="25.5" x14ac:dyDescent="0.2">
      <c r="A75" s="2685" t="s">
        <v>2706</v>
      </c>
      <c r="B75" s="2098"/>
      <c r="C75" s="2099" t="s">
        <v>1519</v>
      </c>
      <c r="D75" s="2100"/>
      <c r="E75" s="2100"/>
      <c r="F75" s="2653"/>
      <c r="G75" s="2653"/>
      <c r="H75" s="391">
        <f>H76+H77</f>
        <v>40.799999999999997</v>
      </c>
      <c r="I75" s="391">
        <f>I76+I77</f>
        <v>26.85</v>
      </c>
      <c r="J75" s="2653"/>
      <c r="K75" s="2653"/>
      <c r="L75" s="2653"/>
      <c r="M75" s="2375"/>
      <c r="N75" s="2653"/>
      <c r="O75" s="2375">
        <f>O76+O77</f>
        <v>40.799999999999997</v>
      </c>
      <c r="P75" s="2654"/>
      <c r="Q75" s="2655"/>
      <c r="R75" s="2656">
        <f>R76+R77</f>
        <v>0</v>
      </c>
    </row>
    <row r="76" spans="1:18" ht="213.6" customHeight="1" x14ac:dyDescent="0.2">
      <c r="A76" s="2641" t="s">
        <v>2572</v>
      </c>
      <c r="B76" s="2642" t="s">
        <v>1521</v>
      </c>
      <c r="C76" s="2642" t="s">
        <v>4850</v>
      </c>
      <c r="D76" s="2643" t="s">
        <v>73</v>
      </c>
      <c r="E76" s="2643" t="s">
        <v>421</v>
      </c>
      <c r="F76" s="2645"/>
      <c r="G76" s="2645"/>
      <c r="H76" s="1013">
        <v>25.5</v>
      </c>
      <c r="I76" s="2645">
        <v>18.09</v>
      </c>
      <c r="J76" s="2645"/>
      <c r="K76" s="2645"/>
      <c r="L76" s="2645">
        <v>2550000</v>
      </c>
      <c r="M76" s="2646">
        <f>L76/100000</f>
        <v>25.5</v>
      </c>
      <c r="N76" s="2645">
        <v>1</v>
      </c>
      <c r="O76" s="2647">
        <f>M76*N76</f>
        <v>25.5</v>
      </c>
      <c r="P76" s="2686" t="s">
        <v>5767</v>
      </c>
      <c r="Q76" s="2660">
        <f>'NPHCE Abstract'!J42</f>
        <v>0</v>
      </c>
      <c r="R76" s="2661">
        <f>'NPHCE Abstract'!K42</f>
        <v>0</v>
      </c>
    </row>
    <row r="77" spans="1:18" ht="36" customHeight="1" x14ac:dyDescent="0.2">
      <c r="A77" s="2641" t="s">
        <v>2842</v>
      </c>
      <c r="B77" s="2642"/>
      <c r="C77" s="2642" t="s">
        <v>4851</v>
      </c>
      <c r="D77" s="2643" t="s">
        <v>73</v>
      </c>
      <c r="E77" s="2643" t="s">
        <v>421</v>
      </c>
      <c r="F77" s="2645"/>
      <c r="G77" s="2645"/>
      <c r="H77" s="1013">
        <v>15.3</v>
      </c>
      <c r="I77" s="2645">
        <v>8.76</v>
      </c>
      <c r="J77" s="2645"/>
      <c r="K77" s="2667" t="s">
        <v>5766</v>
      </c>
      <c r="L77" s="2645">
        <v>6</v>
      </c>
      <c r="M77" s="2646">
        <f>L77/100000</f>
        <v>6.0000000000000002E-5</v>
      </c>
      <c r="N77" s="2645">
        <v>255000</v>
      </c>
      <c r="O77" s="2647">
        <f>M77*N77</f>
        <v>15.3</v>
      </c>
      <c r="P77" s="2686" t="s">
        <v>5768</v>
      </c>
      <c r="Q77" s="2660">
        <f>'NPHCE Abstract'!J43</f>
        <v>0</v>
      </c>
      <c r="R77" s="2661">
        <f>'NPHCE Abstract'!K43</f>
        <v>0</v>
      </c>
    </row>
    <row r="78" spans="1:18" ht="25.5" x14ac:dyDescent="0.2">
      <c r="A78" s="2099">
        <v>11.21</v>
      </c>
      <c r="B78" s="2098"/>
      <c r="C78" s="2099" t="s">
        <v>1522</v>
      </c>
      <c r="D78" s="2100"/>
      <c r="E78" s="2100"/>
      <c r="F78" s="2653"/>
      <c r="G78" s="2653"/>
      <c r="H78" s="391">
        <f>H79+H80</f>
        <v>246</v>
      </c>
      <c r="I78" s="391">
        <f>I79+I80</f>
        <v>6.74</v>
      </c>
      <c r="J78" s="2653"/>
      <c r="K78" s="2653"/>
      <c r="L78" s="2653"/>
      <c r="M78" s="2375"/>
      <c r="N78" s="2653"/>
      <c r="O78" s="2375">
        <f>O79+O80</f>
        <v>50</v>
      </c>
      <c r="P78" s="2654"/>
      <c r="Q78" s="2655"/>
      <c r="R78" s="2656">
        <f>R79+R80</f>
        <v>0</v>
      </c>
    </row>
    <row r="79" spans="1:18" ht="38.25" x14ac:dyDescent="0.2">
      <c r="A79" s="2641" t="s">
        <v>2707</v>
      </c>
      <c r="B79" s="2642" t="s">
        <v>1523</v>
      </c>
      <c r="C79" s="2642" t="s">
        <v>4213</v>
      </c>
      <c r="D79" s="2643" t="s">
        <v>73</v>
      </c>
      <c r="E79" s="2643" t="s">
        <v>156</v>
      </c>
      <c r="F79" s="2645"/>
      <c r="G79" s="2645"/>
      <c r="H79" s="1020">
        <f>146+100</f>
        <v>246</v>
      </c>
      <c r="I79" s="2645">
        <v>6.74</v>
      </c>
      <c r="J79" s="2645"/>
      <c r="K79" s="2645"/>
      <c r="L79" s="2716">
        <v>5000000</v>
      </c>
      <c r="M79" s="2646">
        <f>L79/100000</f>
        <v>50</v>
      </c>
      <c r="N79" s="2645">
        <v>1</v>
      </c>
      <c r="O79" s="2647">
        <f>M79*N79</f>
        <v>50</v>
      </c>
      <c r="P79" s="2279" t="s">
        <v>5843</v>
      </c>
      <c r="Q79" s="2717">
        <f>'NTCP Abstract'!J52</f>
        <v>0</v>
      </c>
      <c r="R79" s="2661">
        <f>'NTCP Abstract'!K52</f>
        <v>0</v>
      </c>
    </row>
    <row r="80" spans="1:18" ht="25.5" x14ac:dyDescent="0.2">
      <c r="A80" s="2641" t="s">
        <v>2843</v>
      </c>
      <c r="B80" s="2642"/>
      <c r="C80" s="2642" t="s">
        <v>1442</v>
      </c>
      <c r="D80" s="2643" t="s">
        <v>73</v>
      </c>
      <c r="E80" s="2643" t="s">
        <v>156</v>
      </c>
      <c r="F80" s="2645"/>
      <c r="G80" s="2645"/>
      <c r="H80" s="1013"/>
      <c r="I80" s="2645"/>
      <c r="J80" s="2645"/>
      <c r="K80" s="2645"/>
      <c r="L80" s="2645"/>
      <c r="M80" s="2646">
        <f>L80/100000</f>
        <v>0</v>
      </c>
      <c r="N80" s="2645"/>
      <c r="O80" s="2647">
        <f>M80*N80</f>
        <v>0</v>
      </c>
      <c r="P80" s="2648"/>
      <c r="Q80" s="2717">
        <f>'NTCP Abstract'!J53</f>
        <v>0</v>
      </c>
      <c r="R80" s="2661">
        <f>'NTCP Abstract'!K53</f>
        <v>0</v>
      </c>
    </row>
    <row r="81" spans="1:18" ht="25.5" x14ac:dyDescent="0.2">
      <c r="A81" s="2099">
        <v>11.22</v>
      </c>
      <c r="B81" s="2098" t="s">
        <v>1162</v>
      </c>
      <c r="C81" s="2099" t="s">
        <v>1524</v>
      </c>
      <c r="D81" s="2101"/>
      <c r="E81" s="2101"/>
      <c r="F81" s="2653"/>
      <c r="G81" s="2653"/>
      <c r="H81" s="391">
        <f>SUM(H82:H85)</f>
        <v>162.62</v>
      </c>
      <c r="I81" s="391">
        <f>SUM(I82:I85)</f>
        <v>0.79</v>
      </c>
      <c r="J81" s="2653"/>
      <c r="K81" s="2653"/>
      <c r="L81" s="2653"/>
      <c r="M81" s="2375"/>
      <c r="N81" s="2653"/>
      <c r="O81" s="2375">
        <f>SUM(O82:O85)</f>
        <v>56</v>
      </c>
      <c r="P81" s="2654"/>
      <c r="Q81" s="2655"/>
      <c r="R81" s="2656">
        <f>SUM(R82:R85)</f>
        <v>0</v>
      </c>
    </row>
    <row r="82" spans="1:18" ht="12.75" x14ac:dyDescent="0.2">
      <c r="A82" s="2641" t="s">
        <v>2708</v>
      </c>
      <c r="B82" s="2641" t="s">
        <v>1165</v>
      </c>
      <c r="C82" s="2671" t="s">
        <v>1526</v>
      </c>
      <c r="D82" s="2657" t="s">
        <v>88</v>
      </c>
      <c r="E82" s="2643" t="s">
        <v>437</v>
      </c>
      <c r="F82" s="2644"/>
      <c r="G82" s="2644"/>
      <c r="H82" s="755">
        <v>70</v>
      </c>
      <c r="I82" s="2644">
        <v>0.79</v>
      </c>
      <c r="J82" s="2644"/>
      <c r="K82" s="2645"/>
      <c r="L82" s="2645">
        <v>500000</v>
      </c>
      <c r="M82" s="2646">
        <f>L82/100000</f>
        <v>5</v>
      </c>
      <c r="N82" s="2645">
        <v>1</v>
      </c>
      <c r="O82" s="2647">
        <f>M82*N82</f>
        <v>5</v>
      </c>
      <c r="P82" s="2686" t="s">
        <v>5706</v>
      </c>
      <c r="Q82" s="2660">
        <f>'NPCDCS Abstract'!J66</f>
        <v>0</v>
      </c>
      <c r="R82" s="2661">
        <f>'NPCDCS Abstract'!K66</f>
        <v>0</v>
      </c>
    </row>
    <row r="83" spans="1:18" ht="25.5" x14ac:dyDescent="0.2">
      <c r="A83" s="2641" t="s">
        <v>2709</v>
      </c>
      <c r="B83" s="2641" t="s">
        <v>1168</v>
      </c>
      <c r="C83" s="2671" t="s">
        <v>1527</v>
      </c>
      <c r="D83" s="2643" t="s">
        <v>88</v>
      </c>
      <c r="E83" s="2643" t="s">
        <v>437</v>
      </c>
      <c r="F83" s="2644"/>
      <c r="G83" s="2644"/>
      <c r="H83" s="755">
        <v>92.62</v>
      </c>
      <c r="I83" s="2644"/>
      <c r="J83" s="2644"/>
      <c r="K83" s="2645"/>
      <c r="L83" s="2645">
        <v>100000</v>
      </c>
      <c r="M83" s="2646">
        <f>L83/100000</f>
        <v>1</v>
      </c>
      <c r="N83" s="2645">
        <v>51</v>
      </c>
      <c r="O83" s="2647">
        <f>M83*N83</f>
        <v>51</v>
      </c>
      <c r="P83" s="2709" t="s">
        <v>5706</v>
      </c>
      <c r="Q83" s="2660">
        <f>'NPCDCS Abstract'!J67</f>
        <v>0</v>
      </c>
      <c r="R83" s="2661">
        <f>'NPCDCS Abstract'!K67</f>
        <v>0</v>
      </c>
    </row>
    <row r="84" spans="1:18" ht="12.75" x14ac:dyDescent="0.2">
      <c r="A84" s="2641" t="s">
        <v>2844</v>
      </c>
      <c r="B84" s="2641"/>
      <c r="C84" s="2641" t="s">
        <v>2732</v>
      </c>
      <c r="D84" s="2643" t="s">
        <v>88</v>
      </c>
      <c r="E84" s="2643" t="s">
        <v>2742</v>
      </c>
      <c r="F84" s="2644"/>
      <c r="G84" s="2644"/>
      <c r="H84" s="755"/>
      <c r="I84" s="2644"/>
      <c r="J84" s="2644"/>
      <c r="K84" s="2667"/>
      <c r="L84" s="2645"/>
      <c r="M84" s="2646">
        <f>L84/100000</f>
        <v>0</v>
      </c>
      <c r="N84" s="2645"/>
      <c r="O84" s="2647">
        <f>M84*N84</f>
        <v>0</v>
      </c>
      <c r="P84" s="2686"/>
      <c r="Q84" s="2660">
        <f>'NPCDCS Abstract'!J68</f>
        <v>0</v>
      </c>
      <c r="R84" s="2661">
        <f>'NPCDCS Abstract'!K68</f>
        <v>0</v>
      </c>
    </row>
    <row r="85" spans="1:18" ht="25.5" x14ac:dyDescent="0.2">
      <c r="A85" s="2641" t="s">
        <v>3068</v>
      </c>
      <c r="B85" s="2641"/>
      <c r="C85" s="2642" t="s">
        <v>1442</v>
      </c>
      <c r="D85" s="2643" t="s">
        <v>88</v>
      </c>
      <c r="E85" s="2643" t="s">
        <v>437</v>
      </c>
      <c r="F85" s="2644"/>
      <c r="G85" s="2644"/>
      <c r="H85" s="755"/>
      <c r="I85" s="2644"/>
      <c r="J85" s="2644"/>
      <c r="K85" s="2645"/>
      <c r="L85" s="2645"/>
      <c r="M85" s="2646">
        <f>L85/100000</f>
        <v>0</v>
      </c>
      <c r="N85" s="2645"/>
      <c r="O85" s="2647">
        <f>M85*N85</f>
        <v>0</v>
      </c>
      <c r="P85" s="2648"/>
      <c r="Q85" s="2660">
        <f>'NPCDCS Abstract'!J69</f>
        <v>0</v>
      </c>
      <c r="R85" s="2661">
        <f>'NPCDCS Abstract'!K69</f>
        <v>0</v>
      </c>
    </row>
    <row r="86" spans="1:18" ht="25.5" x14ac:dyDescent="0.2">
      <c r="A86" s="2099">
        <v>11.23</v>
      </c>
      <c r="B86" s="2099"/>
      <c r="C86" s="2099" t="s">
        <v>2715</v>
      </c>
      <c r="D86" s="2100"/>
      <c r="E86" s="2100"/>
      <c r="F86" s="2653"/>
      <c r="G86" s="2653"/>
      <c r="H86" s="391">
        <f>H87+H88</f>
        <v>52.32</v>
      </c>
      <c r="I86" s="391">
        <f>I87+I88</f>
        <v>11.629999999999999</v>
      </c>
      <c r="J86" s="2653"/>
      <c r="K86" s="2653"/>
      <c r="L86" s="2653"/>
      <c r="M86" s="2375"/>
      <c r="N86" s="2653"/>
      <c r="O86" s="2375">
        <f>O87+O88</f>
        <v>52.32</v>
      </c>
      <c r="P86" s="2654"/>
      <c r="Q86" s="2655"/>
      <c r="R86" s="2656">
        <f>R87+R88</f>
        <v>0</v>
      </c>
    </row>
    <row r="87" spans="1:18" ht="33.75" x14ac:dyDescent="0.2">
      <c r="A87" s="2641" t="s">
        <v>2710</v>
      </c>
      <c r="B87" s="2641"/>
      <c r="C87" s="2648" t="s">
        <v>5909</v>
      </c>
      <c r="D87" s="2643" t="s">
        <v>73</v>
      </c>
      <c r="E87" s="2643" t="s">
        <v>2870</v>
      </c>
      <c r="F87" s="2644"/>
      <c r="G87" s="2644"/>
      <c r="H87" s="755">
        <v>16.32</v>
      </c>
      <c r="I87" s="2644">
        <v>5.77</v>
      </c>
      <c r="J87" s="2644"/>
      <c r="K87" s="2659" t="s">
        <v>5283</v>
      </c>
      <c r="L87" s="2658">
        <v>6</v>
      </c>
      <c r="M87" s="2646">
        <f>L87/100000</f>
        <v>6.0000000000000002E-5</v>
      </c>
      <c r="N87" s="2718">
        <f>68000*4</f>
        <v>272000</v>
      </c>
      <c r="O87" s="2647">
        <f>M87*N87</f>
        <v>16.32</v>
      </c>
      <c r="P87" s="2686" t="s">
        <v>5285</v>
      </c>
      <c r="Q87" s="2660">
        <f>'ASHA Abstract'!J96</f>
        <v>0</v>
      </c>
      <c r="R87" s="2661">
        <f>'ASHA Abstract'!K96</f>
        <v>0</v>
      </c>
    </row>
    <row r="88" spans="1:18" ht="25.5" x14ac:dyDescent="0.2">
      <c r="A88" s="2641" t="s">
        <v>2845</v>
      </c>
      <c r="B88" s="2641"/>
      <c r="C88" s="1954" t="s">
        <v>5910</v>
      </c>
      <c r="D88" s="2643" t="s">
        <v>73</v>
      </c>
      <c r="E88" s="2643" t="s">
        <v>2870</v>
      </c>
      <c r="F88" s="2644"/>
      <c r="G88" s="2644"/>
      <c r="H88" s="2791">
        <v>36</v>
      </c>
      <c r="I88" s="2644">
        <v>5.86</v>
      </c>
      <c r="J88" s="2644"/>
      <c r="K88" s="2659" t="s">
        <v>5284</v>
      </c>
      <c r="L88" s="2678">
        <v>300000</v>
      </c>
      <c r="M88" s="2646">
        <f>L88/100000</f>
        <v>3</v>
      </c>
      <c r="N88" s="2678">
        <v>12</v>
      </c>
      <c r="O88" s="2647">
        <f>M88*N88</f>
        <v>36</v>
      </c>
      <c r="P88" s="2686" t="s">
        <v>5286</v>
      </c>
      <c r="Q88" s="2660">
        <f>'ASHA Abstract'!J97</f>
        <v>0</v>
      </c>
      <c r="R88" s="2661">
        <f>'ASHA Abstract'!K97</f>
        <v>0</v>
      </c>
    </row>
    <row r="89" spans="1:18" ht="12.75" x14ac:dyDescent="0.2">
      <c r="A89" s="2699">
        <v>11.24</v>
      </c>
      <c r="B89" s="2098"/>
      <c r="C89" s="2099" t="s">
        <v>1528</v>
      </c>
      <c r="D89" s="2100"/>
      <c r="E89" s="2100"/>
      <c r="F89" s="2653"/>
      <c r="G89" s="2653"/>
      <c r="H89" s="391">
        <f>SUM(H90:H92)+H97</f>
        <v>617.45000000000005</v>
      </c>
      <c r="I89" s="391">
        <f>SUM(I90:I92)+I97</f>
        <v>100.66</v>
      </c>
      <c r="J89" s="2653"/>
      <c r="K89" s="2653"/>
      <c r="L89" s="2653"/>
      <c r="M89" s="2375"/>
      <c r="N89" s="2653"/>
      <c r="O89" s="2375">
        <f>SUM(O90:O92)+O97</f>
        <v>1398.9496900000001</v>
      </c>
      <c r="P89" s="2654"/>
      <c r="Q89" s="2655"/>
      <c r="R89" s="2656">
        <f>SUM(R90:R92)+R97</f>
        <v>0</v>
      </c>
    </row>
    <row r="90" spans="1:18" ht="38.25" x14ac:dyDescent="0.2">
      <c r="A90" s="2719" t="s">
        <v>2711</v>
      </c>
      <c r="B90" s="2720" t="s">
        <v>2179</v>
      </c>
      <c r="C90" s="2642" t="s">
        <v>4195</v>
      </c>
      <c r="D90" s="2643" t="s">
        <v>73</v>
      </c>
      <c r="E90" s="2643" t="s">
        <v>5067</v>
      </c>
      <c r="F90" s="2672"/>
      <c r="G90" s="2672"/>
      <c r="H90" s="1016">
        <f>363.75+184.2+39.5</f>
        <v>587.45000000000005</v>
      </c>
      <c r="I90" s="2672">
        <f>43.28+57.38</f>
        <v>100.66</v>
      </c>
      <c r="J90" s="2644"/>
      <c r="K90" s="2721" t="s">
        <v>5398</v>
      </c>
      <c r="L90" s="2722">
        <v>20000</v>
      </c>
      <c r="M90" s="2646">
        <f>L90/100000</f>
        <v>0.2</v>
      </c>
      <c r="N90" s="2716">
        <v>3437</v>
      </c>
      <c r="O90" s="2647">
        <f>M90*N90</f>
        <v>687.40000000000009</v>
      </c>
      <c r="P90" s="2176" t="s">
        <v>5596</v>
      </c>
      <c r="Q90" s="2723">
        <f>'H&amp;WC Abstract'!J37</f>
        <v>0</v>
      </c>
      <c r="R90" s="2724">
        <f>'H&amp;WC Abstract'!K37</f>
        <v>0</v>
      </c>
    </row>
    <row r="91" spans="1:18" s="2700" customFormat="1" ht="51" x14ac:dyDescent="0.2">
      <c r="A91" s="2641" t="s">
        <v>2846</v>
      </c>
      <c r="B91" s="2642" t="s">
        <v>1536</v>
      </c>
      <c r="C91" s="2642" t="s">
        <v>2687</v>
      </c>
      <c r="D91" s="2643" t="s">
        <v>73</v>
      </c>
      <c r="E91" s="2643" t="s">
        <v>73</v>
      </c>
      <c r="F91" s="2644"/>
      <c r="G91" s="2644"/>
      <c r="H91" s="755"/>
      <c r="I91" s="2644"/>
      <c r="J91" s="2644"/>
      <c r="K91" s="2645"/>
      <c r="L91" s="2645"/>
      <c r="M91" s="2646">
        <f>L91/100000</f>
        <v>0</v>
      </c>
      <c r="N91" s="2645"/>
      <c r="O91" s="2647">
        <f>M91*N91</f>
        <v>0</v>
      </c>
      <c r="P91" s="2648"/>
      <c r="Q91" s="2649"/>
      <c r="R91" s="2650"/>
    </row>
    <row r="92" spans="1:18" s="2700" customFormat="1" ht="25.5" x14ac:dyDescent="0.2">
      <c r="A92" s="2725" t="s">
        <v>2847</v>
      </c>
      <c r="B92" s="2726" t="s">
        <v>1537</v>
      </c>
      <c r="C92" s="2725" t="s">
        <v>2849</v>
      </c>
      <c r="D92" s="2727"/>
      <c r="E92" s="2728"/>
      <c r="F92" s="2729"/>
      <c r="G92" s="2729"/>
      <c r="H92" s="415">
        <f>SUM(H93:H96)</f>
        <v>25.5</v>
      </c>
      <c r="I92" s="415">
        <f>SUM(I93:I96)</f>
        <v>0</v>
      </c>
      <c r="J92" s="2729"/>
      <c r="K92" s="2729"/>
      <c r="L92" s="2730"/>
      <c r="M92" s="2118"/>
      <c r="N92" s="2729"/>
      <c r="O92" s="2731">
        <f>SUM(O93:O96)</f>
        <v>615.54999999999995</v>
      </c>
      <c r="P92" s="2119"/>
      <c r="Q92" s="2119"/>
      <c r="R92" s="2731">
        <f>SUM(R93:R96)</f>
        <v>0</v>
      </c>
    </row>
    <row r="93" spans="1:18" s="2700" customFormat="1" ht="38.25" x14ac:dyDescent="0.2">
      <c r="A93" s="2642" t="s">
        <v>3069</v>
      </c>
      <c r="B93" s="2642" t="s">
        <v>1538</v>
      </c>
      <c r="C93" s="2642" t="s">
        <v>1539</v>
      </c>
      <c r="D93" s="2643" t="s">
        <v>73</v>
      </c>
      <c r="E93" s="2643" t="s">
        <v>73</v>
      </c>
      <c r="F93" s="2732"/>
      <c r="G93" s="2732"/>
      <c r="H93" s="1022"/>
      <c r="I93" s="2732"/>
      <c r="J93" s="2732"/>
      <c r="K93" s="2645"/>
      <c r="L93" s="2645"/>
      <c r="M93" s="2646">
        <f>L93/100000</f>
        <v>0</v>
      </c>
      <c r="N93" s="2645"/>
      <c r="O93" s="2647">
        <f>M93*N93</f>
        <v>0</v>
      </c>
      <c r="P93" s="2686"/>
      <c r="Q93" s="2649"/>
      <c r="R93" s="2650"/>
    </row>
    <row r="94" spans="1:18" s="2700" customFormat="1" ht="51" x14ac:dyDescent="0.2">
      <c r="A94" s="2642" t="s">
        <v>3070</v>
      </c>
      <c r="B94" s="2642" t="s">
        <v>1540</v>
      </c>
      <c r="C94" s="2642" t="s">
        <v>1541</v>
      </c>
      <c r="D94" s="2643" t="s">
        <v>73</v>
      </c>
      <c r="E94" s="2643" t="s">
        <v>73</v>
      </c>
      <c r="F94" s="2645"/>
      <c r="G94" s="2645"/>
      <c r="H94" s="1013"/>
      <c r="I94" s="2645"/>
      <c r="J94" s="2645"/>
      <c r="K94" s="2645"/>
      <c r="L94" s="2645"/>
      <c r="M94" s="2646">
        <f>L94/100000</f>
        <v>0</v>
      </c>
      <c r="N94" s="2645"/>
      <c r="O94" s="2647">
        <f>M94*N94</f>
        <v>0</v>
      </c>
      <c r="P94" s="2648"/>
      <c r="Q94" s="2649"/>
      <c r="R94" s="2650"/>
    </row>
    <row r="95" spans="1:18" s="2700" customFormat="1" ht="92.45" customHeight="1" x14ac:dyDescent="0.2">
      <c r="A95" s="2642" t="s">
        <v>3071</v>
      </c>
      <c r="B95" s="2642" t="s">
        <v>1542</v>
      </c>
      <c r="C95" s="2642" t="s">
        <v>1543</v>
      </c>
      <c r="D95" s="2643" t="s">
        <v>73</v>
      </c>
      <c r="E95" s="2643" t="s">
        <v>73</v>
      </c>
      <c r="F95" s="2645"/>
      <c r="G95" s="2645"/>
      <c r="H95" s="1013"/>
      <c r="I95" s="2645"/>
      <c r="J95" s="2645"/>
      <c r="K95" s="2733" t="s">
        <v>5597</v>
      </c>
      <c r="L95" s="2716">
        <v>200</v>
      </c>
      <c r="M95" s="2646">
        <f>L95/100000</f>
        <v>2E-3</v>
      </c>
      <c r="N95" s="2716">
        <v>50000</v>
      </c>
      <c r="O95" s="2647">
        <f>M95*N95</f>
        <v>100</v>
      </c>
      <c r="P95" s="2734" t="s">
        <v>5598</v>
      </c>
      <c r="Q95" s="2649"/>
      <c r="R95" s="2650"/>
    </row>
    <row r="96" spans="1:18" s="2700" customFormat="1" ht="102" x14ac:dyDescent="0.2">
      <c r="A96" s="2642" t="s">
        <v>3072</v>
      </c>
      <c r="B96" s="2642" t="s">
        <v>1544</v>
      </c>
      <c r="C96" s="2642" t="s">
        <v>1545</v>
      </c>
      <c r="D96" s="2643" t="s">
        <v>73</v>
      </c>
      <c r="E96" s="2643" t="s">
        <v>73</v>
      </c>
      <c r="F96" s="2645"/>
      <c r="G96" s="2645"/>
      <c r="H96" s="1013">
        <v>25.5</v>
      </c>
      <c r="I96" s="2645"/>
      <c r="J96" s="2645"/>
      <c r="K96" s="2733" t="s">
        <v>5398</v>
      </c>
      <c r="L96" s="2716">
        <v>15000</v>
      </c>
      <c r="M96" s="2646">
        <f>L96/100000</f>
        <v>0.15</v>
      </c>
      <c r="N96" s="2716">
        <v>3437</v>
      </c>
      <c r="O96" s="2647">
        <f>M96*N96</f>
        <v>515.54999999999995</v>
      </c>
      <c r="P96" s="2734" t="s">
        <v>5599</v>
      </c>
      <c r="Q96" s="2649"/>
      <c r="R96" s="2650"/>
    </row>
    <row r="97" spans="1:18" s="2700" customFormat="1" ht="25.5" x14ac:dyDescent="0.2">
      <c r="A97" s="2725" t="s">
        <v>2848</v>
      </c>
      <c r="B97" s="2726"/>
      <c r="C97" s="2725" t="s">
        <v>4344</v>
      </c>
      <c r="D97" s="2727"/>
      <c r="E97" s="2728"/>
      <c r="F97" s="2730"/>
      <c r="G97" s="2730"/>
      <c r="H97" s="415">
        <f>SUM(H98:H106)</f>
        <v>4.5</v>
      </c>
      <c r="I97" s="415">
        <f>SUM(I98:I106)</f>
        <v>0</v>
      </c>
      <c r="J97" s="2730"/>
      <c r="K97" s="2729"/>
      <c r="L97" s="2730"/>
      <c r="M97" s="2118"/>
      <c r="N97" s="2729"/>
      <c r="O97" s="2731">
        <f>SUM(O98:O106)</f>
        <v>95.999690000000001</v>
      </c>
      <c r="P97" s="2119"/>
      <c r="Q97" s="2120"/>
      <c r="R97" s="2735">
        <f>SUM(R98:R106)</f>
        <v>0</v>
      </c>
    </row>
    <row r="98" spans="1:18" s="2700" customFormat="1" ht="51" x14ac:dyDescent="0.2">
      <c r="A98" s="2641" t="s">
        <v>4211</v>
      </c>
      <c r="B98" s="2641"/>
      <c r="C98" s="2642" t="s">
        <v>4977</v>
      </c>
      <c r="D98" s="2643" t="s">
        <v>73</v>
      </c>
      <c r="E98" s="2643" t="s">
        <v>4335</v>
      </c>
      <c r="F98" s="2645"/>
      <c r="G98" s="2645"/>
      <c r="H98" s="1013"/>
      <c r="I98" s="2645"/>
      <c r="J98" s="2645"/>
      <c r="K98" s="2667"/>
      <c r="L98" s="2645"/>
      <c r="M98" s="2646">
        <f t="shared" ref="M98:M106" si="4">L98/100000</f>
        <v>0</v>
      </c>
      <c r="N98" s="2645"/>
      <c r="O98" s="2647">
        <f t="shared" ref="O98:O106" si="5">M98*N98</f>
        <v>0</v>
      </c>
      <c r="P98" s="2686"/>
      <c r="Q98" s="2697">
        <f>'NRCP Abstract'!J21</f>
        <v>0</v>
      </c>
      <c r="R98" s="2698">
        <f>'NRCP Abstract'!K21</f>
        <v>0</v>
      </c>
    </row>
    <row r="99" spans="1:18" s="2737" customFormat="1" ht="38.25" x14ac:dyDescent="0.2">
      <c r="A99" s="2641" t="s">
        <v>4212</v>
      </c>
      <c r="B99" s="2641"/>
      <c r="C99" s="2642" t="s">
        <v>4978</v>
      </c>
      <c r="D99" s="2643" t="s">
        <v>73</v>
      </c>
      <c r="E99" s="2643" t="s">
        <v>327</v>
      </c>
      <c r="F99" s="2645"/>
      <c r="G99" s="2645"/>
      <c r="H99" s="1013"/>
      <c r="I99" s="2645"/>
      <c r="J99" s="2645"/>
      <c r="K99" s="2736" t="s">
        <v>5819</v>
      </c>
      <c r="L99" s="2716">
        <v>2550000</v>
      </c>
      <c r="M99" s="2646">
        <f t="shared" si="4"/>
        <v>25.5</v>
      </c>
      <c r="N99" s="2645">
        <v>1</v>
      </c>
      <c r="O99" s="2647">
        <f t="shared" si="5"/>
        <v>25.5</v>
      </c>
      <c r="P99" s="2734" t="s">
        <v>5820</v>
      </c>
      <c r="Q99" s="2697">
        <f>'NOHP Abstract'!J23</f>
        <v>0</v>
      </c>
      <c r="R99" s="2698">
        <f>'NOHP Abstract'!K23</f>
        <v>0</v>
      </c>
    </row>
    <row r="100" spans="1:18" s="2737" customFormat="1" ht="12.75" x14ac:dyDescent="0.2">
      <c r="A100" s="2641" t="s">
        <v>4343</v>
      </c>
      <c r="B100" s="2641"/>
      <c r="C100" s="2642" t="s">
        <v>4979</v>
      </c>
      <c r="D100" s="2643" t="s">
        <v>73</v>
      </c>
      <c r="E100" s="2643" t="s">
        <v>3590</v>
      </c>
      <c r="F100" s="2645"/>
      <c r="G100" s="2645"/>
      <c r="H100" s="1013"/>
      <c r="I100" s="2645"/>
      <c r="J100" s="2645"/>
      <c r="K100" s="2645"/>
      <c r="L100" s="2645"/>
      <c r="M100" s="2646">
        <f t="shared" si="4"/>
        <v>0</v>
      </c>
      <c r="N100" s="2645"/>
      <c r="O100" s="2647">
        <f t="shared" si="5"/>
        <v>0</v>
      </c>
      <c r="P100" s="2686"/>
      <c r="Q100" s="2697">
        <f>'NVHCP Abstract'!J45</f>
        <v>0</v>
      </c>
      <c r="R100" s="2698">
        <f>'NVHCP Abstract'!K45</f>
        <v>0</v>
      </c>
    </row>
    <row r="101" spans="1:18" s="2737" customFormat="1" ht="76.5" x14ac:dyDescent="0.2">
      <c r="A101" s="2641" t="s">
        <v>4345</v>
      </c>
      <c r="B101" s="2641"/>
      <c r="C101" s="2642" t="s">
        <v>4976</v>
      </c>
      <c r="D101" s="2643" t="s">
        <v>88</v>
      </c>
      <c r="E101" s="2643" t="s">
        <v>4499</v>
      </c>
      <c r="F101" s="2645"/>
      <c r="G101" s="2645"/>
      <c r="H101" s="1013"/>
      <c r="I101" s="2645"/>
      <c r="J101" s="2645"/>
      <c r="K101" s="2645" t="s">
        <v>5778</v>
      </c>
      <c r="L101" s="2645">
        <v>49019</v>
      </c>
      <c r="M101" s="2646">
        <f t="shared" si="4"/>
        <v>0.49019000000000001</v>
      </c>
      <c r="N101" s="2645">
        <v>51</v>
      </c>
      <c r="O101" s="2647">
        <f t="shared" si="5"/>
        <v>24.999690000000001</v>
      </c>
      <c r="P101" s="2686" t="s">
        <v>5779</v>
      </c>
      <c r="Q101" s="2697">
        <f>'NPCCHH Abstract'!J25</f>
        <v>0</v>
      </c>
      <c r="R101" s="2698">
        <f>'NPCCHH Abstract'!K25</f>
        <v>0</v>
      </c>
    </row>
    <row r="102" spans="1:18" s="2737" customFormat="1" ht="89.25" x14ac:dyDescent="0.2">
      <c r="A102" s="2641" t="s">
        <v>4359</v>
      </c>
      <c r="B102" s="2641"/>
      <c r="C102" s="2642" t="s">
        <v>4371</v>
      </c>
      <c r="D102" s="2643" t="s">
        <v>73</v>
      </c>
      <c r="E102" s="1731" t="s">
        <v>4217</v>
      </c>
      <c r="F102" s="2645"/>
      <c r="G102" s="2645"/>
      <c r="H102" s="1013"/>
      <c r="I102" s="2645"/>
      <c r="J102" s="2645"/>
      <c r="K102" s="2645"/>
      <c r="L102" s="2645">
        <v>2000000</v>
      </c>
      <c r="M102" s="2646">
        <f t="shared" si="4"/>
        <v>20</v>
      </c>
      <c r="N102" s="2645">
        <v>1</v>
      </c>
      <c r="O102" s="2647">
        <f t="shared" si="5"/>
        <v>20</v>
      </c>
      <c r="P102" s="1828" t="s">
        <v>5451</v>
      </c>
      <c r="Q102" s="2649"/>
      <c r="R102" s="2650"/>
    </row>
    <row r="103" spans="1:18" s="2739" customFormat="1" ht="38.25" x14ac:dyDescent="0.2">
      <c r="A103" s="2689" t="s">
        <v>4370</v>
      </c>
      <c r="B103" s="2689"/>
      <c r="C103" s="2690" t="s">
        <v>4975</v>
      </c>
      <c r="D103" s="2738" t="s">
        <v>73</v>
      </c>
      <c r="E103" s="1816" t="s">
        <v>73</v>
      </c>
      <c r="F103" s="2693"/>
      <c r="G103" s="2693"/>
      <c r="H103" s="1013"/>
      <c r="I103" s="2645"/>
      <c r="J103" s="2693"/>
      <c r="K103" s="2693"/>
      <c r="L103" s="2693"/>
      <c r="M103" s="2694">
        <f t="shared" si="4"/>
        <v>0</v>
      </c>
      <c r="N103" s="2693"/>
      <c r="O103" s="2695">
        <f t="shared" si="5"/>
        <v>0</v>
      </c>
      <c r="P103" s="2712"/>
      <c r="Q103" s="2697">
        <f>'PPCL Abstract'!J17</f>
        <v>0</v>
      </c>
      <c r="R103" s="2698">
        <f>'PPCL Abstract'!K17</f>
        <v>0</v>
      </c>
    </row>
    <row r="104" spans="1:18" s="2739" customFormat="1" ht="38.25" x14ac:dyDescent="0.2">
      <c r="A104" s="2689" t="s">
        <v>4925</v>
      </c>
      <c r="B104" s="2689"/>
      <c r="C104" s="2690" t="s">
        <v>4990</v>
      </c>
      <c r="D104" s="2738" t="s">
        <v>73</v>
      </c>
      <c r="E104" s="1816" t="s">
        <v>4989</v>
      </c>
      <c r="F104" s="2693"/>
      <c r="G104" s="2693"/>
      <c r="H104" s="1013"/>
      <c r="I104" s="2645"/>
      <c r="J104" s="2693"/>
      <c r="K104" s="2693"/>
      <c r="L104" s="2645">
        <v>50000</v>
      </c>
      <c r="M104" s="2694">
        <f t="shared" si="4"/>
        <v>0.5</v>
      </c>
      <c r="N104" s="2693">
        <v>51</v>
      </c>
      <c r="O104" s="2695">
        <f t="shared" si="5"/>
        <v>25.5</v>
      </c>
      <c r="P104" s="2686" t="s">
        <v>5990</v>
      </c>
      <c r="Q104" s="2697"/>
      <c r="R104" s="2698"/>
    </row>
    <row r="105" spans="1:18" s="2739" customFormat="1" ht="38.25" x14ac:dyDescent="0.2">
      <c r="A105" s="2689" t="s">
        <v>4987</v>
      </c>
      <c r="B105" s="2689"/>
      <c r="C105" s="2690" t="s">
        <v>4991</v>
      </c>
      <c r="D105" s="2738" t="s">
        <v>73</v>
      </c>
      <c r="E105" s="1816" t="s">
        <v>4989</v>
      </c>
      <c r="F105" s="2693"/>
      <c r="G105" s="2693"/>
      <c r="H105" s="1013"/>
      <c r="I105" s="2645"/>
      <c r="J105" s="2693"/>
      <c r="K105" s="2693"/>
      <c r="L105" s="2693"/>
      <c r="M105" s="2694">
        <f t="shared" si="4"/>
        <v>0</v>
      </c>
      <c r="N105" s="2693"/>
      <c r="O105" s="2695">
        <f t="shared" si="5"/>
        <v>0</v>
      </c>
      <c r="P105" s="2712"/>
      <c r="Q105" s="2697">
        <f>'Dialysis Programme Abstract'!J30</f>
        <v>0</v>
      </c>
      <c r="R105" s="2698">
        <f>'Dialysis Programme Abstract'!K30</f>
        <v>0</v>
      </c>
    </row>
    <row r="106" spans="1:18" s="2737" customFormat="1" ht="12.75" x14ac:dyDescent="0.2">
      <c r="A106" s="2689" t="s">
        <v>4988</v>
      </c>
      <c r="B106" s="2641"/>
      <c r="C106" s="2648" t="s">
        <v>1366</v>
      </c>
      <c r="D106" s="2643" t="s">
        <v>73</v>
      </c>
      <c r="E106" s="2643"/>
      <c r="F106" s="2645"/>
      <c r="G106" s="2645"/>
      <c r="H106" s="1013">
        <v>4.5</v>
      </c>
      <c r="I106" s="2645"/>
      <c r="J106" s="2645"/>
      <c r="K106" s="2667"/>
      <c r="L106" s="2645"/>
      <c r="M106" s="2646">
        <f t="shared" si="4"/>
        <v>0</v>
      </c>
      <c r="N106" s="2645"/>
      <c r="O106" s="2647">
        <f t="shared" si="5"/>
        <v>0</v>
      </c>
      <c r="P106" s="2686"/>
      <c r="Q106" s="2649"/>
      <c r="R106" s="2650"/>
    </row>
  </sheetData>
  <sheetProtection password="FD7E" sheet="1" objects="1" scenarios="1" formatCells="0" formatColumns="0" formatRows="0" autoFilter="0"/>
  <autoFilter ref="A5:R106"/>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55118110236220474" right="0.27559055118110237" top="0.37" bottom="0.39370078740157483" header="0.24" footer="0.23"/>
  <pageSetup paperSize="9" scale="9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T96"/>
  <sheetViews>
    <sheetView zoomScale="90" zoomScaleNormal="90" workbookViewId="0">
      <pane xSplit="3" ySplit="6" topLeftCell="D37" activePane="bottomRight" state="frozen"/>
      <selection activeCell="J16" sqref="J16"/>
      <selection pane="topRight" activeCell="J16" sqref="J16"/>
      <selection pane="bottomLeft" activeCell="J16" sqref="J16"/>
      <selection pane="bottomRight" activeCell="O44" sqref="O44"/>
    </sheetView>
  </sheetViews>
  <sheetFormatPr defaultColWidth="48.85546875" defaultRowHeight="11.25" x14ac:dyDescent="0.2"/>
  <cols>
    <col min="1" max="1" width="10.140625" style="23" bestFit="1" customWidth="1"/>
    <col min="2" max="2" width="11.140625" style="23" customWidth="1"/>
    <col min="3" max="3" width="25.5703125" style="24" customWidth="1"/>
    <col min="4" max="4" width="7.28515625" style="40" hidden="1" customWidth="1"/>
    <col min="5" max="5" width="12.28515625" style="40" hidden="1" customWidth="1"/>
    <col min="6" max="6" width="12.140625" style="23" hidden="1" customWidth="1"/>
    <col min="7" max="7" width="16.140625" style="23" hidden="1" customWidth="1"/>
    <col min="8" max="8" width="12" style="23" hidden="1" customWidth="1"/>
    <col min="9" max="9" width="14.28515625" style="23" hidden="1" customWidth="1"/>
    <col min="10" max="10" width="14" style="23" hidden="1" customWidth="1"/>
    <col min="11" max="11" width="9.85546875" style="82" customWidth="1"/>
    <col min="12" max="12" width="14.7109375" style="23" customWidth="1"/>
    <col min="13" max="13" width="13.85546875" style="95" customWidth="1"/>
    <col min="14" max="14" width="12.7109375" style="23" customWidth="1"/>
    <col min="15" max="15" width="12.140625" style="95" bestFit="1" customWidth="1"/>
    <col min="16" max="16" width="51.28515625" style="169" customWidth="1"/>
    <col min="17" max="17" width="40.42578125" style="169" customWidth="1"/>
    <col min="18" max="18" width="11.140625" style="95" customWidth="1"/>
    <col min="19" max="19" width="20.140625" style="23" customWidth="1"/>
    <col min="20" max="20" width="17.42578125" style="23" customWidth="1"/>
    <col min="21" max="16384" width="48.85546875" style="23"/>
  </cols>
  <sheetData>
    <row r="1" spans="1:20" s="81" customFormat="1" ht="13.5" customHeight="1" x14ac:dyDescent="0.2">
      <c r="A1" s="3237" t="s">
        <v>1546</v>
      </c>
      <c r="B1" s="3238"/>
      <c r="C1" s="3239"/>
      <c r="D1" s="1105"/>
      <c r="E1" s="1105"/>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54" customFormat="1" ht="14.25" x14ac:dyDescent="0.2">
      <c r="A2" s="1041" t="str">
        <f>HYPERLINK("#Index!B14", "Index Pg")</f>
        <v>Index Pg</v>
      </c>
      <c r="B2" s="136"/>
      <c r="C2" s="530" t="str">
        <f>HYPERLINK("#'Budget Summary II'!A3:B5", "Budget Summary II")</f>
        <v>Budget Summary II</v>
      </c>
      <c r="D2" s="1107"/>
      <c r="E2" s="1108" t="s">
        <v>5065</v>
      </c>
      <c r="F2" s="1109">
        <f>R8+R10+R11+R14+R15+R16+R17+R28+R29+R30+R34+R41+R42+R43+R48+R49</f>
        <v>0</v>
      </c>
      <c r="G2" s="1109">
        <f>R9+R12+R18+R19+R20+R21+R22+R23+R24+R25+R26+R31+R32+R35+R36+R37+R38+R39+R44+R45+R46+R51+R52+R53+R54+R55+R57+R58+R60+R61+R62+R63+R65+R66+R88+R91+R94+R95+R96</f>
        <v>0</v>
      </c>
      <c r="H2" s="1109">
        <f>R86</f>
        <v>0</v>
      </c>
      <c r="I2" s="1109"/>
      <c r="J2" s="1114">
        <f>R68+R69+R70+R71</f>
        <v>0</v>
      </c>
      <c r="K2" s="1109">
        <f>R73</f>
        <v>0</v>
      </c>
      <c r="L2" s="1109">
        <f>R75+R76</f>
        <v>0</v>
      </c>
      <c r="M2" s="1109">
        <f>R91</f>
        <v>0</v>
      </c>
      <c r="N2" s="1109"/>
      <c r="O2" s="1109"/>
      <c r="P2" s="1272"/>
      <c r="Q2" s="1273">
        <f>R78+R79</f>
        <v>0</v>
      </c>
      <c r="R2" s="1273">
        <f>R81+R82+R83+R84</f>
        <v>0</v>
      </c>
      <c r="T2" s="1274">
        <f>R90</f>
        <v>0</v>
      </c>
    </row>
    <row r="3" spans="1:20" s="154" customFormat="1" ht="14.25" x14ac:dyDescent="0.2">
      <c r="A3" s="1041"/>
      <c r="B3" s="136"/>
      <c r="C3" s="530"/>
      <c r="D3" s="1107"/>
      <c r="E3" s="1108" t="s">
        <v>5066</v>
      </c>
      <c r="F3" s="1109">
        <f>O8+O10+ O11+O14+O15+O16+O17+O28+O29+O30+O34+O41+O42+O43+O48+O49</f>
        <v>1508.9703199999999</v>
      </c>
      <c r="G3" s="1109">
        <f>O6-(F3+SUM(H3:T3))</f>
        <v>2513.0942003400005</v>
      </c>
      <c r="H3" s="1109">
        <f>O86</f>
        <v>72.139359999999996</v>
      </c>
      <c r="I3" s="1109"/>
      <c r="J3" s="1114">
        <f>O68+O69+O70+O71</f>
        <v>66</v>
      </c>
      <c r="K3" s="1109">
        <f>O73</f>
        <v>10.200000000000001</v>
      </c>
      <c r="L3" s="1109">
        <f>O75+O76</f>
        <v>50</v>
      </c>
      <c r="M3" s="1109">
        <f>O91</f>
        <v>0</v>
      </c>
      <c r="N3" s="1109"/>
      <c r="O3" s="1109"/>
      <c r="P3" s="1272"/>
      <c r="Q3" s="1273">
        <f>O78+O79</f>
        <v>7.6499999999999995</v>
      </c>
      <c r="R3" s="1273">
        <f>O81+O82+O83+O84</f>
        <v>177.53</v>
      </c>
      <c r="T3" s="1274">
        <f>O90</f>
        <v>25.5</v>
      </c>
    </row>
    <row r="4" spans="1:20" s="170"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80" customFormat="1" ht="51" x14ac:dyDescent="0.2">
      <c r="A5" s="3204"/>
      <c r="B5" s="3204"/>
      <c r="C5" s="3204"/>
      <c r="D5" s="3204"/>
      <c r="E5" s="3204"/>
      <c r="F5" s="171" t="s">
        <v>4189</v>
      </c>
      <c r="G5" s="171" t="s">
        <v>4132</v>
      </c>
      <c r="H5" s="171" t="s">
        <v>4191</v>
      </c>
      <c r="I5" s="171" t="s">
        <v>4133</v>
      </c>
      <c r="J5" s="172" t="s">
        <v>2722</v>
      </c>
      <c r="K5" s="3204"/>
      <c r="L5" s="542" t="s">
        <v>62</v>
      </c>
      <c r="M5" s="543" t="s">
        <v>63</v>
      </c>
      <c r="N5" s="542" t="s">
        <v>64</v>
      </c>
      <c r="O5" s="543" t="s">
        <v>65</v>
      </c>
      <c r="P5" s="3204"/>
      <c r="Q5" s="3204"/>
      <c r="R5" s="3218"/>
    </row>
    <row r="6" spans="1:20" s="22" customFormat="1" ht="12.75" x14ac:dyDescent="0.2">
      <c r="A6" s="175">
        <v>12</v>
      </c>
      <c r="B6" s="175"/>
      <c r="C6" s="175" t="s">
        <v>31</v>
      </c>
      <c r="D6" s="176"/>
      <c r="E6" s="176"/>
      <c r="F6" s="177"/>
      <c r="G6" s="177"/>
      <c r="H6" s="413">
        <f>H7+H13+H27+H33+H40+H47+H50+H56+H59+H64+H67+H72+H74+H77+H80+H85+H87+H93</f>
        <v>4397.0600000000004</v>
      </c>
      <c r="I6" s="413">
        <f>I7+I13+I27+I33+I40+I47+I50+I56+I59+I64+I67+I72+I74+I77+I80+I85+I87+I93</f>
        <v>2038.97</v>
      </c>
      <c r="J6" s="177"/>
      <c r="K6" s="177"/>
      <c r="L6" s="177"/>
      <c r="M6" s="178"/>
      <c r="N6" s="177"/>
      <c r="O6" s="179">
        <f>O7+O13+O27+O33+O40+O47+O50+O56+O59+O64+O67+O72+O74+O77+O80+O85+O87+O93</f>
        <v>4431.0838803400002</v>
      </c>
      <c r="P6" s="177"/>
      <c r="Q6" s="177"/>
      <c r="R6" s="179">
        <f>R7+R13+R27+R33+R40+R47+R50+R56+R59+R64+R67+R72+R74+R77+R80+R85+R87+R93</f>
        <v>0</v>
      </c>
    </row>
    <row r="7" spans="1:20" s="81" customFormat="1" ht="25.5" x14ac:dyDescent="0.2">
      <c r="A7" s="180">
        <v>12.1</v>
      </c>
      <c r="B7" s="181"/>
      <c r="C7" s="181" t="s">
        <v>1547</v>
      </c>
      <c r="D7" s="182"/>
      <c r="E7" s="182"/>
      <c r="F7" s="183"/>
      <c r="G7" s="183"/>
      <c r="H7" s="2790">
        <f>SUM(H8:H12)</f>
        <v>1831</v>
      </c>
      <c r="I7" s="2790">
        <f>SUM(I8:I12)</f>
        <v>821.36</v>
      </c>
      <c r="J7" s="183"/>
      <c r="K7" s="183"/>
      <c r="L7" s="183"/>
      <c r="M7" s="184"/>
      <c r="N7" s="183"/>
      <c r="O7" s="184">
        <f>SUM(O8:O12)</f>
        <v>1420.5</v>
      </c>
      <c r="P7" s="185"/>
      <c r="Q7" s="185"/>
      <c r="R7" s="184">
        <f>SUM(R8:R12)</f>
        <v>0</v>
      </c>
    </row>
    <row r="8" spans="1:20" ht="12.75" x14ac:dyDescent="0.2">
      <c r="A8" s="186" t="s">
        <v>1548</v>
      </c>
      <c r="B8" s="187" t="s">
        <v>796</v>
      </c>
      <c r="C8" s="187" t="s">
        <v>1549</v>
      </c>
      <c r="D8" s="188" t="s">
        <v>93</v>
      </c>
      <c r="E8" s="188" t="s">
        <v>121</v>
      </c>
      <c r="F8" s="189"/>
      <c r="G8" s="189"/>
      <c r="H8" s="189"/>
      <c r="I8" s="189"/>
      <c r="J8" s="189"/>
      <c r="K8" s="189"/>
      <c r="L8" s="190"/>
      <c r="M8" s="191">
        <f>L8/100000</f>
        <v>0</v>
      </c>
      <c r="N8" s="189"/>
      <c r="O8" s="192">
        <f>M8*N8</f>
        <v>0</v>
      </c>
      <c r="P8" s="193"/>
      <c r="Q8" s="194">
        <f>'RMNCH+A Abstract'!J107</f>
        <v>0</v>
      </c>
      <c r="R8" s="191">
        <f>'RMNCH+A Abstract'!K107</f>
        <v>0</v>
      </c>
    </row>
    <row r="9" spans="1:20" ht="38.25" x14ac:dyDescent="0.2">
      <c r="A9" s="186" t="s">
        <v>1550</v>
      </c>
      <c r="B9" s="187" t="s">
        <v>1551</v>
      </c>
      <c r="C9" s="187" t="s">
        <v>1552</v>
      </c>
      <c r="D9" s="195" t="s">
        <v>73</v>
      </c>
      <c r="E9" s="195" t="s">
        <v>121</v>
      </c>
      <c r="F9" s="189"/>
      <c r="G9" s="189"/>
      <c r="H9" s="189">
        <v>900</v>
      </c>
      <c r="I9" s="189">
        <v>325.38</v>
      </c>
      <c r="J9" s="189"/>
      <c r="K9" s="1582" t="s">
        <v>5144</v>
      </c>
      <c r="L9" s="1583">
        <v>15</v>
      </c>
      <c r="M9" s="191">
        <f>L9/100000</f>
        <v>1.4999999999999999E-4</v>
      </c>
      <c r="N9" s="189">
        <v>2200000</v>
      </c>
      <c r="O9" s="192">
        <f>M9*N9</f>
        <v>329.99999999999994</v>
      </c>
      <c r="P9" s="1584" t="s">
        <v>5145</v>
      </c>
      <c r="Q9" s="194">
        <f>'RMNCH+A Abstract'!J108</f>
        <v>0</v>
      </c>
      <c r="R9" s="191">
        <f>'RMNCH+A Abstract'!K108</f>
        <v>0</v>
      </c>
    </row>
    <row r="10" spans="1:20" ht="409.5" x14ac:dyDescent="0.2">
      <c r="A10" s="186" t="s">
        <v>1553</v>
      </c>
      <c r="B10" s="187"/>
      <c r="C10" s="187" t="s">
        <v>4483</v>
      </c>
      <c r="D10" s="195" t="s">
        <v>93</v>
      </c>
      <c r="E10" s="195" t="s">
        <v>121</v>
      </c>
      <c r="F10" s="189"/>
      <c r="G10" s="189"/>
      <c r="H10" s="189">
        <v>931</v>
      </c>
      <c r="I10" s="189">
        <v>495.98</v>
      </c>
      <c r="J10" s="189"/>
      <c r="K10" s="189"/>
      <c r="L10" s="2382">
        <f>29250000+29800000+50000000</f>
        <v>109050000</v>
      </c>
      <c r="M10" s="191">
        <f>L10/100000</f>
        <v>1090.5</v>
      </c>
      <c r="N10" s="189">
        <v>1</v>
      </c>
      <c r="O10" s="192">
        <f>M10*N10</f>
        <v>1090.5</v>
      </c>
      <c r="P10" s="2383" t="s">
        <v>5884</v>
      </c>
      <c r="Q10" s="194">
        <f>'RMNCH+A Abstract'!J109</f>
        <v>0</v>
      </c>
      <c r="R10" s="191">
        <f>'RMNCH+A Abstract'!K109</f>
        <v>0</v>
      </c>
    </row>
    <row r="11" spans="1:20" ht="25.5" x14ac:dyDescent="0.2">
      <c r="A11" s="186" t="s">
        <v>2645</v>
      </c>
      <c r="B11" s="187"/>
      <c r="C11" s="187" t="s">
        <v>2666</v>
      </c>
      <c r="D11" s="195" t="s">
        <v>93</v>
      </c>
      <c r="E11" s="195" t="s">
        <v>134</v>
      </c>
      <c r="F11" s="189"/>
      <c r="G11" s="189"/>
      <c r="H11" s="189"/>
      <c r="I11" s="189"/>
      <c r="J11" s="189"/>
      <c r="K11" s="189"/>
      <c r="L11" s="190"/>
      <c r="M11" s="191">
        <f>L11/100000</f>
        <v>0</v>
      </c>
      <c r="N11" s="189"/>
      <c r="O11" s="192">
        <f>M11*N11</f>
        <v>0</v>
      </c>
      <c r="P11" s="196"/>
      <c r="Q11" s="194">
        <f>'RMNCH+A Abstract'!J110</f>
        <v>0</v>
      </c>
      <c r="R11" s="191">
        <f>'RMNCH+A Abstract'!K110</f>
        <v>0</v>
      </c>
    </row>
    <row r="12" spans="1:20" ht="25.5" x14ac:dyDescent="0.2">
      <c r="A12" s="186" t="s">
        <v>2665</v>
      </c>
      <c r="B12" s="187"/>
      <c r="C12" s="187" t="s">
        <v>1366</v>
      </c>
      <c r="D12" s="195" t="s">
        <v>73</v>
      </c>
      <c r="E12" s="195" t="s">
        <v>121</v>
      </c>
      <c r="F12" s="189"/>
      <c r="G12" s="189"/>
      <c r="H12" s="189"/>
      <c r="I12" s="189"/>
      <c r="J12" s="189"/>
      <c r="K12" s="189"/>
      <c r="L12" s="190"/>
      <c r="M12" s="191">
        <f>L12/100000</f>
        <v>0</v>
      </c>
      <c r="N12" s="189"/>
      <c r="O12" s="192">
        <f>M12*N12</f>
        <v>0</v>
      </c>
      <c r="P12" s="193"/>
      <c r="Q12" s="194">
        <f>'RMNCH+A Abstract'!J111</f>
        <v>0</v>
      </c>
      <c r="R12" s="191">
        <f>'RMNCH+A Abstract'!K111</f>
        <v>0</v>
      </c>
    </row>
    <row r="13" spans="1:20" ht="25.5" x14ac:dyDescent="0.2">
      <c r="A13" s="180">
        <v>12.2</v>
      </c>
      <c r="B13" s="181"/>
      <c r="C13" s="181" t="s">
        <v>1554</v>
      </c>
      <c r="D13" s="182"/>
      <c r="E13" s="182"/>
      <c r="F13" s="183"/>
      <c r="G13" s="183"/>
      <c r="H13" s="2790">
        <f>SUM(H14:H26)</f>
        <v>466.59999999999997</v>
      </c>
      <c r="I13" s="2790">
        <f>SUM(I14:I26)</f>
        <v>204.04999999999998</v>
      </c>
      <c r="J13" s="183"/>
      <c r="K13" s="183"/>
      <c r="L13" s="183"/>
      <c r="M13" s="184"/>
      <c r="N13" s="183"/>
      <c r="O13" s="184">
        <f>SUM(O14:O26)</f>
        <v>645.52114033999999</v>
      </c>
      <c r="P13" s="185"/>
      <c r="Q13" s="185"/>
      <c r="R13" s="184">
        <f>SUM(R14:R26)</f>
        <v>0</v>
      </c>
    </row>
    <row r="14" spans="1:20" ht="51" x14ac:dyDescent="0.2">
      <c r="A14" s="186" t="s">
        <v>1555</v>
      </c>
      <c r="B14" s="187" t="s">
        <v>856</v>
      </c>
      <c r="C14" s="187" t="s">
        <v>3637</v>
      </c>
      <c r="D14" s="188" t="s">
        <v>93</v>
      </c>
      <c r="E14" s="188" t="s">
        <v>134</v>
      </c>
      <c r="F14" s="189"/>
      <c r="G14" s="189"/>
      <c r="H14" s="189"/>
      <c r="I14" s="189"/>
      <c r="J14" s="189"/>
      <c r="K14" s="1927" t="s">
        <v>5625</v>
      </c>
      <c r="L14" s="1928">
        <v>1000</v>
      </c>
      <c r="M14" s="191">
        <f t="shared" ref="M14:M24" si="0">L14/100000</f>
        <v>0.01</v>
      </c>
      <c r="N14" s="1928">
        <v>1000</v>
      </c>
      <c r="O14" s="192">
        <f>M14*N14</f>
        <v>10</v>
      </c>
      <c r="P14" s="1930" t="s">
        <v>5902</v>
      </c>
      <c r="Q14" s="194">
        <f>'RMNCH+A Abstract'!J242</f>
        <v>0</v>
      </c>
      <c r="R14" s="191">
        <f>'RMNCH+A Abstract'!K242</f>
        <v>0</v>
      </c>
    </row>
    <row r="15" spans="1:20" ht="63.75" x14ac:dyDescent="0.2">
      <c r="A15" s="186" t="s">
        <v>1556</v>
      </c>
      <c r="B15" s="187" t="s">
        <v>859</v>
      </c>
      <c r="C15" s="197" t="s">
        <v>4791</v>
      </c>
      <c r="D15" s="188" t="s">
        <v>93</v>
      </c>
      <c r="E15" s="188" t="s">
        <v>134</v>
      </c>
      <c r="F15" s="189"/>
      <c r="G15" s="189"/>
      <c r="H15" s="189"/>
      <c r="I15" s="189"/>
      <c r="J15" s="189"/>
      <c r="K15" s="1927" t="s">
        <v>5625</v>
      </c>
      <c r="L15" s="1929">
        <v>24000</v>
      </c>
      <c r="M15" s="191">
        <f t="shared" si="0"/>
        <v>0.24</v>
      </c>
      <c r="N15" s="1928">
        <v>51</v>
      </c>
      <c r="O15" s="192">
        <f>M15*N15</f>
        <v>12.24</v>
      </c>
      <c r="P15" s="1931" t="s">
        <v>5903</v>
      </c>
      <c r="Q15" s="194">
        <f>'RMNCH+A Abstract'!J243</f>
        <v>0</v>
      </c>
      <c r="R15" s="191">
        <f>'RMNCH+A Abstract'!K243</f>
        <v>0</v>
      </c>
    </row>
    <row r="16" spans="1:20" ht="114.75" x14ac:dyDescent="0.2">
      <c r="A16" s="186" t="s">
        <v>1557</v>
      </c>
      <c r="B16" s="187" t="s">
        <v>135</v>
      </c>
      <c r="C16" s="197" t="s">
        <v>3638</v>
      </c>
      <c r="D16" s="188" t="s">
        <v>93</v>
      </c>
      <c r="E16" s="188" t="s">
        <v>134</v>
      </c>
      <c r="F16" s="189"/>
      <c r="G16" s="189"/>
      <c r="H16" s="1904">
        <v>118.86</v>
      </c>
      <c r="I16" s="189">
        <v>70.739999999999995</v>
      </c>
      <c r="J16" s="189"/>
      <c r="K16" s="1530" t="s">
        <v>5213</v>
      </c>
      <c r="L16" s="1619">
        <v>1</v>
      </c>
      <c r="M16" s="191">
        <f t="shared" si="0"/>
        <v>1.0000000000000001E-5</v>
      </c>
      <c r="N16" s="1628">
        <v>6163032</v>
      </c>
      <c r="O16" s="198">
        <f>M16*N16</f>
        <v>61.630320000000005</v>
      </c>
      <c r="P16" s="1619" t="s">
        <v>5216</v>
      </c>
      <c r="Q16" s="194">
        <f>'RMNCH+A Abstract'!J244</f>
        <v>0</v>
      </c>
      <c r="R16" s="191">
        <f>'RMNCH+A Abstract'!K244</f>
        <v>0</v>
      </c>
    </row>
    <row r="17" spans="1:18" ht="38.25" x14ac:dyDescent="0.2">
      <c r="A17" s="186" t="s">
        <v>1558</v>
      </c>
      <c r="B17" s="199" t="s">
        <v>862</v>
      </c>
      <c r="C17" s="187" t="s">
        <v>1559</v>
      </c>
      <c r="D17" s="188" t="s">
        <v>93</v>
      </c>
      <c r="E17" s="188" t="s">
        <v>134</v>
      </c>
      <c r="F17" s="1932">
        <v>51</v>
      </c>
      <c r="G17" s="1928"/>
      <c r="H17" s="1928">
        <v>5.0999999999999996</v>
      </c>
      <c r="I17" s="1928"/>
      <c r="J17" s="1928"/>
      <c r="K17" s="1927" t="s">
        <v>5626</v>
      </c>
      <c r="L17" s="1929">
        <v>10000</v>
      </c>
      <c r="M17" s="191">
        <f t="shared" si="0"/>
        <v>0.1</v>
      </c>
      <c r="N17" s="189">
        <v>51</v>
      </c>
      <c r="O17" s="192">
        <f>M17*N17</f>
        <v>5.1000000000000005</v>
      </c>
      <c r="P17" s="1933" t="s">
        <v>5373</v>
      </c>
      <c r="Q17" s="194">
        <f>'RMNCH+A Abstract'!J245</f>
        <v>0</v>
      </c>
      <c r="R17" s="191">
        <f>'RMNCH+A Abstract'!K245</f>
        <v>0</v>
      </c>
    </row>
    <row r="18" spans="1:18" ht="92.45" customHeight="1" x14ac:dyDescent="0.2">
      <c r="A18" s="186" t="s">
        <v>1560</v>
      </c>
      <c r="B18" s="187" t="s">
        <v>1561</v>
      </c>
      <c r="C18" s="200" t="s">
        <v>1562</v>
      </c>
      <c r="D18" s="195" t="s">
        <v>73</v>
      </c>
      <c r="E18" s="195" t="s">
        <v>134</v>
      </c>
      <c r="F18" s="189"/>
      <c r="G18" s="189"/>
      <c r="H18" s="189">
        <v>27.64</v>
      </c>
      <c r="I18" s="189"/>
      <c r="J18" s="189"/>
      <c r="K18" s="1530" t="s">
        <v>5214</v>
      </c>
      <c r="L18" s="1619">
        <v>14018063</v>
      </c>
      <c r="M18" s="191">
        <f t="shared" si="0"/>
        <v>140.18063000000001</v>
      </c>
      <c r="N18" s="1542">
        <v>2</v>
      </c>
      <c r="O18" s="198">
        <f>M18*N18</f>
        <v>280.36126000000002</v>
      </c>
      <c r="P18" s="1629" t="s">
        <v>5217</v>
      </c>
      <c r="Q18" s="194">
        <f>'RMNCH+A Abstract'!J246</f>
        <v>0</v>
      </c>
      <c r="R18" s="191">
        <f>'RMNCH+A Abstract'!K246</f>
        <v>0</v>
      </c>
    </row>
    <row r="19" spans="1:18" ht="58.15" customHeight="1" x14ac:dyDescent="0.15">
      <c r="A19" s="186" t="s">
        <v>1563</v>
      </c>
      <c r="B19" s="187" t="s">
        <v>1564</v>
      </c>
      <c r="C19" s="200" t="s">
        <v>1565</v>
      </c>
      <c r="D19" s="195" t="s">
        <v>73</v>
      </c>
      <c r="E19" s="195" t="s">
        <v>134</v>
      </c>
      <c r="F19" s="189"/>
      <c r="G19" s="189"/>
      <c r="H19" s="201">
        <v>163.30000000000001</v>
      </c>
      <c r="I19" s="201">
        <v>104.08</v>
      </c>
      <c r="J19" s="189"/>
      <c r="K19" s="1530" t="s">
        <v>5215</v>
      </c>
      <c r="L19" s="1619">
        <v>9.7769999999999992</v>
      </c>
      <c r="M19" s="191">
        <f t="shared" si="0"/>
        <v>9.7769999999999994E-5</v>
      </c>
      <c r="N19" s="1628">
        <v>1670242</v>
      </c>
      <c r="O19" s="192">
        <f t="shared" ref="O19:O24" si="1">M19*N19</f>
        <v>163.29956034</v>
      </c>
      <c r="P19" s="1630" t="s">
        <v>5218</v>
      </c>
      <c r="Q19" s="194">
        <f>'RMNCH+A Abstract'!J247</f>
        <v>0</v>
      </c>
      <c r="R19" s="191">
        <f>'RMNCH+A Abstract'!K247</f>
        <v>0</v>
      </c>
    </row>
    <row r="20" spans="1:18" ht="38.25" x14ac:dyDescent="0.2">
      <c r="A20" s="186" t="s">
        <v>1566</v>
      </c>
      <c r="B20" s="187" t="s">
        <v>1567</v>
      </c>
      <c r="C20" s="200" t="s">
        <v>1568</v>
      </c>
      <c r="D20" s="195" t="s">
        <v>73</v>
      </c>
      <c r="E20" s="195" t="s">
        <v>134</v>
      </c>
      <c r="F20" s="2483">
        <v>51</v>
      </c>
      <c r="G20" s="1344">
        <v>51</v>
      </c>
      <c r="H20" s="1928">
        <v>58.14</v>
      </c>
      <c r="I20" s="189">
        <v>29.23</v>
      </c>
      <c r="J20" s="1344"/>
      <c r="K20" s="1344" t="s">
        <v>5627</v>
      </c>
      <c r="L20" s="1319">
        <v>114000</v>
      </c>
      <c r="M20" s="1345">
        <f t="shared" si="0"/>
        <v>1.1399999999999999</v>
      </c>
      <c r="N20" s="1344">
        <v>51</v>
      </c>
      <c r="O20" s="2484">
        <f t="shared" si="1"/>
        <v>58.139999999999993</v>
      </c>
      <c r="P20" s="1380" t="s">
        <v>5373</v>
      </c>
      <c r="Q20" s="194">
        <f>'RMNCH+A Abstract'!J248</f>
        <v>0</v>
      </c>
      <c r="R20" s="191">
        <f>'RMNCH+A Abstract'!K248</f>
        <v>0</v>
      </c>
    </row>
    <row r="21" spans="1:18" ht="63.75" x14ac:dyDescent="0.2">
      <c r="A21" s="186" t="s">
        <v>1569</v>
      </c>
      <c r="B21" s="187" t="s">
        <v>1570</v>
      </c>
      <c r="C21" s="200" t="s">
        <v>1571</v>
      </c>
      <c r="D21" s="195" t="s">
        <v>73</v>
      </c>
      <c r="E21" s="195" t="s">
        <v>134</v>
      </c>
      <c r="F21" s="202"/>
      <c r="G21" s="202"/>
      <c r="H21" s="202"/>
      <c r="I21" s="202"/>
      <c r="J21" s="202"/>
      <c r="K21" s="189"/>
      <c r="L21" s="190"/>
      <c r="M21" s="191">
        <f t="shared" si="0"/>
        <v>0</v>
      </c>
      <c r="N21" s="189"/>
      <c r="O21" s="192">
        <f t="shared" si="1"/>
        <v>0</v>
      </c>
      <c r="P21" s="193"/>
      <c r="Q21" s="194">
        <f>'RMNCH+A Abstract'!J249</f>
        <v>0</v>
      </c>
      <c r="R21" s="191">
        <f>'RMNCH+A Abstract'!K249</f>
        <v>0</v>
      </c>
    </row>
    <row r="22" spans="1:18" ht="38.25" x14ac:dyDescent="0.2">
      <c r="A22" s="186" t="s">
        <v>1572</v>
      </c>
      <c r="B22" s="187"/>
      <c r="C22" s="200" t="s">
        <v>2653</v>
      </c>
      <c r="D22" s="195" t="s">
        <v>73</v>
      </c>
      <c r="E22" s="195" t="s">
        <v>134</v>
      </c>
      <c r="F22" s="189"/>
      <c r="G22" s="189"/>
      <c r="H22" s="189"/>
      <c r="I22" s="189"/>
      <c r="J22" s="189"/>
      <c r="K22" s="189"/>
      <c r="L22" s="190"/>
      <c r="M22" s="191">
        <f t="shared" si="0"/>
        <v>0</v>
      </c>
      <c r="N22" s="189"/>
      <c r="O22" s="192">
        <f t="shared" si="1"/>
        <v>0</v>
      </c>
      <c r="P22" s="193"/>
      <c r="Q22" s="194">
        <f>'RMNCH+A Abstract'!J250</f>
        <v>0</v>
      </c>
      <c r="R22" s="191">
        <f>'RMNCH+A Abstract'!K250</f>
        <v>0</v>
      </c>
    </row>
    <row r="23" spans="1:18" ht="25.5" x14ac:dyDescent="0.2">
      <c r="A23" s="186" t="s">
        <v>2648</v>
      </c>
      <c r="B23" s="187"/>
      <c r="C23" s="200" t="s">
        <v>2649</v>
      </c>
      <c r="D23" s="195" t="s">
        <v>73</v>
      </c>
      <c r="E23" s="195" t="s">
        <v>134</v>
      </c>
      <c r="F23" s="2483">
        <v>56</v>
      </c>
      <c r="G23" s="1344"/>
      <c r="H23" s="1934">
        <v>84</v>
      </c>
      <c r="I23" s="201"/>
      <c r="J23" s="1344"/>
      <c r="K23" s="2748" t="s">
        <v>5628</v>
      </c>
      <c r="L23" s="2749">
        <v>50000</v>
      </c>
      <c r="M23" s="191">
        <f t="shared" si="0"/>
        <v>0.5</v>
      </c>
      <c r="N23" s="189">
        <v>57</v>
      </c>
      <c r="O23" s="2746">
        <f t="shared" si="1"/>
        <v>28.5</v>
      </c>
      <c r="P23" s="2747" t="s">
        <v>5904</v>
      </c>
      <c r="Q23" s="194">
        <f>'RMNCH+A Abstract'!J251</f>
        <v>0</v>
      </c>
      <c r="R23" s="191">
        <f>'RMNCH+A Abstract'!K251</f>
        <v>0</v>
      </c>
    </row>
    <row r="24" spans="1:18" ht="25.5" x14ac:dyDescent="0.2">
      <c r="A24" s="186" t="s">
        <v>2652</v>
      </c>
      <c r="B24" s="187"/>
      <c r="C24" s="200" t="s">
        <v>2663</v>
      </c>
      <c r="D24" s="195" t="s">
        <v>73</v>
      </c>
      <c r="E24" s="195" t="s">
        <v>134</v>
      </c>
      <c r="F24" s="189"/>
      <c r="G24" s="189"/>
      <c r="H24" s="201"/>
      <c r="I24" s="201"/>
      <c r="J24" s="189"/>
      <c r="K24" s="189"/>
      <c r="L24" s="190"/>
      <c r="M24" s="191">
        <f t="shared" si="0"/>
        <v>0</v>
      </c>
      <c r="N24" s="189"/>
      <c r="O24" s="192">
        <f t="shared" si="1"/>
        <v>0</v>
      </c>
      <c r="P24" s="196"/>
      <c r="Q24" s="194">
        <f>'RMNCH+A Abstract'!J252</f>
        <v>0</v>
      </c>
      <c r="R24" s="191">
        <f>'RMNCH+A Abstract'!K252</f>
        <v>0</v>
      </c>
    </row>
    <row r="25" spans="1:18" ht="12.75" x14ac:dyDescent="0.2">
      <c r="A25" s="186" t="s">
        <v>2662</v>
      </c>
      <c r="B25" s="187"/>
      <c r="C25" s="203" t="s">
        <v>3639</v>
      </c>
      <c r="D25" s="204" t="s">
        <v>73</v>
      </c>
      <c r="E25" s="204" t="s">
        <v>134</v>
      </c>
      <c r="F25" s="189"/>
      <c r="G25" s="189"/>
      <c r="H25" s="189"/>
      <c r="I25" s="189"/>
      <c r="J25" s="189"/>
      <c r="K25" s="202"/>
      <c r="L25" s="190"/>
      <c r="M25" s="191">
        <f>L25/100000</f>
        <v>0</v>
      </c>
      <c r="N25" s="189"/>
      <c r="O25" s="192">
        <f>M25*N25</f>
        <v>0</v>
      </c>
      <c r="P25" s="196"/>
      <c r="Q25" s="194">
        <f>'RMNCH+A Abstract'!J253</f>
        <v>0</v>
      </c>
      <c r="R25" s="191">
        <f>'RMNCH+A Abstract'!K253</f>
        <v>0</v>
      </c>
    </row>
    <row r="26" spans="1:18" ht="90" customHeight="1" x14ac:dyDescent="0.15">
      <c r="A26" s="186" t="s">
        <v>3642</v>
      </c>
      <c r="B26" s="186" t="s">
        <v>2662</v>
      </c>
      <c r="C26" s="200" t="s">
        <v>1366</v>
      </c>
      <c r="D26" s="195" t="s">
        <v>73</v>
      </c>
      <c r="E26" s="195" t="s">
        <v>134</v>
      </c>
      <c r="F26" s="189"/>
      <c r="G26" s="189"/>
      <c r="H26" s="1904">
        <v>9.56</v>
      </c>
      <c r="I26" s="189"/>
      <c r="J26" s="189"/>
      <c r="K26" s="1530" t="s">
        <v>5219</v>
      </c>
      <c r="L26" s="1631">
        <f>2125000+500000</f>
        <v>2625000</v>
      </c>
      <c r="M26" s="191">
        <f>L26/100000</f>
        <v>26.25</v>
      </c>
      <c r="N26" s="189">
        <v>1</v>
      </c>
      <c r="O26" s="192">
        <f>M26*N26</f>
        <v>26.25</v>
      </c>
      <c r="P26" s="1630" t="s">
        <v>5629</v>
      </c>
      <c r="Q26" s="194">
        <f>'RMNCH+A Abstract'!J254</f>
        <v>0</v>
      </c>
      <c r="R26" s="191">
        <f>'RMNCH+A Abstract'!K254</f>
        <v>0</v>
      </c>
    </row>
    <row r="27" spans="1:18" ht="25.5" x14ac:dyDescent="0.2">
      <c r="A27" s="180">
        <v>12.3</v>
      </c>
      <c r="B27" s="181"/>
      <c r="C27" s="181" t="s">
        <v>1573</v>
      </c>
      <c r="D27" s="182"/>
      <c r="E27" s="182"/>
      <c r="F27" s="183"/>
      <c r="G27" s="183"/>
      <c r="H27" s="2790">
        <f>SUM(H28:H32)</f>
        <v>65.5</v>
      </c>
      <c r="I27" s="2790">
        <f>SUM(I28:I32)</f>
        <v>24.75</v>
      </c>
      <c r="J27" s="183"/>
      <c r="K27" s="183"/>
      <c r="L27" s="183"/>
      <c r="M27" s="184"/>
      <c r="N27" s="183"/>
      <c r="O27" s="184">
        <f>SUM(O28:O32)</f>
        <v>128.5</v>
      </c>
      <c r="P27" s="185"/>
      <c r="Q27" s="185"/>
      <c r="R27" s="184">
        <f>SUM(R28:R32)</f>
        <v>0</v>
      </c>
    </row>
    <row r="28" spans="1:18" ht="25.5" x14ac:dyDescent="0.2">
      <c r="A28" s="186" t="s">
        <v>1574</v>
      </c>
      <c r="B28" s="187" t="s">
        <v>912</v>
      </c>
      <c r="C28" s="187" t="s">
        <v>1575</v>
      </c>
      <c r="D28" s="188" t="s">
        <v>93</v>
      </c>
      <c r="E28" s="188" t="s">
        <v>94</v>
      </c>
      <c r="F28" s="190"/>
      <c r="G28" s="190"/>
      <c r="H28" s="190"/>
      <c r="I28" s="190"/>
      <c r="J28" s="190"/>
      <c r="K28" s="189"/>
      <c r="L28" s="190"/>
      <c r="M28" s="191">
        <f>L28/100000</f>
        <v>0</v>
      </c>
      <c r="N28" s="189"/>
      <c r="O28" s="192">
        <f>M28*N28</f>
        <v>0</v>
      </c>
      <c r="P28" s="193"/>
      <c r="Q28" s="194">
        <f>'RMNCH+A Abstract'!J352</f>
        <v>0</v>
      </c>
      <c r="R28" s="191">
        <f>'RMNCH+A Abstract'!K352</f>
        <v>0</v>
      </c>
    </row>
    <row r="29" spans="1:18" ht="25.5" x14ac:dyDescent="0.2">
      <c r="A29" s="186" t="s">
        <v>1576</v>
      </c>
      <c r="B29" s="199" t="s">
        <v>1453</v>
      </c>
      <c r="C29" s="187" t="s">
        <v>1577</v>
      </c>
      <c r="D29" s="188" t="s">
        <v>93</v>
      </c>
      <c r="E29" s="188" t="s">
        <v>94</v>
      </c>
      <c r="F29" s="189"/>
      <c r="G29" s="189"/>
      <c r="H29" s="189"/>
      <c r="I29" s="189"/>
      <c r="J29" s="189"/>
      <c r="K29" s="189"/>
      <c r="L29" s="190"/>
      <c r="M29" s="191">
        <f>L29/100000</f>
        <v>0</v>
      </c>
      <c r="N29" s="189"/>
      <c r="O29" s="192">
        <f>M29*N29</f>
        <v>0</v>
      </c>
      <c r="P29" s="193"/>
      <c r="Q29" s="194">
        <f>'RMNCH+A Abstract'!J353</f>
        <v>0</v>
      </c>
      <c r="R29" s="191">
        <f>'RMNCH+A Abstract'!K353</f>
        <v>0</v>
      </c>
    </row>
    <row r="30" spans="1:18" ht="38.25" x14ac:dyDescent="0.2">
      <c r="A30" s="186" t="s">
        <v>1578</v>
      </c>
      <c r="B30" s="187" t="s">
        <v>1579</v>
      </c>
      <c r="C30" s="200" t="s">
        <v>1580</v>
      </c>
      <c r="D30" s="188" t="s">
        <v>93</v>
      </c>
      <c r="E30" s="188" t="s">
        <v>94</v>
      </c>
      <c r="F30" s="189"/>
      <c r="G30" s="189"/>
      <c r="H30" s="189">
        <v>40.5</v>
      </c>
      <c r="I30" s="189">
        <v>14.02</v>
      </c>
      <c r="J30" s="189"/>
      <c r="K30" s="1723" t="s">
        <v>5343</v>
      </c>
      <c r="L30" s="1724">
        <v>150</v>
      </c>
      <c r="M30" s="191">
        <f>L30/100000</f>
        <v>1.5E-3</v>
      </c>
      <c r="N30" s="1726">
        <v>69000</v>
      </c>
      <c r="O30" s="192">
        <f>M30*N30</f>
        <v>103.5</v>
      </c>
      <c r="P30" s="1727" t="s">
        <v>5345</v>
      </c>
      <c r="Q30" s="194">
        <f>'RMNCH+A Abstract'!J354</f>
        <v>0</v>
      </c>
      <c r="R30" s="191">
        <f>'RMNCH+A Abstract'!K354</f>
        <v>0</v>
      </c>
    </row>
    <row r="31" spans="1:18" ht="45" x14ac:dyDescent="0.2">
      <c r="A31" s="186" t="s">
        <v>1581</v>
      </c>
      <c r="B31" s="187" t="s">
        <v>1582</v>
      </c>
      <c r="C31" s="187" t="s">
        <v>1583</v>
      </c>
      <c r="D31" s="195" t="s">
        <v>73</v>
      </c>
      <c r="E31" s="195" t="s">
        <v>94</v>
      </c>
      <c r="F31" s="189"/>
      <c r="G31" s="189"/>
      <c r="H31" s="201">
        <v>25</v>
      </c>
      <c r="I31" s="201">
        <v>10.73</v>
      </c>
      <c r="J31" s="189"/>
      <c r="K31" s="1723" t="s">
        <v>5344</v>
      </c>
      <c r="L31" s="1725">
        <v>5</v>
      </c>
      <c r="M31" s="191">
        <f>L31/100000</f>
        <v>5.0000000000000002E-5</v>
      </c>
      <c r="N31" s="1726">
        <v>500000</v>
      </c>
      <c r="O31" s="192">
        <f>M31*N31</f>
        <v>25</v>
      </c>
      <c r="P31" s="1728" t="s">
        <v>5346</v>
      </c>
      <c r="Q31" s="194">
        <f>'RMNCH+A Abstract'!J355</f>
        <v>0</v>
      </c>
      <c r="R31" s="191">
        <f>'RMNCH+A Abstract'!K355</f>
        <v>0</v>
      </c>
    </row>
    <row r="32" spans="1:18" ht="25.5" x14ac:dyDescent="0.2">
      <c r="A32" s="186" t="s">
        <v>1584</v>
      </c>
      <c r="B32" s="187"/>
      <c r="C32" s="187" t="s">
        <v>1366</v>
      </c>
      <c r="D32" s="195" t="s">
        <v>73</v>
      </c>
      <c r="E32" s="195" t="s">
        <v>94</v>
      </c>
      <c r="F32" s="189"/>
      <c r="G32" s="189"/>
      <c r="H32" s="189"/>
      <c r="I32" s="189"/>
      <c r="J32" s="189"/>
      <c r="K32" s="189"/>
      <c r="L32" s="190"/>
      <c r="M32" s="191">
        <f>L32/100000</f>
        <v>0</v>
      </c>
      <c r="N32" s="189"/>
      <c r="O32" s="192">
        <f>M32*N32</f>
        <v>0</v>
      </c>
      <c r="P32" s="193"/>
      <c r="Q32" s="194">
        <f>'RMNCH+A Abstract'!J356</f>
        <v>0</v>
      </c>
      <c r="R32" s="191">
        <f>'RMNCH+A Abstract'!K356</f>
        <v>0</v>
      </c>
    </row>
    <row r="33" spans="1:18" ht="25.5" x14ac:dyDescent="0.2">
      <c r="A33" s="180">
        <v>12.4</v>
      </c>
      <c r="B33" s="181"/>
      <c r="C33" s="181" t="s">
        <v>1585</v>
      </c>
      <c r="D33" s="182"/>
      <c r="E33" s="182"/>
      <c r="F33" s="183"/>
      <c r="G33" s="183"/>
      <c r="H33" s="2790">
        <f>SUM(H34:H39)</f>
        <v>47.4</v>
      </c>
      <c r="I33" s="2790">
        <f>SUM(I34:I39)</f>
        <v>8.0299999999999994</v>
      </c>
      <c r="J33" s="183"/>
      <c r="K33" s="183"/>
      <c r="L33" s="183"/>
      <c r="M33" s="184"/>
      <c r="N33" s="183"/>
      <c r="O33" s="184">
        <f>SUM(O34:O39)</f>
        <v>279.19</v>
      </c>
      <c r="P33" s="185"/>
      <c r="Q33" s="185"/>
      <c r="R33" s="184">
        <f>SUM(R34:R39)</f>
        <v>0</v>
      </c>
    </row>
    <row r="34" spans="1:18" ht="38.25" x14ac:dyDescent="0.2">
      <c r="A34" s="186" t="s">
        <v>1586</v>
      </c>
      <c r="B34" s="205" t="s">
        <v>1587</v>
      </c>
      <c r="C34" s="205" t="s">
        <v>1588</v>
      </c>
      <c r="D34" s="188" t="s">
        <v>93</v>
      </c>
      <c r="E34" s="188" t="s">
        <v>199</v>
      </c>
      <c r="F34" s="190"/>
      <c r="G34" s="190"/>
      <c r="H34" s="190">
        <v>8.66</v>
      </c>
      <c r="I34" s="190">
        <v>4.84</v>
      </c>
      <c r="J34" s="190"/>
      <c r="K34" s="189"/>
      <c r="L34" s="1902">
        <v>700</v>
      </c>
      <c r="M34" s="191">
        <f t="shared" ref="M34:M39" si="2">L34/100000</f>
        <v>7.0000000000000001E-3</v>
      </c>
      <c r="N34" s="1904">
        <v>25000</v>
      </c>
      <c r="O34" s="192">
        <f t="shared" ref="O34:O39" si="3">M34*N34</f>
        <v>175</v>
      </c>
      <c r="P34" s="2242" t="s">
        <v>5810</v>
      </c>
      <c r="Q34" s="194">
        <f>'RMNCH+A Abstract'!J430</f>
        <v>0</v>
      </c>
      <c r="R34" s="191">
        <f>'RMNCH+A Abstract'!K430</f>
        <v>0</v>
      </c>
    </row>
    <row r="35" spans="1:18" ht="51" x14ac:dyDescent="0.2">
      <c r="A35" s="186" t="s">
        <v>1589</v>
      </c>
      <c r="B35" s="187" t="s">
        <v>1590</v>
      </c>
      <c r="C35" s="187" t="s">
        <v>2683</v>
      </c>
      <c r="D35" s="195" t="s">
        <v>73</v>
      </c>
      <c r="E35" s="195" t="s">
        <v>199</v>
      </c>
      <c r="F35" s="189"/>
      <c r="G35" s="189"/>
      <c r="H35" s="189"/>
      <c r="I35" s="189"/>
      <c r="J35" s="189"/>
      <c r="K35" s="189"/>
      <c r="L35" s="1903"/>
      <c r="M35" s="191">
        <f t="shared" si="2"/>
        <v>0</v>
      </c>
      <c r="N35" s="1904"/>
      <c r="O35" s="198">
        <f t="shared" si="3"/>
        <v>0</v>
      </c>
      <c r="P35" s="2243"/>
      <c r="Q35" s="194">
        <f>'RMNCH+A Abstract'!J431</f>
        <v>0</v>
      </c>
      <c r="R35" s="191">
        <f>'RMNCH+A Abstract'!K431</f>
        <v>0</v>
      </c>
    </row>
    <row r="36" spans="1:18" ht="112.15" customHeight="1" x14ac:dyDescent="0.2">
      <c r="A36" s="186" t="s">
        <v>1591</v>
      </c>
      <c r="B36" s="187" t="s">
        <v>1592</v>
      </c>
      <c r="C36" s="187" t="s">
        <v>2685</v>
      </c>
      <c r="D36" s="195" t="s">
        <v>73</v>
      </c>
      <c r="E36" s="195" t="s">
        <v>199</v>
      </c>
      <c r="F36" s="206"/>
      <c r="G36" s="206"/>
      <c r="H36" s="206">
        <v>4.41</v>
      </c>
      <c r="I36" s="206">
        <v>3.19</v>
      </c>
      <c r="J36" s="206"/>
      <c r="K36" s="189"/>
      <c r="L36" s="1903">
        <v>819000</v>
      </c>
      <c r="M36" s="191">
        <f t="shared" si="2"/>
        <v>8.19</v>
      </c>
      <c r="N36" s="1904">
        <v>1</v>
      </c>
      <c r="O36" s="192">
        <f t="shared" si="3"/>
        <v>8.19</v>
      </c>
      <c r="P36" s="2242" t="s">
        <v>5811</v>
      </c>
      <c r="Q36" s="194">
        <f>'RMNCH+A Abstract'!J432</f>
        <v>0</v>
      </c>
      <c r="R36" s="191">
        <f>'RMNCH+A Abstract'!K432</f>
        <v>0</v>
      </c>
    </row>
    <row r="37" spans="1:18" ht="63.75" x14ac:dyDescent="0.2">
      <c r="A37" s="186" t="s">
        <v>1593</v>
      </c>
      <c r="B37" s="187"/>
      <c r="C37" s="187" t="s">
        <v>4484</v>
      </c>
      <c r="D37" s="195" t="s">
        <v>73</v>
      </c>
      <c r="E37" s="195" t="s">
        <v>199</v>
      </c>
      <c r="F37" s="189"/>
      <c r="G37" s="189"/>
      <c r="H37" s="189"/>
      <c r="I37" s="189"/>
      <c r="J37" s="189"/>
      <c r="K37" s="189"/>
      <c r="L37" s="190"/>
      <c r="M37" s="191">
        <f t="shared" si="2"/>
        <v>0</v>
      </c>
      <c r="N37" s="189"/>
      <c r="O37" s="192">
        <f t="shared" si="3"/>
        <v>0</v>
      </c>
      <c r="P37" s="193"/>
      <c r="Q37" s="194">
        <f>'RMNCH+A Abstract'!J433</f>
        <v>0</v>
      </c>
      <c r="R37" s="191">
        <f>'RMNCH+A Abstract'!K433</f>
        <v>0</v>
      </c>
    </row>
    <row r="38" spans="1:18" ht="51" x14ac:dyDescent="0.2">
      <c r="A38" s="186" t="s">
        <v>2684</v>
      </c>
      <c r="B38" s="1050"/>
      <c r="C38" s="1050" t="s">
        <v>4520</v>
      </c>
      <c r="D38" s="195" t="s">
        <v>73</v>
      </c>
      <c r="E38" s="195" t="s">
        <v>199</v>
      </c>
      <c r="F38" s="189"/>
      <c r="G38" s="189"/>
      <c r="H38" s="189"/>
      <c r="I38" s="189"/>
      <c r="J38" s="189"/>
      <c r="K38" s="189"/>
      <c r="L38" s="190"/>
      <c r="M38" s="191">
        <f t="shared" si="2"/>
        <v>0</v>
      </c>
      <c r="N38" s="189"/>
      <c r="O38" s="192">
        <f t="shared" si="3"/>
        <v>0</v>
      </c>
      <c r="P38" s="193"/>
      <c r="Q38" s="194">
        <f>'RMNCH+A Abstract'!J434</f>
        <v>0</v>
      </c>
      <c r="R38" s="191">
        <f>'RMNCH+A Abstract'!K434</f>
        <v>0</v>
      </c>
    </row>
    <row r="39" spans="1:18" ht="60" customHeight="1" x14ac:dyDescent="0.3">
      <c r="A39" s="186" t="s">
        <v>4519</v>
      </c>
      <c r="B39" s="187"/>
      <c r="C39" s="187" t="s">
        <v>1366</v>
      </c>
      <c r="D39" s="195" t="s">
        <v>73</v>
      </c>
      <c r="E39" s="195" t="s">
        <v>199</v>
      </c>
      <c r="F39" s="206"/>
      <c r="G39" s="206"/>
      <c r="H39" s="2792">
        <f>4.33+30</f>
        <v>34.33</v>
      </c>
      <c r="I39" s="206"/>
      <c r="J39" s="206"/>
      <c r="K39" s="189"/>
      <c r="L39" s="3151">
        <f>32000*12*25</f>
        <v>9600000</v>
      </c>
      <c r="M39" s="191">
        <f t="shared" si="2"/>
        <v>96</v>
      </c>
      <c r="N39" s="189">
        <v>1</v>
      </c>
      <c r="O39" s="192">
        <f t="shared" si="3"/>
        <v>96</v>
      </c>
      <c r="P39" s="3152" t="s">
        <v>6054</v>
      </c>
      <c r="Q39" s="194">
        <f>'RMNCH+A Abstract'!J435</f>
        <v>0</v>
      </c>
      <c r="R39" s="191">
        <f>'RMNCH+A Abstract'!K435</f>
        <v>0</v>
      </c>
    </row>
    <row r="40" spans="1:18" ht="25.5" x14ac:dyDescent="0.2">
      <c r="A40" s="180">
        <v>12.5</v>
      </c>
      <c r="B40" s="181"/>
      <c r="C40" s="181" t="s">
        <v>1594</v>
      </c>
      <c r="D40" s="182"/>
      <c r="E40" s="182"/>
      <c r="F40" s="183"/>
      <c r="G40" s="183"/>
      <c r="H40" s="2790">
        <f>SUM(H41:H46)</f>
        <v>256.32</v>
      </c>
      <c r="I40" s="2790">
        <f>SUM(I41:I46)</f>
        <v>22.23</v>
      </c>
      <c r="J40" s="183"/>
      <c r="K40" s="183"/>
      <c r="L40" s="183"/>
      <c r="M40" s="184"/>
      <c r="N40" s="183"/>
      <c r="O40" s="184">
        <f>SUM(O41:O46)</f>
        <v>368.2</v>
      </c>
      <c r="P40" s="185"/>
      <c r="Q40" s="185"/>
      <c r="R40" s="184">
        <f>SUM(R41:R46)</f>
        <v>0</v>
      </c>
    </row>
    <row r="41" spans="1:18" ht="25.5" x14ac:dyDescent="0.2">
      <c r="A41" s="186" t="s">
        <v>1595</v>
      </c>
      <c r="B41" s="187" t="s">
        <v>1596</v>
      </c>
      <c r="C41" s="187" t="s">
        <v>1597</v>
      </c>
      <c r="D41" s="188" t="s">
        <v>93</v>
      </c>
      <c r="E41" s="188" t="s">
        <v>99</v>
      </c>
      <c r="F41" s="190">
        <v>588</v>
      </c>
      <c r="G41" s="190"/>
      <c r="H41" s="201">
        <v>31.92</v>
      </c>
      <c r="I41" s="201">
        <v>7.14</v>
      </c>
      <c r="J41" s="190"/>
      <c r="K41" s="1950"/>
      <c r="L41" s="190"/>
      <c r="M41" s="191">
        <f t="shared" ref="M41:M46" si="4">L41/100000</f>
        <v>0</v>
      </c>
      <c r="N41" s="189">
        <v>384</v>
      </c>
      <c r="O41" s="3154">
        <f t="shared" ref="O41:O46" si="5">M41*N41</f>
        <v>0</v>
      </c>
      <c r="P41" s="3172" t="s">
        <v>6074</v>
      </c>
      <c r="Q41" s="194">
        <f>'RMNCH+A Abstract'!J484</f>
        <v>0</v>
      </c>
      <c r="R41" s="191">
        <f>'RMNCH+A Abstract'!K484</f>
        <v>0</v>
      </c>
    </row>
    <row r="42" spans="1:18" ht="25.5" x14ac:dyDescent="0.2">
      <c r="A42" s="186" t="s">
        <v>1598</v>
      </c>
      <c r="B42" s="187" t="s">
        <v>1599</v>
      </c>
      <c r="C42" s="207" t="s">
        <v>1600</v>
      </c>
      <c r="D42" s="188" t="s">
        <v>93</v>
      </c>
      <c r="E42" s="188" t="s">
        <v>99</v>
      </c>
      <c r="F42" s="190">
        <v>0</v>
      </c>
      <c r="G42" s="190"/>
      <c r="H42" s="201"/>
      <c r="I42" s="201"/>
      <c r="J42" s="190"/>
      <c r="K42" s="1950" t="s">
        <v>5659</v>
      </c>
      <c r="L42" s="190">
        <v>100000</v>
      </c>
      <c r="M42" s="191">
        <f t="shared" si="4"/>
        <v>1</v>
      </c>
      <c r="N42" s="189">
        <v>51</v>
      </c>
      <c r="O42" s="192">
        <f t="shared" si="5"/>
        <v>51</v>
      </c>
      <c r="P42" s="1581" t="s">
        <v>5662</v>
      </c>
      <c r="Q42" s="194">
        <f>'RMNCH+A Abstract'!J485</f>
        <v>0</v>
      </c>
      <c r="R42" s="191">
        <f>'RMNCH+A Abstract'!K485</f>
        <v>0</v>
      </c>
    </row>
    <row r="43" spans="1:18" ht="12.75" x14ac:dyDescent="0.2">
      <c r="A43" s="186" t="s">
        <v>1601</v>
      </c>
      <c r="B43" s="187" t="s">
        <v>1602</v>
      </c>
      <c r="C43" s="207" t="s">
        <v>1603</v>
      </c>
      <c r="D43" s="188" t="s">
        <v>93</v>
      </c>
      <c r="E43" s="188" t="s">
        <v>99</v>
      </c>
      <c r="F43" s="190"/>
      <c r="G43" s="190"/>
      <c r="H43" s="201"/>
      <c r="I43" s="201"/>
      <c r="J43" s="190"/>
      <c r="K43" s="1951"/>
      <c r="L43" s="190"/>
      <c r="M43" s="191">
        <f t="shared" si="4"/>
        <v>0</v>
      </c>
      <c r="N43" s="189"/>
      <c r="O43" s="192">
        <f t="shared" si="5"/>
        <v>0</v>
      </c>
      <c r="P43" s="1051"/>
      <c r="Q43" s="194">
        <f>'RMNCH+A Abstract'!J486</f>
        <v>0</v>
      </c>
      <c r="R43" s="191">
        <f>'RMNCH+A Abstract'!K486</f>
        <v>0</v>
      </c>
    </row>
    <row r="44" spans="1:18" ht="25.5" x14ac:dyDescent="0.2">
      <c r="A44" s="186" t="s">
        <v>1604</v>
      </c>
      <c r="B44" s="187" t="s">
        <v>1605</v>
      </c>
      <c r="C44" s="187" t="s">
        <v>1606</v>
      </c>
      <c r="D44" s="195" t="s">
        <v>73</v>
      </c>
      <c r="E44" s="195" t="s">
        <v>99</v>
      </c>
      <c r="F44" s="206">
        <v>973</v>
      </c>
      <c r="G44" s="206"/>
      <c r="H44" s="201">
        <f>12.6+61.6</f>
        <v>74.2</v>
      </c>
      <c r="I44" s="201">
        <v>0</v>
      </c>
      <c r="J44" s="206"/>
      <c r="K44" s="1629" t="s">
        <v>5660</v>
      </c>
      <c r="L44" s="189">
        <v>1.5</v>
      </c>
      <c r="M44" s="191">
        <f t="shared" si="4"/>
        <v>1.5E-5</v>
      </c>
      <c r="N44" s="189">
        <v>18480000</v>
      </c>
      <c r="O44" s="2746">
        <f t="shared" si="5"/>
        <v>277.2</v>
      </c>
      <c r="P44" s="2750" t="s">
        <v>5992</v>
      </c>
      <c r="Q44" s="194">
        <f>'RMNCH+A Abstract'!J487</f>
        <v>0</v>
      </c>
      <c r="R44" s="191">
        <f>'RMNCH+A Abstract'!K487</f>
        <v>0</v>
      </c>
    </row>
    <row r="45" spans="1:18" ht="25.5" x14ac:dyDescent="0.2">
      <c r="A45" s="186" t="s">
        <v>1607</v>
      </c>
      <c r="B45" s="187" t="s">
        <v>1608</v>
      </c>
      <c r="C45" s="187" t="s">
        <v>1609</v>
      </c>
      <c r="D45" s="195" t="s">
        <v>73</v>
      </c>
      <c r="E45" s="195" t="s">
        <v>99</v>
      </c>
      <c r="F45" s="206">
        <v>1</v>
      </c>
      <c r="G45" s="206"/>
      <c r="H45" s="201">
        <v>115.2</v>
      </c>
      <c r="I45" s="201">
        <v>15.09</v>
      </c>
      <c r="J45" s="206"/>
      <c r="K45" s="202" t="s">
        <v>5661</v>
      </c>
      <c r="L45" s="189">
        <v>200000</v>
      </c>
      <c r="M45" s="191">
        <f t="shared" si="4"/>
        <v>2</v>
      </c>
      <c r="N45" s="189">
        <v>20</v>
      </c>
      <c r="O45" s="192">
        <f t="shared" si="5"/>
        <v>40</v>
      </c>
      <c r="P45" s="1942" t="s">
        <v>5663</v>
      </c>
      <c r="Q45" s="194">
        <f>'RMNCH+A Abstract'!J488</f>
        <v>0</v>
      </c>
      <c r="R45" s="191">
        <f>'RMNCH+A Abstract'!K488</f>
        <v>0</v>
      </c>
    </row>
    <row r="46" spans="1:18" ht="25.5" x14ac:dyDescent="0.2">
      <c r="A46" s="186" t="s">
        <v>1610</v>
      </c>
      <c r="B46" s="187"/>
      <c r="C46" s="187" t="s">
        <v>1366</v>
      </c>
      <c r="D46" s="195" t="s">
        <v>73</v>
      </c>
      <c r="E46" s="195" t="s">
        <v>99</v>
      </c>
      <c r="F46" s="206"/>
      <c r="G46" s="206"/>
      <c r="H46" s="201">
        <v>35</v>
      </c>
      <c r="I46" s="201"/>
      <c r="J46" s="206"/>
      <c r="K46" s="208"/>
      <c r="L46" s="208"/>
      <c r="M46" s="191">
        <f t="shared" si="4"/>
        <v>0</v>
      </c>
      <c r="N46" s="189"/>
      <c r="O46" s="192">
        <f t="shared" si="5"/>
        <v>0</v>
      </c>
      <c r="P46" s="1051"/>
      <c r="Q46" s="194">
        <f>'RMNCH+A Abstract'!J489</f>
        <v>0</v>
      </c>
      <c r="R46" s="191">
        <f>'RMNCH+A Abstract'!K489</f>
        <v>0</v>
      </c>
    </row>
    <row r="47" spans="1:18" ht="25.5" x14ac:dyDescent="0.2">
      <c r="A47" s="180">
        <v>12.6</v>
      </c>
      <c r="B47" s="181"/>
      <c r="C47" s="181" t="s">
        <v>1611</v>
      </c>
      <c r="D47" s="182"/>
      <c r="E47" s="182"/>
      <c r="F47" s="183"/>
      <c r="G47" s="183"/>
      <c r="H47" s="2790">
        <f>SUM(H48:H49)</f>
        <v>0</v>
      </c>
      <c r="I47" s="2790">
        <f>SUM(I48:I49)</f>
        <v>0</v>
      </c>
      <c r="J47" s="183"/>
      <c r="K47" s="183"/>
      <c r="L47" s="183"/>
      <c r="M47" s="184"/>
      <c r="N47" s="183"/>
      <c r="O47" s="184">
        <f>SUM(O48:O49)</f>
        <v>0</v>
      </c>
      <c r="P47" s="185"/>
      <c r="Q47" s="185"/>
      <c r="R47" s="184">
        <f>SUM(R48:R49)</f>
        <v>0</v>
      </c>
    </row>
    <row r="48" spans="1:18" ht="25.5" x14ac:dyDescent="0.2">
      <c r="A48" s="186" t="s">
        <v>1612</v>
      </c>
      <c r="B48" s="187" t="s">
        <v>785</v>
      </c>
      <c r="C48" s="187" t="s">
        <v>1613</v>
      </c>
      <c r="D48" s="195" t="s">
        <v>93</v>
      </c>
      <c r="E48" s="195" t="s">
        <v>765</v>
      </c>
      <c r="F48" s="206"/>
      <c r="G48" s="206"/>
      <c r="H48" s="206"/>
      <c r="I48" s="206"/>
      <c r="J48" s="206"/>
      <c r="K48" s="189"/>
      <c r="L48" s="200"/>
      <c r="M48" s="191">
        <f>L48/100000</f>
        <v>0</v>
      </c>
      <c r="N48" s="189"/>
      <c r="O48" s="192">
        <f>M48*N48</f>
        <v>0</v>
      </c>
      <c r="P48" s="193"/>
      <c r="Q48" s="209"/>
      <c r="R48" s="210"/>
    </row>
    <row r="49" spans="1:18" ht="25.5" x14ac:dyDescent="0.2">
      <c r="A49" s="186" t="s">
        <v>1614</v>
      </c>
      <c r="B49" s="187"/>
      <c r="C49" s="187" t="s">
        <v>1366</v>
      </c>
      <c r="D49" s="195" t="s">
        <v>93</v>
      </c>
      <c r="E49" s="195" t="s">
        <v>765</v>
      </c>
      <c r="F49" s="206"/>
      <c r="G49" s="206"/>
      <c r="H49" s="206"/>
      <c r="I49" s="206"/>
      <c r="J49" s="206"/>
      <c r="K49" s="189"/>
      <c r="L49" s="200"/>
      <c r="M49" s="191">
        <f>L49/100000</f>
        <v>0</v>
      </c>
      <c r="N49" s="189"/>
      <c r="O49" s="192">
        <f>M49*N49</f>
        <v>0</v>
      </c>
      <c r="P49" s="193"/>
      <c r="Q49" s="209"/>
      <c r="R49" s="210"/>
    </row>
    <row r="50" spans="1:18" ht="25.5" x14ac:dyDescent="0.2">
      <c r="A50" s="180">
        <v>12.7</v>
      </c>
      <c r="B50" s="181"/>
      <c r="C50" s="181" t="s">
        <v>1615</v>
      </c>
      <c r="D50" s="182"/>
      <c r="E50" s="182"/>
      <c r="F50" s="183"/>
      <c r="G50" s="183"/>
      <c r="H50" s="2790">
        <f>SUM(H51:H55)</f>
        <v>966</v>
      </c>
      <c r="I50" s="2790">
        <f>SUM(I51:I55)</f>
        <v>399.88</v>
      </c>
      <c r="J50" s="183"/>
      <c r="K50" s="183"/>
      <c r="L50" s="183"/>
      <c r="M50" s="184"/>
      <c r="N50" s="183"/>
      <c r="O50" s="184">
        <f>SUM(O51:O55)</f>
        <v>714.88000000000011</v>
      </c>
      <c r="P50" s="185"/>
      <c r="Q50" s="185"/>
      <c r="R50" s="184">
        <f>SUM(R51:R55)</f>
        <v>0</v>
      </c>
    </row>
    <row r="51" spans="1:18" ht="33.75" x14ac:dyDescent="0.2">
      <c r="A51" s="186" t="s">
        <v>1616</v>
      </c>
      <c r="B51" s="187" t="s">
        <v>251</v>
      </c>
      <c r="C51" s="200" t="s">
        <v>1617</v>
      </c>
      <c r="D51" s="195" t="s">
        <v>73</v>
      </c>
      <c r="E51" s="195" t="s">
        <v>2865</v>
      </c>
      <c r="F51" s="211"/>
      <c r="G51" s="211"/>
      <c r="H51" s="201">
        <v>96</v>
      </c>
      <c r="I51" s="201">
        <v>75.58</v>
      </c>
      <c r="J51" s="206"/>
      <c r="K51" s="1710" t="s">
        <v>5287</v>
      </c>
      <c r="L51" s="1711">
        <v>150</v>
      </c>
      <c r="M51" s="191">
        <f>L51/100000</f>
        <v>1.5E-3</v>
      </c>
      <c r="N51" s="1530">
        <v>64000</v>
      </c>
      <c r="O51" s="192">
        <f>M51*N51</f>
        <v>96</v>
      </c>
      <c r="P51" s="1629" t="s">
        <v>5288</v>
      </c>
      <c r="Q51" s="194">
        <f>'ASHA Abstract'!J100</f>
        <v>0</v>
      </c>
      <c r="R51" s="191">
        <f>'ASHA Abstract'!K100</f>
        <v>0</v>
      </c>
    </row>
    <row r="52" spans="1:18" ht="33.75" x14ac:dyDescent="0.2">
      <c r="A52" s="186" t="s">
        <v>1618</v>
      </c>
      <c r="B52" s="187"/>
      <c r="C52" s="200" t="s">
        <v>2718</v>
      </c>
      <c r="D52" s="195" t="s">
        <v>73</v>
      </c>
      <c r="E52" s="195" t="s">
        <v>2865</v>
      </c>
      <c r="F52" s="206"/>
      <c r="G52" s="206"/>
      <c r="H52" s="206">
        <v>70</v>
      </c>
      <c r="I52" s="206">
        <v>23.3</v>
      </c>
      <c r="J52" s="206"/>
      <c r="K52" s="1712" t="s">
        <v>5287</v>
      </c>
      <c r="L52" s="1713">
        <v>331.63636363636363</v>
      </c>
      <c r="M52" s="191">
        <f>L52/100000</f>
        <v>3.3163636363636364E-3</v>
      </c>
      <c r="N52" s="1530">
        <v>66000</v>
      </c>
      <c r="O52" s="192">
        <f>M52*N52</f>
        <v>218.88</v>
      </c>
      <c r="P52" s="1629" t="s">
        <v>5289</v>
      </c>
      <c r="Q52" s="194">
        <f>'ASHA Abstract'!J101</f>
        <v>0</v>
      </c>
      <c r="R52" s="191">
        <f>'ASHA Abstract'!K101</f>
        <v>0</v>
      </c>
    </row>
    <row r="53" spans="1:18" ht="22.5" x14ac:dyDescent="0.2">
      <c r="A53" s="186" t="s">
        <v>2716</v>
      </c>
      <c r="B53" s="187"/>
      <c r="C53" s="200" t="s">
        <v>2719</v>
      </c>
      <c r="D53" s="195" t="s">
        <v>73</v>
      </c>
      <c r="E53" s="195" t="s">
        <v>2865</v>
      </c>
      <c r="F53" s="206"/>
      <c r="G53" s="206"/>
      <c r="H53" s="206">
        <v>800</v>
      </c>
      <c r="I53" s="206">
        <v>301</v>
      </c>
      <c r="J53" s="206"/>
      <c r="K53" s="3170" t="s">
        <v>6072</v>
      </c>
      <c r="L53" s="1902">
        <v>8</v>
      </c>
      <c r="M53" s="191">
        <f>L53/100000</f>
        <v>8.0000000000000007E-5</v>
      </c>
      <c r="N53" s="1904">
        <v>5000000</v>
      </c>
      <c r="O53" s="192">
        <f>M53*N53</f>
        <v>400.00000000000006</v>
      </c>
      <c r="P53" s="3171" t="s">
        <v>6073</v>
      </c>
      <c r="Q53" s="194">
        <f>'ASHA Abstract'!J102</f>
        <v>0</v>
      </c>
      <c r="R53" s="191">
        <f>'ASHA Abstract'!K102</f>
        <v>0</v>
      </c>
    </row>
    <row r="54" spans="1:18" ht="12.75" x14ac:dyDescent="0.2">
      <c r="A54" s="186" t="s">
        <v>2717</v>
      </c>
      <c r="B54" s="187"/>
      <c r="C54" s="200" t="s">
        <v>3074</v>
      </c>
      <c r="D54" s="195" t="s">
        <v>73</v>
      </c>
      <c r="E54" s="195" t="s">
        <v>2865</v>
      </c>
      <c r="F54" s="206"/>
      <c r="G54" s="206"/>
      <c r="H54" s="206"/>
      <c r="I54" s="206"/>
      <c r="J54" s="206"/>
      <c r="K54" s="189"/>
      <c r="L54" s="200"/>
      <c r="M54" s="191">
        <f>L54/100000</f>
        <v>0</v>
      </c>
      <c r="N54" s="189"/>
      <c r="O54" s="192">
        <f>M54*N54</f>
        <v>0</v>
      </c>
      <c r="P54" s="193"/>
      <c r="Q54" s="194">
        <f>'ASHA Abstract'!J103</f>
        <v>0</v>
      </c>
      <c r="R54" s="191">
        <f>'ASHA Abstract'!K103</f>
        <v>0</v>
      </c>
    </row>
    <row r="55" spans="1:18" ht="25.5" x14ac:dyDescent="0.2">
      <c r="A55" s="186" t="s">
        <v>3073</v>
      </c>
      <c r="B55" s="187"/>
      <c r="C55" s="200" t="s">
        <v>1366</v>
      </c>
      <c r="D55" s="195" t="s">
        <v>73</v>
      </c>
      <c r="E55" s="195" t="s">
        <v>2865</v>
      </c>
      <c r="F55" s="206"/>
      <c r="G55" s="206"/>
      <c r="H55" s="206"/>
      <c r="I55" s="206"/>
      <c r="J55" s="206"/>
      <c r="K55" s="189"/>
      <c r="L55" s="200"/>
      <c r="M55" s="191">
        <f>L55/100000</f>
        <v>0</v>
      </c>
      <c r="N55" s="189"/>
      <c r="O55" s="192">
        <f>M55*N55</f>
        <v>0</v>
      </c>
      <c r="P55" s="193"/>
      <c r="Q55" s="194">
        <f>'ASHA Abstract'!J104</f>
        <v>0</v>
      </c>
      <c r="R55" s="191">
        <f>'ASHA Abstract'!K104</f>
        <v>0</v>
      </c>
    </row>
    <row r="56" spans="1:18" ht="38.25" x14ac:dyDescent="0.2">
      <c r="A56" s="180">
        <v>12.8</v>
      </c>
      <c r="B56" s="181"/>
      <c r="C56" s="181" t="s">
        <v>2850</v>
      </c>
      <c r="D56" s="182"/>
      <c r="E56" s="182"/>
      <c r="F56" s="183"/>
      <c r="G56" s="183"/>
      <c r="H56" s="2790">
        <f>SUM(H57:H58)</f>
        <v>0</v>
      </c>
      <c r="I56" s="2790">
        <f>SUM(I57:I58)</f>
        <v>0</v>
      </c>
      <c r="J56" s="183"/>
      <c r="K56" s="183"/>
      <c r="L56" s="183"/>
      <c r="M56" s="184"/>
      <c r="N56" s="183"/>
      <c r="O56" s="184">
        <f>SUM(O57:O58)</f>
        <v>0</v>
      </c>
      <c r="P56" s="185"/>
      <c r="Q56" s="185"/>
      <c r="R56" s="184">
        <f>SUM(R57:R58)</f>
        <v>0</v>
      </c>
    </row>
    <row r="57" spans="1:18" ht="38.25" x14ac:dyDescent="0.2">
      <c r="A57" s="186" t="s">
        <v>1619</v>
      </c>
      <c r="B57" s="187" t="s">
        <v>1467</v>
      </c>
      <c r="C57" s="187" t="s">
        <v>1620</v>
      </c>
      <c r="D57" s="195" t="s">
        <v>73</v>
      </c>
      <c r="E57" s="195" t="s">
        <v>3574</v>
      </c>
      <c r="F57" s="206"/>
      <c r="G57" s="206"/>
      <c r="H57" s="206"/>
      <c r="I57" s="206"/>
      <c r="J57" s="206"/>
      <c r="K57" s="189"/>
      <c r="L57" s="200"/>
      <c r="M57" s="191">
        <f>L57/100000</f>
        <v>0</v>
      </c>
      <c r="N57" s="189"/>
      <c r="O57" s="192">
        <f>M57*N57</f>
        <v>0</v>
      </c>
      <c r="P57" s="193"/>
      <c r="Q57" s="194">
        <f>'Blood services &amp; Disorders Abs.'!J48</f>
        <v>0</v>
      </c>
      <c r="R57" s="191">
        <f>'Blood services &amp; Disorders Abs.'!K48</f>
        <v>0</v>
      </c>
    </row>
    <row r="58" spans="1:18" ht="25.5" x14ac:dyDescent="0.2">
      <c r="A58" s="186" t="s">
        <v>1621</v>
      </c>
      <c r="B58" s="187"/>
      <c r="C58" s="187" t="s">
        <v>1366</v>
      </c>
      <c r="D58" s="195" t="s">
        <v>73</v>
      </c>
      <c r="E58" s="195" t="s">
        <v>3574</v>
      </c>
      <c r="F58" s="206"/>
      <c r="G58" s="206"/>
      <c r="H58" s="206"/>
      <c r="I58" s="206"/>
      <c r="J58" s="206"/>
      <c r="K58" s="202"/>
      <c r="L58" s="200"/>
      <c r="M58" s="191">
        <f>L58/100000</f>
        <v>0</v>
      </c>
      <c r="N58" s="189"/>
      <c r="O58" s="192">
        <f>M58*N58</f>
        <v>0</v>
      </c>
      <c r="P58" s="196"/>
      <c r="Q58" s="194">
        <f>'Blood services &amp; Disorders Abs.'!J49</f>
        <v>0</v>
      </c>
      <c r="R58" s="191">
        <f>'Blood services &amp; Disorders Abs.'!K49</f>
        <v>0</v>
      </c>
    </row>
    <row r="59" spans="1:18" ht="25.5" x14ac:dyDescent="0.2">
      <c r="A59" s="180">
        <v>12.9</v>
      </c>
      <c r="B59" s="181"/>
      <c r="C59" s="181" t="s">
        <v>1622</v>
      </c>
      <c r="D59" s="182"/>
      <c r="E59" s="182"/>
      <c r="F59" s="183"/>
      <c r="G59" s="183"/>
      <c r="H59" s="2790">
        <f>SUM(H60:H63)</f>
        <v>59.8</v>
      </c>
      <c r="I59" s="2790">
        <f>SUM(I60:I63)</f>
        <v>285.89</v>
      </c>
      <c r="J59" s="183"/>
      <c r="K59" s="183"/>
      <c r="L59" s="183"/>
      <c r="M59" s="184"/>
      <c r="N59" s="183"/>
      <c r="O59" s="184">
        <f>SUM(O60:O63)</f>
        <v>205.49738000000002</v>
      </c>
      <c r="P59" s="185"/>
      <c r="Q59" s="185"/>
      <c r="R59" s="184">
        <f>SUM(R60:R63)</f>
        <v>0</v>
      </c>
    </row>
    <row r="60" spans="1:18" ht="25.5" x14ac:dyDescent="0.2">
      <c r="A60" s="186" t="s">
        <v>1623</v>
      </c>
      <c r="B60" s="187" t="s">
        <v>1624</v>
      </c>
      <c r="C60" s="187" t="s">
        <v>1625</v>
      </c>
      <c r="D60" s="195" t="s">
        <v>73</v>
      </c>
      <c r="E60" s="195" t="s">
        <v>3157</v>
      </c>
      <c r="F60" s="215"/>
      <c r="G60" s="1051"/>
      <c r="H60" s="201">
        <v>39.799999999999997</v>
      </c>
      <c r="I60" s="201">
        <v>23.93</v>
      </c>
      <c r="J60" s="230"/>
      <c r="K60" s="1051" t="s">
        <v>5547</v>
      </c>
      <c r="L60" s="231">
        <v>1</v>
      </c>
      <c r="M60" s="191">
        <f>L60/100000</f>
        <v>1.0000000000000001E-5</v>
      </c>
      <c r="N60" s="215">
        <v>3979738</v>
      </c>
      <c r="O60" s="192">
        <f>M60*N60</f>
        <v>39.797380000000004</v>
      </c>
      <c r="P60" s="1051" t="s">
        <v>5550</v>
      </c>
      <c r="Q60" s="194">
        <f>'HMIS-MCTS Abstract'!J15</f>
        <v>0</v>
      </c>
      <c r="R60" s="191">
        <f>'HMIS-MCTS Abstract'!K15</f>
        <v>0</v>
      </c>
    </row>
    <row r="61" spans="1:18" ht="25.5" x14ac:dyDescent="0.2">
      <c r="A61" s="186" t="s">
        <v>1626</v>
      </c>
      <c r="B61" s="187" t="s">
        <v>1627</v>
      </c>
      <c r="C61" s="187" t="s">
        <v>1628</v>
      </c>
      <c r="D61" s="195" t="s">
        <v>73</v>
      </c>
      <c r="E61" s="195" t="s">
        <v>3157</v>
      </c>
      <c r="F61" s="232"/>
      <c r="G61" s="233"/>
      <c r="H61" s="201">
        <v>5</v>
      </c>
      <c r="I61" s="201">
        <v>259.31</v>
      </c>
      <c r="J61" s="233"/>
      <c r="K61" s="1051" t="s">
        <v>5548</v>
      </c>
      <c r="L61" s="234">
        <v>0</v>
      </c>
      <c r="M61" s="191">
        <f>L61/100000</f>
        <v>0</v>
      </c>
      <c r="N61" s="215">
        <v>0</v>
      </c>
      <c r="O61" s="192">
        <f>M61*N61</f>
        <v>0</v>
      </c>
      <c r="P61" s="1051"/>
      <c r="Q61" s="194">
        <f>'HMIS-MCTS Abstract'!J16</f>
        <v>0</v>
      </c>
      <c r="R61" s="191">
        <f>'HMIS-MCTS Abstract'!K16</f>
        <v>0</v>
      </c>
    </row>
    <row r="62" spans="1:18" ht="38.25" x14ac:dyDescent="0.2">
      <c r="A62" s="186" t="s">
        <v>1629</v>
      </c>
      <c r="B62" s="187" t="s">
        <v>1630</v>
      </c>
      <c r="C62" s="187" t="s">
        <v>1631</v>
      </c>
      <c r="D62" s="195" t="s">
        <v>73</v>
      </c>
      <c r="E62" s="195" t="s">
        <v>3157</v>
      </c>
      <c r="F62" s="215"/>
      <c r="G62" s="1051"/>
      <c r="H62" s="201">
        <v>15</v>
      </c>
      <c r="I62" s="201">
        <v>2.65</v>
      </c>
      <c r="J62" s="230"/>
      <c r="K62" s="1051" t="s">
        <v>6062</v>
      </c>
      <c r="L62" s="1376">
        <v>1500000</v>
      </c>
      <c r="M62" s="191">
        <f>L62/100000</f>
        <v>15</v>
      </c>
      <c r="N62" s="215">
        <v>1</v>
      </c>
      <c r="O62" s="3154">
        <f>M62*N62</f>
        <v>15</v>
      </c>
      <c r="P62" s="2243" t="s">
        <v>5550</v>
      </c>
      <c r="Q62" s="194">
        <f>'HMIS-MCTS Abstract'!J17</f>
        <v>0</v>
      </c>
      <c r="R62" s="191">
        <f>'HMIS-MCTS Abstract'!K17</f>
        <v>0</v>
      </c>
    </row>
    <row r="63" spans="1:18" ht="38.25" x14ac:dyDescent="0.2">
      <c r="A63" s="186" t="s">
        <v>1632</v>
      </c>
      <c r="B63" s="187"/>
      <c r="C63" s="187" t="s">
        <v>1366</v>
      </c>
      <c r="D63" s="195" t="s">
        <v>73</v>
      </c>
      <c r="E63" s="195" t="s">
        <v>3157</v>
      </c>
      <c r="F63" s="206"/>
      <c r="G63" s="206"/>
      <c r="H63" s="206"/>
      <c r="I63" s="206"/>
      <c r="J63" s="206"/>
      <c r="K63" s="202" t="s">
        <v>5549</v>
      </c>
      <c r="L63" s="189">
        <v>1</v>
      </c>
      <c r="M63" s="191">
        <f>L63/100000</f>
        <v>1.0000000000000001E-5</v>
      </c>
      <c r="N63" s="189">
        <v>15070000</v>
      </c>
      <c r="O63" s="2746">
        <f>M63*N63</f>
        <v>150.70000000000002</v>
      </c>
      <c r="P63" s="1829" t="s">
        <v>5551</v>
      </c>
      <c r="Q63" s="194">
        <f>'HMIS-MCTS Abstract'!J18</f>
        <v>0</v>
      </c>
      <c r="R63" s="191">
        <f>'HMIS-MCTS Abstract'!K18</f>
        <v>0</v>
      </c>
    </row>
    <row r="64" spans="1:18" ht="25.5" x14ac:dyDescent="0.2">
      <c r="A64" s="212">
        <v>12.1</v>
      </c>
      <c r="B64" s="181"/>
      <c r="C64" s="181" t="s">
        <v>1633</v>
      </c>
      <c r="D64" s="182"/>
      <c r="E64" s="182"/>
      <c r="F64" s="183"/>
      <c r="G64" s="183"/>
      <c r="H64" s="2790">
        <f>SUM(H65:H66)</f>
        <v>457.27</v>
      </c>
      <c r="I64" s="2790">
        <f>SUM(I65:I66)</f>
        <v>140.78</v>
      </c>
      <c r="J64" s="183"/>
      <c r="K64" s="183"/>
      <c r="L64" s="183"/>
      <c r="M64" s="184"/>
      <c r="N64" s="183"/>
      <c r="O64" s="184">
        <f>SUM(O65:O66)</f>
        <v>210.17600000000002</v>
      </c>
      <c r="P64" s="185"/>
      <c r="Q64" s="185"/>
      <c r="R64" s="184">
        <f>SUM(R65:R66)</f>
        <v>0</v>
      </c>
    </row>
    <row r="65" spans="1:18" ht="58.15" customHeight="1" x14ac:dyDescent="0.2">
      <c r="A65" s="186" t="s">
        <v>1634</v>
      </c>
      <c r="B65" s="187" t="s">
        <v>1635</v>
      </c>
      <c r="C65" s="200" t="s">
        <v>1636</v>
      </c>
      <c r="D65" s="195" t="s">
        <v>73</v>
      </c>
      <c r="E65" s="195" t="s">
        <v>212</v>
      </c>
      <c r="F65" s="206"/>
      <c r="G65" s="206"/>
      <c r="H65" s="1879">
        <v>457.27</v>
      </c>
      <c r="I65" s="201">
        <v>140.78</v>
      </c>
      <c r="J65" s="1343"/>
      <c r="K65" s="2751"/>
      <c r="L65" s="1344">
        <v>1050880</v>
      </c>
      <c r="M65" s="1345">
        <f>L65/100000</f>
        <v>10.508800000000001</v>
      </c>
      <c r="N65" s="1344">
        <v>20</v>
      </c>
      <c r="O65" s="2746">
        <f>M65*N65</f>
        <v>210.17600000000002</v>
      </c>
      <c r="P65" s="1829" t="s">
        <v>5993</v>
      </c>
      <c r="Q65" s="194">
        <f>'RMNCH+A Abstract'!J547</f>
        <v>0</v>
      </c>
      <c r="R65" s="191">
        <f>'RMNCH+A Abstract'!K547</f>
        <v>0</v>
      </c>
    </row>
    <row r="66" spans="1:18" ht="25.5" x14ac:dyDescent="0.2">
      <c r="A66" s="186" t="s">
        <v>1637</v>
      </c>
      <c r="B66" s="187"/>
      <c r="C66" s="200" t="s">
        <v>1366</v>
      </c>
      <c r="D66" s="195" t="s">
        <v>73</v>
      </c>
      <c r="E66" s="195" t="s">
        <v>212</v>
      </c>
      <c r="F66" s="206"/>
      <c r="G66" s="206"/>
      <c r="H66" s="206"/>
      <c r="I66" s="206"/>
      <c r="J66" s="206"/>
      <c r="K66" s="189"/>
      <c r="L66" s="189"/>
      <c r="M66" s="191">
        <f>L66/100000</f>
        <v>0</v>
      </c>
      <c r="N66" s="189"/>
      <c r="O66" s="192">
        <f>M66*N66</f>
        <v>0</v>
      </c>
      <c r="P66" s="193"/>
      <c r="Q66" s="194">
        <f>'RMNCH+A Abstract'!J548</f>
        <v>0</v>
      </c>
      <c r="R66" s="191">
        <f>'RMNCH+A Abstract'!K548</f>
        <v>0</v>
      </c>
    </row>
    <row r="67" spans="1:18" ht="25.5" x14ac:dyDescent="0.2">
      <c r="A67" s="180">
        <v>12.11</v>
      </c>
      <c r="B67" s="181"/>
      <c r="C67" s="181" t="s">
        <v>1638</v>
      </c>
      <c r="D67" s="182"/>
      <c r="E67" s="182"/>
      <c r="F67" s="183"/>
      <c r="G67" s="183"/>
      <c r="H67" s="2790">
        <f>SUM(H68:H71)</f>
        <v>65</v>
      </c>
      <c r="I67" s="2790">
        <f>SUM(I68:I71)</f>
        <v>38.79</v>
      </c>
      <c r="J67" s="183"/>
      <c r="K67" s="183"/>
      <c r="L67" s="183"/>
      <c r="M67" s="184"/>
      <c r="N67" s="183"/>
      <c r="O67" s="184">
        <f>SUM(O68:O71)</f>
        <v>66</v>
      </c>
      <c r="P67" s="185"/>
      <c r="Q67" s="185"/>
      <c r="R67" s="184">
        <f>SUM(R68:R71)</f>
        <v>0</v>
      </c>
    </row>
    <row r="68" spans="1:18" ht="38.25" x14ac:dyDescent="0.2">
      <c r="A68" s="186" t="s">
        <v>1639</v>
      </c>
      <c r="B68" s="213" t="s">
        <v>1640</v>
      </c>
      <c r="C68" s="213" t="s">
        <v>1641</v>
      </c>
      <c r="D68" s="195" t="s">
        <v>116</v>
      </c>
      <c r="E68" s="195" t="s">
        <v>1642</v>
      </c>
      <c r="F68" s="206"/>
      <c r="G68" s="206"/>
      <c r="H68" s="206">
        <v>5</v>
      </c>
      <c r="I68" s="206">
        <v>1</v>
      </c>
      <c r="J68" s="206"/>
      <c r="K68" s="1855" t="s">
        <v>5503</v>
      </c>
      <c r="L68" s="196">
        <v>100000</v>
      </c>
      <c r="M68" s="191">
        <f>L68/100000</f>
        <v>1</v>
      </c>
      <c r="N68" s="189">
        <v>6</v>
      </c>
      <c r="O68" s="198">
        <f>M68*N68</f>
        <v>6</v>
      </c>
      <c r="P68" s="1855" t="s">
        <v>5504</v>
      </c>
      <c r="Q68" s="194">
        <f>'NVBDCP Abstract'!J124</f>
        <v>0</v>
      </c>
      <c r="R68" s="191">
        <f>'NVBDCP Abstract'!K124</f>
        <v>0</v>
      </c>
    </row>
    <row r="69" spans="1:18" ht="38.25" x14ac:dyDescent="0.2">
      <c r="A69" s="186" t="s">
        <v>1643</v>
      </c>
      <c r="B69" s="213" t="s">
        <v>1644</v>
      </c>
      <c r="C69" s="213" t="s">
        <v>1645</v>
      </c>
      <c r="D69" s="195" t="s">
        <v>116</v>
      </c>
      <c r="E69" s="195" t="s">
        <v>1646</v>
      </c>
      <c r="F69" s="206"/>
      <c r="G69" s="206"/>
      <c r="H69" s="206"/>
      <c r="I69" s="206">
        <v>37.79</v>
      </c>
      <c r="J69" s="206"/>
      <c r="K69" s="1855"/>
      <c r="L69" s="196"/>
      <c r="M69" s="191">
        <f>L69/100000</f>
        <v>0</v>
      </c>
      <c r="N69" s="189"/>
      <c r="O69" s="198">
        <f>M69*N69</f>
        <v>0</v>
      </c>
      <c r="P69" s="1856"/>
      <c r="Q69" s="194">
        <f>'NVBDCP Abstract'!J125</f>
        <v>0</v>
      </c>
      <c r="R69" s="191">
        <f>'NVBDCP Abstract'!K125</f>
        <v>0</v>
      </c>
    </row>
    <row r="70" spans="1:18" s="1348" customFormat="1" ht="56.25" x14ac:dyDescent="0.2">
      <c r="A70" s="1341" t="s">
        <v>1647</v>
      </c>
      <c r="B70" s="1342"/>
      <c r="C70" s="1342" t="s">
        <v>4879</v>
      </c>
      <c r="D70" s="1113" t="s">
        <v>116</v>
      </c>
      <c r="E70" s="1113" t="s">
        <v>117</v>
      </c>
      <c r="F70" s="1343"/>
      <c r="G70" s="1343"/>
      <c r="H70" s="206"/>
      <c r="I70" s="206"/>
      <c r="J70" s="1343"/>
      <c r="K70" s="1855" t="s">
        <v>5503</v>
      </c>
      <c r="L70" s="196">
        <v>117647.05882352941</v>
      </c>
      <c r="M70" s="1345">
        <f>L70/100000</f>
        <v>1.1764705882352942</v>
      </c>
      <c r="N70" s="189">
        <v>51</v>
      </c>
      <c r="O70" s="1346">
        <f>M70*N70</f>
        <v>60</v>
      </c>
      <c r="P70" s="1855" t="s">
        <v>5505</v>
      </c>
      <c r="Q70" s="1347">
        <f>'NVBDCP Abstract'!J126</f>
        <v>0</v>
      </c>
      <c r="R70" s="1347">
        <f>'NVBDCP Abstract'!K126</f>
        <v>0</v>
      </c>
    </row>
    <row r="71" spans="1:18" ht="25.5" x14ac:dyDescent="0.2">
      <c r="A71" s="186" t="s">
        <v>4878</v>
      </c>
      <c r="B71" s="213"/>
      <c r="C71" s="213" t="s">
        <v>1366</v>
      </c>
      <c r="D71" s="195" t="s">
        <v>116</v>
      </c>
      <c r="E71" s="195" t="s">
        <v>1646</v>
      </c>
      <c r="F71" s="206"/>
      <c r="G71" s="206"/>
      <c r="H71" s="2792">
        <v>60</v>
      </c>
      <c r="I71" s="206"/>
      <c r="J71" s="206"/>
      <c r="K71" s="189"/>
      <c r="L71" s="196"/>
      <c r="M71" s="191">
        <f>L71/100000</f>
        <v>0</v>
      </c>
      <c r="N71" s="189"/>
      <c r="O71" s="198">
        <f>M71*N71</f>
        <v>0</v>
      </c>
      <c r="P71" s="193"/>
      <c r="Q71" s="194">
        <f>'NVBDCP Abstract'!J127</f>
        <v>0</v>
      </c>
      <c r="R71" s="191">
        <f>'NVBDCP Abstract'!K127</f>
        <v>0</v>
      </c>
    </row>
    <row r="72" spans="1:18" ht="25.5" x14ac:dyDescent="0.2">
      <c r="A72" s="180">
        <v>12.12</v>
      </c>
      <c r="B72" s="181"/>
      <c r="C72" s="181" t="s">
        <v>1648</v>
      </c>
      <c r="D72" s="182"/>
      <c r="E72" s="182"/>
      <c r="F72" s="183"/>
      <c r="G72" s="183"/>
      <c r="H72" s="2790">
        <f>H73</f>
        <v>15.3</v>
      </c>
      <c r="I72" s="2790">
        <f>I73</f>
        <v>7.04</v>
      </c>
      <c r="J72" s="183"/>
      <c r="K72" s="183"/>
      <c r="L72" s="183"/>
      <c r="M72" s="184"/>
      <c r="N72" s="183"/>
      <c r="O72" s="184">
        <f>O73</f>
        <v>10.200000000000001</v>
      </c>
      <c r="P72" s="185"/>
      <c r="Q72" s="185"/>
      <c r="R72" s="184">
        <f>R73</f>
        <v>0</v>
      </c>
    </row>
    <row r="73" spans="1:18" ht="25.5" x14ac:dyDescent="0.2">
      <c r="A73" s="186" t="s">
        <v>1649</v>
      </c>
      <c r="B73" s="194" t="s">
        <v>1650</v>
      </c>
      <c r="C73" s="205" t="s">
        <v>1651</v>
      </c>
      <c r="D73" s="195" t="s">
        <v>116</v>
      </c>
      <c r="E73" s="195" t="s">
        <v>150</v>
      </c>
      <c r="F73" s="214"/>
      <c r="G73" s="214"/>
      <c r="H73" s="215">
        <v>15.3</v>
      </c>
      <c r="I73" s="215">
        <v>7.04</v>
      </c>
      <c r="J73" s="214"/>
      <c r="K73" s="216" t="s">
        <v>5736</v>
      </c>
      <c r="L73" s="202">
        <v>20000</v>
      </c>
      <c r="M73" s="217">
        <f>L73/100000</f>
        <v>0.2</v>
      </c>
      <c r="N73" s="202">
        <v>51</v>
      </c>
      <c r="O73" s="218">
        <f>M73*N73</f>
        <v>10.200000000000001</v>
      </c>
      <c r="P73" s="196" t="s">
        <v>5737</v>
      </c>
      <c r="Q73" s="194">
        <f>'NLEP Abstract'!J47</f>
        <v>0</v>
      </c>
      <c r="R73" s="191">
        <f>'NLEP Abstract'!K47</f>
        <v>0</v>
      </c>
    </row>
    <row r="74" spans="1:18" ht="25.5" x14ac:dyDescent="0.2">
      <c r="A74" s="180">
        <v>12.13</v>
      </c>
      <c r="B74" s="181"/>
      <c r="C74" s="181" t="s">
        <v>1652</v>
      </c>
      <c r="D74" s="182"/>
      <c r="E74" s="182"/>
      <c r="F74" s="183"/>
      <c r="G74" s="183"/>
      <c r="H74" s="2790">
        <f>SUM(H75:H76)</f>
        <v>80</v>
      </c>
      <c r="I74" s="2790">
        <f>SUM(I75:I76)</f>
        <v>51.42</v>
      </c>
      <c r="J74" s="183"/>
      <c r="K74" s="183"/>
      <c r="L74" s="183"/>
      <c r="M74" s="184"/>
      <c r="N74" s="183"/>
      <c r="O74" s="184">
        <f>SUM(O75:O76)</f>
        <v>50</v>
      </c>
      <c r="P74" s="185"/>
      <c r="Q74" s="185"/>
      <c r="R74" s="184">
        <f>SUM(R75:R76)</f>
        <v>0</v>
      </c>
    </row>
    <row r="75" spans="1:18" ht="12.75" x14ac:dyDescent="0.2">
      <c r="A75" s="186" t="s">
        <v>1653</v>
      </c>
      <c r="B75" s="213" t="s">
        <v>1506</v>
      </c>
      <c r="C75" s="213" t="s">
        <v>1654</v>
      </c>
      <c r="D75" s="195" t="s">
        <v>116</v>
      </c>
      <c r="E75" s="195" t="s">
        <v>416</v>
      </c>
      <c r="F75" s="206"/>
      <c r="G75" s="206"/>
      <c r="H75" s="201"/>
      <c r="I75" s="201"/>
      <c r="J75" s="206"/>
      <c r="K75" s="202"/>
      <c r="L75" s="189"/>
      <c r="M75" s="191">
        <f>L75/100000</f>
        <v>0</v>
      </c>
      <c r="N75" s="189"/>
      <c r="O75" s="192">
        <f>M75*N75</f>
        <v>0</v>
      </c>
      <c r="P75" s="196"/>
      <c r="Q75" s="194">
        <f>'RNTCP Abstract'!J72</f>
        <v>0</v>
      </c>
      <c r="R75" s="191">
        <f>'RNTCP Abstract'!K72</f>
        <v>0</v>
      </c>
    </row>
    <row r="76" spans="1:18" ht="25.5" x14ac:dyDescent="0.2">
      <c r="A76" s="186" t="s">
        <v>1655</v>
      </c>
      <c r="B76" s="213" t="s">
        <v>1656</v>
      </c>
      <c r="C76" s="213" t="s">
        <v>31</v>
      </c>
      <c r="D76" s="195" t="s">
        <v>116</v>
      </c>
      <c r="E76" s="195" t="s">
        <v>416</v>
      </c>
      <c r="F76" s="206"/>
      <c r="G76" s="206"/>
      <c r="H76" s="201">
        <v>80</v>
      </c>
      <c r="I76" s="201">
        <v>51.42</v>
      </c>
      <c r="J76" s="206"/>
      <c r="K76" s="202"/>
      <c r="L76" s="189">
        <v>5000000</v>
      </c>
      <c r="M76" s="191">
        <f>L76/100000</f>
        <v>50</v>
      </c>
      <c r="N76" s="189">
        <v>1</v>
      </c>
      <c r="O76" s="192">
        <f>M76*N76</f>
        <v>50</v>
      </c>
      <c r="P76" s="196" t="s">
        <v>5981</v>
      </c>
      <c r="Q76" s="194">
        <f>'RNTCP Abstract'!J73</f>
        <v>0</v>
      </c>
      <c r="R76" s="191">
        <f>'RNTCP Abstract'!K73</f>
        <v>0</v>
      </c>
    </row>
    <row r="77" spans="1:18" ht="25.5" x14ac:dyDescent="0.2">
      <c r="A77" s="180">
        <v>12.14</v>
      </c>
      <c r="B77" s="181"/>
      <c r="C77" s="181" t="s">
        <v>1657</v>
      </c>
      <c r="D77" s="182"/>
      <c r="E77" s="182"/>
      <c r="F77" s="183"/>
      <c r="G77" s="183"/>
      <c r="H77" s="2790">
        <f>SUM(H78:H79)</f>
        <v>6.38</v>
      </c>
      <c r="I77" s="2790">
        <f>SUM(I78:I79)</f>
        <v>1.73</v>
      </c>
      <c r="J77" s="183"/>
      <c r="K77" s="183"/>
      <c r="L77" s="183"/>
      <c r="M77" s="184"/>
      <c r="N77" s="183"/>
      <c r="O77" s="184">
        <f>SUM(O78:O79)</f>
        <v>7.6499999999999995</v>
      </c>
      <c r="P77" s="185"/>
      <c r="Q77" s="185"/>
      <c r="R77" s="184">
        <f>SUM(R78:R79)</f>
        <v>0</v>
      </c>
    </row>
    <row r="78" spans="1:18" ht="33.75" x14ac:dyDescent="0.2">
      <c r="A78" s="186" t="s">
        <v>1658</v>
      </c>
      <c r="B78" s="187" t="s">
        <v>1659</v>
      </c>
      <c r="C78" s="200" t="s">
        <v>1660</v>
      </c>
      <c r="D78" s="195" t="s">
        <v>88</v>
      </c>
      <c r="E78" s="195" t="s">
        <v>156</v>
      </c>
      <c r="F78" s="206"/>
      <c r="G78" s="206"/>
      <c r="H78" s="201">
        <v>5.0999999999999996</v>
      </c>
      <c r="I78" s="201">
        <v>1.68</v>
      </c>
      <c r="J78" s="206"/>
      <c r="K78" s="2485" t="s">
        <v>5831</v>
      </c>
      <c r="L78" s="1344">
        <v>15000</v>
      </c>
      <c r="M78" s="1345">
        <f>L78/100000</f>
        <v>0.15</v>
      </c>
      <c r="N78" s="1344">
        <v>51</v>
      </c>
      <c r="O78" s="2484">
        <f>M78*N78</f>
        <v>7.6499999999999995</v>
      </c>
      <c r="P78" s="2486" t="s">
        <v>5832</v>
      </c>
      <c r="Q78" s="194">
        <f>'NTCP Abstract'!J56</f>
        <v>0</v>
      </c>
      <c r="R78" s="191">
        <f>'NTCP Abstract'!K56</f>
        <v>0</v>
      </c>
    </row>
    <row r="79" spans="1:18" ht="25.5" x14ac:dyDescent="0.2">
      <c r="A79" s="186" t="s">
        <v>1661</v>
      </c>
      <c r="B79" s="187"/>
      <c r="C79" s="200" t="s">
        <v>1366</v>
      </c>
      <c r="D79" s="195" t="s">
        <v>88</v>
      </c>
      <c r="E79" s="195" t="s">
        <v>156</v>
      </c>
      <c r="F79" s="206"/>
      <c r="G79" s="206"/>
      <c r="H79" s="206">
        <v>1.28</v>
      </c>
      <c r="I79" s="206">
        <v>0.05</v>
      </c>
      <c r="J79" s="206"/>
      <c r="K79" s="189"/>
      <c r="L79" s="189"/>
      <c r="M79" s="191">
        <f>L79/100000</f>
        <v>0</v>
      </c>
      <c r="N79" s="189"/>
      <c r="O79" s="192">
        <f>M79*N79</f>
        <v>0</v>
      </c>
      <c r="P79" s="193"/>
      <c r="Q79" s="194">
        <f>'NTCP Abstract'!J57</f>
        <v>0</v>
      </c>
      <c r="R79" s="191">
        <f>'NTCP Abstract'!K57</f>
        <v>0</v>
      </c>
    </row>
    <row r="80" spans="1:18" ht="25.5" x14ac:dyDescent="0.2">
      <c r="A80" s="180">
        <v>12.15</v>
      </c>
      <c r="B80" s="181"/>
      <c r="C80" s="181" t="s">
        <v>1662</v>
      </c>
      <c r="D80" s="182"/>
      <c r="E80" s="182"/>
      <c r="F80" s="183"/>
      <c r="G80" s="183"/>
      <c r="H80" s="2790">
        <f>SUM(H81:H84)</f>
        <v>12.2</v>
      </c>
      <c r="I80" s="2790">
        <f>SUM(I81:I84)</f>
        <v>27.5</v>
      </c>
      <c r="J80" s="183"/>
      <c r="K80" s="183"/>
      <c r="L80" s="183"/>
      <c r="M80" s="184"/>
      <c r="N80" s="183"/>
      <c r="O80" s="184">
        <f>SUM(O81:O84)</f>
        <v>177.53</v>
      </c>
      <c r="P80" s="185"/>
      <c r="Q80" s="185"/>
      <c r="R80" s="184">
        <f>SUM(R81:R84)</f>
        <v>0</v>
      </c>
    </row>
    <row r="81" spans="1:18" ht="25.5" x14ac:dyDescent="0.2">
      <c r="A81" s="186" t="s">
        <v>1663</v>
      </c>
      <c r="B81" s="194" t="s">
        <v>1664</v>
      </c>
      <c r="C81" s="213" t="s">
        <v>1665</v>
      </c>
      <c r="D81" s="195" t="s">
        <v>88</v>
      </c>
      <c r="E81" s="195" t="s">
        <v>437</v>
      </c>
      <c r="F81" s="206"/>
      <c r="G81" s="206"/>
      <c r="H81" s="206">
        <v>4.55</v>
      </c>
      <c r="I81" s="206">
        <v>2.64</v>
      </c>
      <c r="J81" s="206"/>
      <c r="K81" s="189"/>
      <c r="L81" s="189">
        <v>3000</v>
      </c>
      <c r="M81" s="191">
        <f>L81/100000</f>
        <v>0.03</v>
      </c>
      <c r="N81" s="189">
        <v>1326</v>
      </c>
      <c r="O81" s="192">
        <f>M81*N81</f>
        <v>39.78</v>
      </c>
      <c r="P81" s="193" t="s">
        <v>5710</v>
      </c>
      <c r="Q81" s="194">
        <f>'NPCDCS Abstract'!J72</f>
        <v>0</v>
      </c>
      <c r="R81" s="191">
        <f>'NPCDCS Abstract'!K72</f>
        <v>0</v>
      </c>
    </row>
    <row r="82" spans="1:18" ht="25.5" x14ac:dyDescent="0.2">
      <c r="A82" s="186" t="s">
        <v>1666</v>
      </c>
      <c r="B82" s="194" t="s">
        <v>1667</v>
      </c>
      <c r="C82" s="213" t="s">
        <v>1668</v>
      </c>
      <c r="D82" s="195" t="s">
        <v>88</v>
      </c>
      <c r="E82" s="195" t="s">
        <v>437</v>
      </c>
      <c r="F82" s="206"/>
      <c r="G82" s="206"/>
      <c r="H82" s="206"/>
      <c r="I82" s="206"/>
      <c r="J82" s="206"/>
      <c r="K82" s="189"/>
      <c r="L82" s="189">
        <v>1500</v>
      </c>
      <c r="M82" s="191">
        <f>L82/100000</f>
        <v>1.4999999999999999E-2</v>
      </c>
      <c r="N82" s="189">
        <v>5450</v>
      </c>
      <c r="O82" s="192">
        <f>M82*N82</f>
        <v>81.75</v>
      </c>
      <c r="P82" s="193" t="s">
        <v>5711</v>
      </c>
      <c r="Q82" s="194">
        <f>'NPCDCS Abstract'!J73</f>
        <v>0</v>
      </c>
      <c r="R82" s="191">
        <f>'NPCDCS Abstract'!K73</f>
        <v>0</v>
      </c>
    </row>
    <row r="83" spans="1:18" ht="51" x14ac:dyDescent="0.2">
      <c r="A83" s="186" t="s">
        <v>1669</v>
      </c>
      <c r="B83" s="194"/>
      <c r="C83" s="220" t="s">
        <v>2733</v>
      </c>
      <c r="D83" s="195" t="s">
        <v>88</v>
      </c>
      <c r="E83" s="195" t="s">
        <v>2742</v>
      </c>
      <c r="F83" s="206"/>
      <c r="G83" s="206"/>
      <c r="H83" s="206">
        <v>7.65</v>
      </c>
      <c r="I83" s="206">
        <v>24.86</v>
      </c>
      <c r="J83" s="206"/>
      <c r="K83" s="221"/>
      <c r="L83" s="222">
        <v>100000</v>
      </c>
      <c r="M83" s="191">
        <f>L83/100000</f>
        <v>1</v>
      </c>
      <c r="N83" s="222">
        <v>51</v>
      </c>
      <c r="O83" s="192">
        <f>M83*N83</f>
        <v>51</v>
      </c>
      <c r="P83" s="223" t="s">
        <v>5712</v>
      </c>
      <c r="Q83" s="194">
        <f>'NPCDCS Abstract'!J74</f>
        <v>0</v>
      </c>
      <c r="R83" s="191">
        <f>'NPCDCS Abstract'!K74</f>
        <v>0</v>
      </c>
    </row>
    <row r="84" spans="1:18" ht="25.5" x14ac:dyDescent="0.2">
      <c r="A84" s="186" t="s">
        <v>3076</v>
      </c>
      <c r="B84" s="194"/>
      <c r="C84" s="213" t="s">
        <v>1366</v>
      </c>
      <c r="D84" s="195" t="s">
        <v>88</v>
      </c>
      <c r="E84" s="195" t="s">
        <v>437</v>
      </c>
      <c r="F84" s="206"/>
      <c r="G84" s="206"/>
      <c r="H84" s="206"/>
      <c r="I84" s="206"/>
      <c r="J84" s="206"/>
      <c r="K84" s="189"/>
      <c r="L84" s="189">
        <v>500000</v>
      </c>
      <c r="M84" s="191">
        <f>L84/100000</f>
        <v>5</v>
      </c>
      <c r="N84" s="189">
        <v>1</v>
      </c>
      <c r="O84" s="192">
        <f>M84*N84</f>
        <v>5</v>
      </c>
      <c r="P84" s="196" t="s">
        <v>5713</v>
      </c>
      <c r="Q84" s="194">
        <f>'NPCDCS Abstract'!J75</f>
        <v>0</v>
      </c>
      <c r="R84" s="191">
        <f>'NPCDCS Abstract'!K75</f>
        <v>0</v>
      </c>
    </row>
    <row r="85" spans="1:18" ht="38.25" x14ac:dyDescent="0.2">
      <c r="A85" s="180">
        <v>12.16</v>
      </c>
      <c r="B85" s="181"/>
      <c r="C85" s="181" t="s">
        <v>4198</v>
      </c>
      <c r="D85" s="182"/>
      <c r="E85" s="182"/>
      <c r="F85" s="183"/>
      <c r="G85" s="183"/>
      <c r="H85" s="2790">
        <f>H86</f>
        <v>49.12</v>
      </c>
      <c r="I85" s="2790">
        <f>I86</f>
        <v>0</v>
      </c>
      <c r="J85" s="183"/>
      <c r="K85" s="183"/>
      <c r="L85" s="183"/>
      <c r="M85" s="184"/>
      <c r="N85" s="183"/>
      <c r="O85" s="184">
        <f>O86</f>
        <v>72.139359999999996</v>
      </c>
      <c r="P85" s="185"/>
      <c r="Q85" s="185"/>
      <c r="R85" s="184">
        <f>R86</f>
        <v>0</v>
      </c>
    </row>
    <row r="86" spans="1:18" ht="84" customHeight="1" x14ac:dyDescent="0.2">
      <c r="A86" s="224" t="s">
        <v>1671</v>
      </c>
      <c r="B86" s="225"/>
      <c r="C86" s="190"/>
      <c r="D86" s="336" t="s">
        <v>73</v>
      </c>
      <c r="E86" s="188" t="s">
        <v>5076</v>
      </c>
      <c r="F86" s="190"/>
      <c r="G86" s="190"/>
      <c r="H86" s="190">
        <f>9.12+40</f>
        <v>49.12</v>
      </c>
      <c r="I86" s="190"/>
      <c r="J86" s="190"/>
      <c r="K86" s="1902" t="s">
        <v>5600</v>
      </c>
      <c r="L86" s="1903">
        <v>724</v>
      </c>
      <c r="M86" s="191">
        <f>L86/100000</f>
        <v>7.2399999999999999E-3</v>
      </c>
      <c r="N86" s="1904">
        <v>9964</v>
      </c>
      <c r="O86" s="198">
        <f>M86*N86</f>
        <v>72.139359999999996</v>
      </c>
      <c r="P86" s="1905" t="s">
        <v>5601</v>
      </c>
      <c r="Q86" s="224">
        <f>'H&amp;WC Abstract'!J40</f>
        <v>0</v>
      </c>
      <c r="R86" s="207">
        <f>'H&amp;WC Abstract'!K40</f>
        <v>0</v>
      </c>
    </row>
    <row r="87" spans="1:18" ht="25.5" x14ac:dyDescent="0.2">
      <c r="A87" s="180">
        <v>12.17</v>
      </c>
      <c r="B87" s="181"/>
      <c r="C87" s="181" t="s">
        <v>1670</v>
      </c>
      <c r="D87" s="182"/>
      <c r="E87" s="182"/>
      <c r="F87" s="183"/>
      <c r="G87" s="183"/>
      <c r="H87" s="2790">
        <f>SUM(H88:H92)</f>
        <v>19.169999999999998</v>
      </c>
      <c r="I87" s="2790">
        <f>SUM(I88:I92)</f>
        <v>5.52</v>
      </c>
      <c r="J87" s="183"/>
      <c r="K87" s="183"/>
      <c r="L87" s="183"/>
      <c r="M87" s="184"/>
      <c r="N87" s="183"/>
      <c r="O87" s="184">
        <f>SUM(O88:O92)</f>
        <v>65.099999999999994</v>
      </c>
      <c r="P87" s="185"/>
      <c r="Q87" s="185"/>
      <c r="R87" s="184">
        <f>SUM(R88:R92)</f>
        <v>0</v>
      </c>
    </row>
    <row r="88" spans="1:18" ht="25.5" x14ac:dyDescent="0.2">
      <c r="A88" s="186" t="s">
        <v>2720</v>
      </c>
      <c r="B88" s="187" t="s">
        <v>1672</v>
      </c>
      <c r="C88" s="187" t="s">
        <v>4214</v>
      </c>
      <c r="D88" s="195" t="s">
        <v>73</v>
      </c>
      <c r="E88" s="195" t="s">
        <v>73</v>
      </c>
      <c r="F88" s="206"/>
      <c r="G88" s="206"/>
      <c r="H88" s="206">
        <v>3.57</v>
      </c>
      <c r="I88" s="206"/>
      <c r="J88" s="206"/>
      <c r="K88" s="189"/>
      <c r="L88" s="193"/>
      <c r="M88" s="191">
        <f>L88/100000</f>
        <v>0</v>
      </c>
      <c r="N88" s="189"/>
      <c r="O88" s="198">
        <f>M88*N88</f>
        <v>0</v>
      </c>
      <c r="P88" s="193"/>
      <c r="Q88" s="209"/>
      <c r="R88" s="210"/>
    </row>
    <row r="89" spans="1:18" ht="76.5" x14ac:dyDescent="0.2">
      <c r="A89" s="186" t="s">
        <v>2721</v>
      </c>
      <c r="B89" s="186"/>
      <c r="C89" s="205" t="s">
        <v>4347</v>
      </c>
      <c r="D89" s="195" t="s">
        <v>73</v>
      </c>
      <c r="E89" s="195" t="s">
        <v>4335</v>
      </c>
      <c r="F89" s="189"/>
      <c r="G89" s="189"/>
      <c r="H89" s="189">
        <v>15.6</v>
      </c>
      <c r="I89" s="189">
        <v>5.52</v>
      </c>
      <c r="J89" s="189"/>
      <c r="K89" s="189"/>
      <c r="L89" s="193">
        <v>50000</v>
      </c>
      <c r="M89" s="191">
        <f>L89/100000</f>
        <v>0.5</v>
      </c>
      <c r="N89" s="189">
        <v>51</v>
      </c>
      <c r="O89" s="198">
        <f>M89*N89</f>
        <v>25.5</v>
      </c>
      <c r="P89" s="1829" t="s">
        <v>5452</v>
      </c>
      <c r="Q89" s="1389">
        <f>'NRCP Abstract'!J24</f>
        <v>0</v>
      </c>
      <c r="R89" s="1390">
        <f>'NRCP Abstract'!K24</f>
        <v>0</v>
      </c>
    </row>
    <row r="90" spans="1:18" ht="25.5" x14ac:dyDescent="0.2">
      <c r="A90" s="186" t="s">
        <v>4346</v>
      </c>
      <c r="B90" s="186"/>
      <c r="C90" s="205" t="s">
        <v>4510</v>
      </c>
      <c r="D90" s="195" t="s">
        <v>88</v>
      </c>
      <c r="E90" s="195" t="s">
        <v>4499</v>
      </c>
      <c r="F90" s="189"/>
      <c r="G90" s="189"/>
      <c r="H90" s="189"/>
      <c r="I90" s="189"/>
      <c r="J90" s="189"/>
      <c r="K90" s="189" t="s">
        <v>5778</v>
      </c>
      <c r="L90" s="193">
        <v>50000</v>
      </c>
      <c r="M90" s="191">
        <f>L90/100000</f>
        <v>0.5</v>
      </c>
      <c r="N90" s="189">
        <v>51</v>
      </c>
      <c r="O90" s="198">
        <f>M90*N90</f>
        <v>25.5</v>
      </c>
      <c r="P90" s="196" t="s">
        <v>5780</v>
      </c>
      <c r="Q90" s="1389">
        <f>'NPCCHH Abstract'!J28</f>
        <v>0</v>
      </c>
      <c r="R90" s="1390">
        <f>'NPCCHH Abstract'!K28</f>
        <v>0</v>
      </c>
    </row>
    <row r="91" spans="1:18" s="1348" customFormat="1" ht="38.25" x14ac:dyDescent="0.2">
      <c r="A91" s="1341" t="s">
        <v>4509</v>
      </c>
      <c r="B91" s="1341"/>
      <c r="C91" s="1349" t="s">
        <v>4836</v>
      </c>
      <c r="D91" s="1113" t="s">
        <v>116</v>
      </c>
      <c r="E91" s="1113" t="s">
        <v>3590</v>
      </c>
      <c r="F91" s="1344"/>
      <c r="G91" s="1344"/>
      <c r="H91" s="189"/>
      <c r="I91" s="189"/>
      <c r="J91" s="1344"/>
      <c r="K91" s="1344"/>
      <c r="L91" s="1023"/>
      <c r="M91" s="1345">
        <f>L91/100000</f>
        <v>0</v>
      </c>
      <c r="N91" s="1344"/>
      <c r="O91" s="1346">
        <f>M91*N91</f>
        <v>0</v>
      </c>
      <c r="P91" s="1023"/>
      <c r="Q91" s="1389">
        <f>'NVHCP Abstract'!J47</f>
        <v>0</v>
      </c>
      <c r="R91" s="1389">
        <f>'NVHCP Abstract'!K47</f>
        <v>0</v>
      </c>
    </row>
    <row r="92" spans="1:18" ht="102" x14ac:dyDescent="0.2">
      <c r="A92" s="186" t="s">
        <v>4835</v>
      </c>
      <c r="B92" s="186"/>
      <c r="C92" s="186" t="s">
        <v>1366</v>
      </c>
      <c r="D92" s="1113" t="s">
        <v>73</v>
      </c>
      <c r="E92" s="1542"/>
      <c r="F92" s="189"/>
      <c r="G92" s="189"/>
      <c r="H92" s="189"/>
      <c r="I92" s="189"/>
      <c r="J92" s="189"/>
      <c r="K92" s="1857" t="s">
        <v>5530</v>
      </c>
      <c r="L92" s="1865">
        <f>1000000+410000</f>
        <v>1410000</v>
      </c>
      <c r="M92" s="1345">
        <f>L92/100000</f>
        <v>14.1</v>
      </c>
      <c r="N92" s="189">
        <v>1</v>
      </c>
      <c r="O92" s="1346">
        <f>M92*N92</f>
        <v>14.1</v>
      </c>
      <c r="P92" s="1866" t="s">
        <v>5844</v>
      </c>
      <c r="Q92" s="209"/>
      <c r="R92" s="210"/>
    </row>
    <row r="93" spans="1:18" ht="12.75" x14ac:dyDescent="0.2">
      <c r="A93" s="180">
        <v>12.18</v>
      </c>
      <c r="B93" s="181"/>
      <c r="C93" s="181" t="s">
        <v>3194</v>
      </c>
      <c r="D93" s="182"/>
      <c r="E93" s="182"/>
      <c r="F93" s="183"/>
      <c r="G93" s="183"/>
      <c r="H93" s="183"/>
      <c r="I93" s="183"/>
      <c r="J93" s="183"/>
      <c r="K93" s="183"/>
      <c r="L93" s="183"/>
      <c r="M93" s="184"/>
      <c r="N93" s="183"/>
      <c r="O93" s="184">
        <f>SUM(O94:O96)</f>
        <v>10</v>
      </c>
      <c r="P93" s="185"/>
      <c r="Q93" s="185"/>
      <c r="R93" s="1049">
        <f>SUM(R94:R96)</f>
        <v>0</v>
      </c>
    </row>
    <row r="94" spans="1:18" ht="25.5" x14ac:dyDescent="0.2">
      <c r="A94" s="186" t="s">
        <v>4094</v>
      </c>
      <c r="B94" s="187" t="s">
        <v>1672</v>
      </c>
      <c r="C94" s="203" t="s">
        <v>3640</v>
      </c>
      <c r="D94" s="195" t="s">
        <v>73</v>
      </c>
      <c r="E94" s="226" t="s">
        <v>1184</v>
      </c>
      <c r="F94" s="206"/>
      <c r="G94" s="206"/>
      <c r="H94" s="206"/>
      <c r="I94" s="206"/>
      <c r="J94" s="206"/>
      <c r="K94" s="189"/>
      <c r="L94" s="193">
        <v>1000000</v>
      </c>
      <c r="M94" s="191">
        <f>L94/100000</f>
        <v>10</v>
      </c>
      <c r="N94" s="189">
        <v>1</v>
      </c>
      <c r="O94" s="198">
        <f>M94*N94</f>
        <v>10</v>
      </c>
      <c r="P94" s="193" t="s">
        <v>5604</v>
      </c>
      <c r="Q94" s="1389">
        <f>'RMNCH+A Abstract'!J503</f>
        <v>0</v>
      </c>
      <c r="R94" s="1391">
        <f>'RMNCH+A Abstract'!K503</f>
        <v>0</v>
      </c>
    </row>
    <row r="95" spans="1:18" ht="12.75" x14ac:dyDescent="0.2">
      <c r="A95" s="186" t="s">
        <v>4095</v>
      </c>
      <c r="B95" s="186"/>
      <c r="C95" s="227" t="s">
        <v>3641</v>
      </c>
      <c r="D95" s="195" t="s">
        <v>73</v>
      </c>
      <c r="E95" s="226" t="s">
        <v>1184</v>
      </c>
      <c r="F95" s="189"/>
      <c r="G95" s="189"/>
      <c r="H95" s="189"/>
      <c r="I95" s="189"/>
      <c r="J95" s="189"/>
      <c r="K95" s="189"/>
      <c r="L95" s="193"/>
      <c r="M95" s="191">
        <f>L95/100000</f>
        <v>0</v>
      </c>
      <c r="N95" s="189"/>
      <c r="O95" s="198">
        <f>M95*N95</f>
        <v>0</v>
      </c>
      <c r="P95" s="193"/>
      <c r="Q95" s="1389">
        <f>'RMNCH+A Abstract'!J504</f>
        <v>0</v>
      </c>
      <c r="R95" s="1391">
        <f>'RMNCH+A Abstract'!K504</f>
        <v>0</v>
      </c>
    </row>
    <row r="96" spans="1:18" ht="38.25" x14ac:dyDescent="0.2">
      <c r="A96" s="186" t="s">
        <v>4372</v>
      </c>
      <c r="B96" s="1048"/>
      <c r="C96" s="1079" t="s">
        <v>4373</v>
      </c>
      <c r="D96" s="195" t="s">
        <v>73</v>
      </c>
      <c r="E96" s="247" t="s">
        <v>4217</v>
      </c>
      <c r="F96" s="1530"/>
      <c r="G96" s="1530"/>
      <c r="H96" s="1530"/>
      <c r="I96" s="1530"/>
      <c r="J96" s="1530"/>
      <c r="K96" s="1531"/>
      <c r="L96" s="1530"/>
      <c r="M96" s="191">
        <f>L96/100000</f>
        <v>0</v>
      </c>
      <c r="N96" s="189"/>
      <c r="O96" s="198">
        <f>M96*N96</f>
        <v>0</v>
      </c>
      <c r="P96" s="193"/>
      <c r="Q96" s="209"/>
      <c r="R96" s="210"/>
    </row>
  </sheetData>
  <sheetProtection password="FD7E" sheet="1" objects="1" scenarios="1" formatCells="0" formatColumns="0" formatRows="0" autoFilter="0"/>
  <autoFilter ref="A5:R96"/>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39370078740157483" right="0.27559055118110237" top="0.31496062992125984" bottom="0.39370078740157483" header="0.15748031496062992" footer="0.23622047244094491"/>
  <pageSetup paperSize="9" scale="9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34"/>
  <sheetViews>
    <sheetView zoomScale="90" zoomScaleNormal="90" workbookViewId="0">
      <pane xSplit="3" ySplit="6" topLeftCell="D28" activePane="bottomRight" state="frozen"/>
      <selection activeCell="J16" sqref="J16"/>
      <selection pane="topRight" activeCell="J16" sqref="J16"/>
      <selection pane="bottomLeft" activeCell="J16" sqref="J16"/>
      <selection pane="bottomRight" activeCell="O32" sqref="O32"/>
    </sheetView>
  </sheetViews>
  <sheetFormatPr defaultColWidth="9.140625" defaultRowHeight="11.25" x14ac:dyDescent="0.2"/>
  <cols>
    <col min="1" max="1" width="10.140625" style="1825" bestFit="1" customWidth="1"/>
    <col min="2" max="2" width="10.140625" style="1736" hidden="1" customWidth="1"/>
    <col min="3" max="3" width="29" style="1826" customWidth="1"/>
    <col min="4" max="4" width="7.28515625" style="1765" hidden="1" customWidth="1"/>
    <col min="5" max="5" width="12.28515625" style="1765" hidden="1" customWidth="1"/>
    <col min="6" max="6" width="12.140625" style="1736" hidden="1" customWidth="1"/>
    <col min="7" max="7" width="16.140625" style="1736" hidden="1" customWidth="1"/>
    <col min="8" max="8" width="12" style="1736" hidden="1" customWidth="1"/>
    <col min="9" max="9" width="14.28515625" style="1736" hidden="1" customWidth="1"/>
    <col min="10" max="10" width="14" style="1736" hidden="1" customWidth="1"/>
    <col min="11" max="11" width="10.140625" style="1736" customWidth="1"/>
    <col min="12" max="12" width="10.85546875" style="1736" bestFit="1" customWidth="1"/>
    <col min="13" max="13" width="13.85546875" style="1827" customWidth="1"/>
    <col min="14" max="14" width="12.7109375" style="1736" customWidth="1"/>
    <col min="15" max="15" width="14" style="1827" customWidth="1"/>
    <col min="16" max="16" width="51.28515625" style="1825" customWidth="1"/>
    <col min="17" max="17" width="38.42578125" style="1825" customWidth="1"/>
    <col min="18" max="18" width="11" style="1827" customWidth="1"/>
    <col min="19" max="16384" width="9.140625" style="1736"/>
  </cols>
  <sheetData>
    <row r="1" spans="1:20" ht="28.5" x14ac:dyDescent="0.2">
      <c r="A1" s="3240" t="s">
        <v>1294</v>
      </c>
      <c r="B1" s="3240"/>
      <c r="C1" s="3240"/>
      <c r="D1" s="1749"/>
      <c r="E1" s="1750"/>
      <c r="F1" s="1751" t="s">
        <v>93</v>
      </c>
      <c r="G1" s="1751" t="s">
        <v>4772</v>
      </c>
      <c r="H1" s="1751" t="s">
        <v>4771</v>
      </c>
      <c r="I1" s="1751" t="s">
        <v>305</v>
      </c>
      <c r="J1" s="1751" t="s">
        <v>117</v>
      </c>
      <c r="K1" s="1751" t="s">
        <v>150</v>
      </c>
      <c r="L1" s="1751" t="s">
        <v>416</v>
      </c>
      <c r="M1" s="1751" t="s">
        <v>3590</v>
      </c>
      <c r="N1" s="1751" t="s">
        <v>89</v>
      </c>
      <c r="O1" s="1751" t="s">
        <v>154</v>
      </c>
      <c r="P1" s="1751" t="s">
        <v>421</v>
      </c>
      <c r="Q1" s="1751" t="s">
        <v>156</v>
      </c>
      <c r="R1" s="1752" t="s">
        <v>437</v>
      </c>
      <c r="S1" s="1752" t="s">
        <v>5064</v>
      </c>
      <c r="T1" s="1752" t="s">
        <v>4499</v>
      </c>
    </row>
    <row r="2" spans="1:20" s="1756" customFormat="1" ht="14.25" x14ac:dyDescent="0.2">
      <c r="A2" s="1753" t="str">
        <f>HYPERLINK("#Index!B15", "Index Pg")</f>
        <v>Index Pg</v>
      </c>
      <c r="B2" s="1754"/>
      <c r="C2" s="1755" t="str">
        <f>HYPERLINK("#'Budget Summary II'!A3:B5", "Budget Summary II")</f>
        <v>Budget Summary II</v>
      </c>
      <c r="E2" s="1757" t="s">
        <v>5065</v>
      </c>
      <c r="F2" s="1758">
        <f>R33</f>
        <v>0</v>
      </c>
      <c r="G2" s="1639">
        <f>R6-F2</f>
        <v>0</v>
      </c>
      <c r="H2" s="1639"/>
      <c r="I2" s="1639"/>
      <c r="J2" s="1639"/>
      <c r="K2" s="1759"/>
      <c r="L2" s="1639"/>
      <c r="M2" s="1639"/>
      <c r="N2" s="1639"/>
      <c r="O2" s="1639"/>
      <c r="P2" s="1639"/>
      <c r="Q2" s="1637"/>
      <c r="R2" s="1637"/>
      <c r="S2" s="1637"/>
    </row>
    <row r="3" spans="1:20" s="1756" customFormat="1" ht="14.25" x14ac:dyDescent="0.2">
      <c r="A3" s="1634"/>
      <c r="B3" s="1635"/>
      <c r="C3" s="1636"/>
      <c r="E3" s="1757" t="s">
        <v>5066</v>
      </c>
      <c r="F3" s="1758">
        <f>O33</f>
        <v>0</v>
      </c>
      <c r="G3" s="1639">
        <f>O6-F3</f>
        <v>6037.8950000000004</v>
      </c>
      <c r="H3" s="1639"/>
      <c r="I3" s="1639"/>
      <c r="J3" s="1639"/>
      <c r="K3" s="1759"/>
      <c r="L3" s="1639"/>
      <c r="M3" s="1639"/>
      <c r="N3" s="1639"/>
      <c r="O3" s="1639"/>
      <c r="P3" s="1639"/>
      <c r="Q3" s="1637"/>
      <c r="R3" s="1637"/>
      <c r="S3" s="1637"/>
    </row>
    <row r="4" spans="1:20" s="1760" customFormat="1" ht="12.75" customHeight="1"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05" t="s">
        <v>66</v>
      </c>
      <c r="Q4" s="3205" t="s">
        <v>2724</v>
      </c>
      <c r="R4" s="3206" t="s">
        <v>2725</v>
      </c>
    </row>
    <row r="5" spans="1:20" s="1765" customFormat="1" ht="51" x14ac:dyDescent="0.2">
      <c r="A5" s="3205"/>
      <c r="B5" s="3205"/>
      <c r="C5" s="3205"/>
      <c r="D5" s="3205"/>
      <c r="E5" s="3205"/>
      <c r="F5" s="1761" t="s">
        <v>4189</v>
      </c>
      <c r="G5" s="1761" t="s">
        <v>4132</v>
      </c>
      <c r="H5" s="1761" t="s">
        <v>4191</v>
      </c>
      <c r="I5" s="1761" t="s">
        <v>4133</v>
      </c>
      <c r="J5" s="1762" t="s">
        <v>2722</v>
      </c>
      <c r="K5" s="3205"/>
      <c r="L5" s="1763" t="s">
        <v>62</v>
      </c>
      <c r="M5" s="1764" t="s">
        <v>63</v>
      </c>
      <c r="N5" s="1763" t="s">
        <v>64</v>
      </c>
      <c r="O5" s="1764" t="s">
        <v>65</v>
      </c>
      <c r="P5" s="3205"/>
      <c r="Q5" s="3205"/>
      <c r="R5" s="3206"/>
    </row>
    <row r="6" spans="1:20" ht="12.75" x14ac:dyDescent="0.2">
      <c r="A6" s="1766">
        <v>13</v>
      </c>
      <c r="B6" s="1766"/>
      <c r="C6" s="1766" t="s">
        <v>32</v>
      </c>
      <c r="D6" s="1767"/>
      <c r="E6" s="1767"/>
      <c r="F6" s="1768"/>
      <c r="G6" s="1768"/>
      <c r="H6" s="2793">
        <f>H7+H20+H31</f>
        <v>6363.38</v>
      </c>
      <c r="I6" s="2793">
        <f>I7+I20+I31</f>
        <v>2211.7999999999997</v>
      </c>
      <c r="J6" s="1768"/>
      <c r="K6" s="1768"/>
      <c r="L6" s="1768"/>
      <c r="M6" s="1769"/>
      <c r="N6" s="1768"/>
      <c r="O6" s="1769">
        <f>O7+O20+O31</f>
        <v>6037.8950000000004</v>
      </c>
      <c r="P6" s="1768"/>
      <c r="Q6" s="1770"/>
      <c r="R6" s="1771">
        <f>R7+R20+R31</f>
        <v>0</v>
      </c>
    </row>
    <row r="7" spans="1:20" ht="12.75" x14ac:dyDescent="0.2">
      <c r="A7" s="1772">
        <v>13.1</v>
      </c>
      <c r="B7" s="1773"/>
      <c r="C7" s="1773" t="s">
        <v>32</v>
      </c>
      <c r="D7" s="1774"/>
      <c r="E7" s="1774"/>
      <c r="F7" s="1775"/>
      <c r="G7" s="1775"/>
      <c r="H7" s="2794">
        <f>H8+SUM(H15:H19)</f>
        <v>479.73</v>
      </c>
      <c r="I7" s="2794">
        <f>I8+SUM(I15:I19)</f>
        <v>299.89999999999998</v>
      </c>
      <c r="J7" s="1775"/>
      <c r="K7" s="1775"/>
      <c r="L7" s="1775"/>
      <c r="M7" s="1776"/>
      <c r="N7" s="1777"/>
      <c r="O7" s="1778">
        <f>O8+SUM(O15:O19)</f>
        <v>544.07999999999993</v>
      </c>
      <c r="P7" s="1779"/>
      <c r="Q7" s="1779"/>
      <c r="R7" s="1780">
        <f>R8+SUM(R15:R19)</f>
        <v>0</v>
      </c>
    </row>
    <row r="8" spans="1:20" s="1793" customFormat="1" ht="38.25" x14ac:dyDescent="0.2">
      <c r="A8" s="1781" t="s">
        <v>1295</v>
      </c>
      <c r="B8" s="1782" t="s">
        <v>1296</v>
      </c>
      <c r="C8" s="1782" t="s">
        <v>1297</v>
      </c>
      <c r="D8" s="1783" t="s">
        <v>73</v>
      </c>
      <c r="E8" s="1783" t="s">
        <v>4217</v>
      </c>
      <c r="F8" s="1784"/>
      <c r="G8" s="1785"/>
      <c r="H8" s="1789">
        <v>333.8</v>
      </c>
      <c r="I8" s="1786">
        <v>237.16</v>
      </c>
      <c r="J8" s="1784"/>
      <c r="K8" s="1787"/>
      <c r="L8" s="1784"/>
      <c r="M8" s="1788"/>
      <c r="N8" s="1787"/>
      <c r="O8" s="1789">
        <f>SUM(O9:O14)</f>
        <v>204</v>
      </c>
      <c r="P8" s="1790"/>
      <c r="Q8" s="1791"/>
      <c r="R8" s="1792">
        <f>SUM(R9:R14)</f>
        <v>0</v>
      </c>
    </row>
    <row r="9" spans="1:20" ht="12.75" x14ac:dyDescent="0.2">
      <c r="A9" s="1794" t="s">
        <v>4379</v>
      </c>
      <c r="B9" s="1730"/>
      <c r="C9" s="1730" t="s">
        <v>4374</v>
      </c>
      <c r="D9" s="1731" t="s">
        <v>73</v>
      </c>
      <c r="E9" s="1731" t="s">
        <v>4217</v>
      </c>
      <c r="F9" s="1795"/>
      <c r="G9" s="1796"/>
      <c r="H9" s="1797"/>
      <c r="I9" s="1797"/>
      <c r="J9" s="1795"/>
      <c r="K9" s="1732"/>
      <c r="L9" s="1795"/>
      <c r="M9" s="1733">
        <f t="shared" ref="M9:M14" si="0">L9/100000</f>
        <v>0</v>
      </c>
      <c r="N9" s="1732"/>
      <c r="O9" s="1733">
        <f t="shared" ref="O9:O14" si="1">M9*N9</f>
        <v>0</v>
      </c>
      <c r="P9" s="1798"/>
      <c r="Q9" s="1799"/>
      <c r="R9" s="1800"/>
    </row>
    <row r="10" spans="1:20" ht="12.75" x14ac:dyDescent="0.2">
      <c r="A10" s="1794" t="s">
        <v>4380</v>
      </c>
      <c r="B10" s="1730"/>
      <c r="C10" s="1730" t="s">
        <v>4375</v>
      </c>
      <c r="D10" s="1731" t="s">
        <v>73</v>
      </c>
      <c r="E10" s="1731" t="s">
        <v>4217</v>
      </c>
      <c r="F10" s="1795"/>
      <c r="G10" s="1796"/>
      <c r="H10" s="1797"/>
      <c r="I10" s="1797"/>
      <c r="J10" s="1795"/>
      <c r="K10" s="1732"/>
      <c r="L10" s="1795"/>
      <c r="M10" s="1733">
        <f t="shared" si="0"/>
        <v>0</v>
      </c>
      <c r="N10" s="1732"/>
      <c r="O10" s="1733">
        <f t="shared" si="1"/>
        <v>0</v>
      </c>
      <c r="P10" s="1798"/>
      <c r="Q10" s="1799"/>
      <c r="R10" s="1800"/>
    </row>
    <row r="11" spans="1:20" ht="12.75" x14ac:dyDescent="0.2">
      <c r="A11" s="1794" t="s">
        <v>4381</v>
      </c>
      <c r="B11" s="1730"/>
      <c r="C11" s="1730" t="s">
        <v>4376</v>
      </c>
      <c r="D11" s="1731" t="s">
        <v>73</v>
      </c>
      <c r="E11" s="1731" t="s">
        <v>4217</v>
      </c>
      <c r="F11" s="1795"/>
      <c r="G11" s="1796"/>
      <c r="H11" s="1797"/>
      <c r="I11" s="1797"/>
      <c r="J11" s="1795"/>
      <c r="K11" s="1732"/>
      <c r="L11" s="1795"/>
      <c r="M11" s="1733">
        <f t="shared" si="0"/>
        <v>0</v>
      </c>
      <c r="N11" s="1732"/>
      <c r="O11" s="1733">
        <f t="shared" si="1"/>
        <v>0</v>
      </c>
      <c r="P11" s="1798"/>
      <c r="Q11" s="1799"/>
      <c r="R11" s="1800"/>
    </row>
    <row r="12" spans="1:20" ht="51" x14ac:dyDescent="0.2">
      <c r="A12" s="1794" t="s">
        <v>4382</v>
      </c>
      <c r="B12" s="1730"/>
      <c r="C12" s="1730" t="s">
        <v>4377</v>
      </c>
      <c r="D12" s="1731" t="s">
        <v>73</v>
      </c>
      <c r="E12" s="1731" t="s">
        <v>4217</v>
      </c>
      <c r="F12" s="1795"/>
      <c r="G12" s="1796"/>
      <c r="H12" s="1797"/>
      <c r="I12" s="1797"/>
      <c r="J12" s="1795"/>
      <c r="K12" s="1732"/>
      <c r="L12" s="1795"/>
      <c r="M12" s="1733">
        <f t="shared" si="0"/>
        <v>0</v>
      </c>
      <c r="N12" s="1732"/>
      <c r="O12" s="1733">
        <f t="shared" si="1"/>
        <v>0</v>
      </c>
      <c r="P12" s="1798"/>
      <c r="Q12" s="1799"/>
      <c r="R12" s="1800"/>
    </row>
    <row r="13" spans="1:20" ht="76.5" x14ac:dyDescent="0.2">
      <c r="A13" s="1794" t="s">
        <v>4383</v>
      </c>
      <c r="B13" s="1730"/>
      <c r="C13" s="1730" t="s">
        <v>4378</v>
      </c>
      <c r="D13" s="1731" t="s">
        <v>73</v>
      </c>
      <c r="E13" s="1731" t="s">
        <v>4217</v>
      </c>
      <c r="F13" s="1795"/>
      <c r="G13" s="1796"/>
      <c r="H13" s="1797"/>
      <c r="I13" s="1797"/>
      <c r="J13" s="1795"/>
      <c r="K13" s="1743">
        <v>84</v>
      </c>
      <c r="L13" s="1801">
        <v>100000</v>
      </c>
      <c r="M13" s="1733">
        <f t="shared" si="0"/>
        <v>1</v>
      </c>
      <c r="N13" s="1743">
        <v>84</v>
      </c>
      <c r="O13" s="1733">
        <f t="shared" si="1"/>
        <v>84</v>
      </c>
      <c r="P13" s="1798" t="s">
        <v>5436</v>
      </c>
      <c r="Q13" s="1799"/>
      <c r="R13" s="1800"/>
    </row>
    <row r="14" spans="1:20" ht="93.6" customHeight="1" x14ac:dyDescent="0.2">
      <c r="A14" s="1794" t="s">
        <v>4384</v>
      </c>
      <c r="B14" s="1730"/>
      <c r="C14" s="1730" t="s">
        <v>1366</v>
      </c>
      <c r="D14" s="1731" t="s">
        <v>73</v>
      </c>
      <c r="E14" s="1731" t="s">
        <v>4217</v>
      </c>
      <c r="F14" s="1795"/>
      <c r="G14" s="1796"/>
      <c r="H14" s="1797"/>
      <c r="I14" s="1797"/>
      <c r="J14" s="1795"/>
      <c r="K14" s="1743">
        <v>1</v>
      </c>
      <c r="L14" s="1802">
        <v>12000000</v>
      </c>
      <c r="M14" s="1733">
        <f t="shared" si="0"/>
        <v>120</v>
      </c>
      <c r="N14" s="1743">
        <v>1</v>
      </c>
      <c r="O14" s="1733">
        <f t="shared" si="1"/>
        <v>120</v>
      </c>
      <c r="P14" s="1701" t="s">
        <v>5437</v>
      </c>
      <c r="Q14" s="1799"/>
      <c r="R14" s="1800"/>
    </row>
    <row r="15" spans="1:20" ht="280.5" x14ac:dyDescent="0.2">
      <c r="A15" s="1794" t="s">
        <v>1298</v>
      </c>
      <c r="B15" s="1730" t="s">
        <v>1299</v>
      </c>
      <c r="C15" s="1730" t="s">
        <v>4385</v>
      </c>
      <c r="D15" s="1731" t="s">
        <v>73</v>
      </c>
      <c r="E15" s="1731" t="s">
        <v>4217</v>
      </c>
      <c r="F15" s="1795"/>
      <c r="G15" s="1796"/>
      <c r="H15" s="1797">
        <v>118.7</v>
      </c>
      <c r="I15" s="1797">
        <v>62.21</v>
      </c>
      <c r="J15" s="1795"/>
      <c r="K15" s="1743">
        <v>1</v>
      </c>
      <c r="L15" s="1802">
        <v>9180000</v>
      </c>
      <c r="M15" s="1733">
        <f>L15/100000</f>
        <v>91.8</v>
      </c>
      <c r="N15" s="1743">
        <v>1</v>
      </c>
      <c r="O15" s="1733">
        <f>M15*N15</f>
        <v>91.8</v>
      </c>
      <c r="P15" s="1745" t="s">
        <v>5438</v>
      </c>
      <c r="Q15" s="1799"/>
      <c r="R15" s="1800"/>
    </row>
    <row r="16" spans="1:20" ht="63.75" x14ac:dyDescent="0.2">
      <c r="A16" s="1794" t="s">
        <v>1300</v>
      </c>
      <c r="B16" s="1730"/>
      <c r="C16" s="1730" t="s">
        <v>4386</v>
      </c>
      <c r="D16" s="1731" t="s">
        <v>73</v>
      </c>
      <c r="E16" s="1731" t="s">
        <v>4217</v>
      </c>
      <c r="F16" s="1795"/>
      <c r="G16" s="1796"/>
      <c r="H16" s="1797">
        <v>22.95</v>
      </c>
      <c r="I16" s="1797"/>
      <c r="J16" s="1795"/>
      <c r="K16" s="1743">
        <v>15</v>
      </c>
      <c r="L16" s="1802">
        <v>200000</v>
      </c>
      <c r="M16" s="1733">
        <f>L16/100000</f>
        <v>2</v>
      </c>
      <c r="N16" s="1743">
        <v>15</v>
      </c>
      <c r="O16" s="1733">
        <f>M16*N16</f>
        <v>30</v>
      </c>
      <c r="P16" s="1745" t="s">
        <v>5439</v>
      </c>
      <c r="Q16" s="1799"/>
      <c r="R16" s="1800"/>
    </row>
    <row r="17" spans="1:18" ht="109.15" customHeight="1" x14ac:dyDescent="0.2">
      <c r="A17" s="1794" t="s">
        <v>2851</v>
      </c>
      <c r="B17" s="1730"/>
      <c r="C17" s="1730" t="s">
        <v>4387</v>
      </c>
      <c r="D17" s="1731" t="s">
        <v>73</v>
      </c>
      <c r="E17" s="1731" t="s">
        <v>4217</v>
      </c>
      <c r="F17" s="1795"/>
      <c r="G17" s="1796"/>
      <c r="H17" s="2795">
        <v>4.28</v>
      </c>
      <c r="I17" s="1797"/>
      <c r="J17" s="1795"/>
      <c r="K17" s="1743">
        <v>120</v>
      </c>
      <c r="L17" s="1802">
        <v>120000</v>
      </c>
      <c r="M17" s="1733">
        <f>L17/100000</f>
        <v>1.2</v>
      </c>
      <c r="N17" s="1743">
        <v>120</v>
      </c>
      <c r="O17" s="1733">
        <f>M17*N17</f>
        <v>144</v>
      </c>
      <c r="P17" s="1745" t="s">
        <v>5440</v>
      </c>
      <c r="Q17" s="1799"/>
      <c r="R17" s="1800"/>
    </row>
    <row r="18" spans="1:18" ht="160.9" customHeight="1" x14ac:dyDescent="0.2">
      <c r="A18" s="1794" t="s">
        <v>4389</v>
      </c>
      <c r="B18" s="1730" t="s">
        <v>1206</v>
      </c>
      <c r="C18" s="1730" t="s">
        <v>4388</v>
      </c>
      <c r="D18" s="1731" t="s">
        <v>73</v>
      </c>
      <c r="E18" s="1731" t="s">
        <v>4217</v>
      </c>
      <c r="F18" s="1795"/>
      <c r="G18" s="1796"/>
      <c r="H18" s="1797"/>
      <c r="I18" s="1797"/>
      <c r="J18" s="1795"/>
      <c r="K18" s="1801">
        <v>1</v>
      </c>
      <c r="L18" s="1801">
        <v>7000000</v>
      </c>
      <c r="M18" s="1733">
        <f>L18/100000</f>
        <v>70</v>
      </c>
      <c r="N18" s="1743">
        <v>1</v>
      </c>
      <c r="O18" s="1733">
        <f>M18*N18</f>
        <v>70</v>
      </c>
      <c r="P18" s="1745" t="s">
        <v>5441</v>
      </c>
      <c r="Q18" s="1799"/>
      <c r="R18" s="1800"/>
    </row>
    <row r="19" spans="1:18" ht="156" customHeight="1" x14ac:dyDescent="0.2">
      <c r="A19" s="1794" t="s">
        <v>4390</v>
      </c>
      <c r="B19" s="1730"/>
      <c r="C19" s="1730" t="s">
        <v>1366</v>
      </c>
      <c r="D19" s="1731" t="s">
        <v>73</v>
      </c>
      <c r="E19" s="1731" t="s">
        <v>4217</v>
      </c>
      <c r="F19" s="1795"/>
      <c r="G19" s="1796"/>
      <c r="H19" s="1797"/>
      <c r="I19" s="1797">
        <v>0.53</v>
      </c>
      <c r="J19" s="1795"/>
      <c r="K19" s="1743">
        <v>1</v>
      </c>
      <c r="L19" s="1801">
        <v>428000</v>
      </c>
      <c r="M19" s="1733">
        <f>L19/100000</f>
        <v>4.28</v>
      </c>
      <c r="N19" s="1743">
        <v>1</v>
      </c>
      <c r="O19" s="1733">
        <f>M19*N19</f>
        <v>4.28</v>
      </c>
      <c r="P19" s="1745" t="s">
        <v>5442</v>
      </c>
      <c r="Q19" s="1799"/>
      <c r="R19" s="1800"/>
    </row>
    <row r="20" spans="1:18" ht="12.75" x14ac:dyDescent="0.2">
      <c r="A20" s="1772">
        <v>13.2</v>
      </c>
      <c r="B20" s="1773"/>
      <c r="C20" s="1773" t="s">
        <v>33</v>
      </c>
      <c r="D20" s="1774"/>
      <c r="E20" s="1774"/>
      <c r="F20" s="1775"/>
      <c r="G20" s="1775"/>
      <c r="H20" s="2794">
        <f>SUM(H21:H23)+SUM(H28:H30)</f>
        <v>977.62000000000012</v>
      </c>
      <c r="I20" s="2794">
        <f>SUM(I21:I23)+SUM(I28:I30)</f>
        <v>247.71000000000004</v>
      </c>
      <c r="J20" s="1775"/>
      <c r="K20" s="1775"/>
      <c r="L20" s="1775"/>
      <c r="M20" s="1776"/>
      <c r="N20" s="1777"/>
      <c r="O20" s="1778">
        <f>SUM(O21:O23)+SUM(O28:O30)</f>
        <v>510.21500000000003</v>
      </c>
      <c r="P20" s="1779"/>
      <c r="Q20" s="1779"/>
      <c r="R20" s="1780">
        <f>SUM(R21:R23)+SUM(R28:R30)</f>
        <v>0</v>
      </c>
    </row>
    <row r="21" spans="1:18" ht="382.5" x14ac:dyDescent="0.2">
      <c r="A21" s="1794" t="s">
        <v>1301</v>
      </c>
      <c r="B21" s="1730" t="s">
        <v>1302</v>
      </c>
      <c r="C21" s="1803" t="s">
        <v>1303</v>
      </c>
      <c r="D21" s="1731" t="s">
        <v>73</v>
      </c>
      <c r="E21" s="1731" t="s">
        <v>4217</v>
      </c>
      <c r="F21" s="1795"/>
      <c r="G21" s="1796"/>
      <c r="H21" s="1797">
        <v>10.67</v>
      </c>
      <c r="I21" s="1797">
        <v>1.5</v>
      </c>
      <c r="J21" s="1795"/>
      <c r="K21" s="1743">
        <v>1</v>
      </c>
      <c r="L21" s="1801">
        <v>1066500</v>
      </c>
      <c r="M21" s="1733">
        <f t="shared" ref="M21:M30" si="2">L21/100000</f>
        <v>10.664999999999999</v>
      </c>
      <c r="N21" s="1732">
        <v>1</v>
      </c>
      <c r="O21" s="1733">
        <f t="shared" ref="O21:O30" si="3">M21*N21</f>
        <v>10.664999999999999</v>
      </c>
      <c r="P21" s="1745" t="s">
        <v>5443</v>
      </c>
      <c r="Q21" s="1799"/>
      <c r="R21" s="1800"/>
    </row>
    <row r="22" spans="1:18" ht="331.5" x14ac:dyDescent="0.2">
      <c r="A22" s="1794" t="s">
        <v>1304</v>
      </c>
      <c r="B22" s="1730" t="s">
        <v>1305</v>
      </c>
      <c r="C22" s="1803" t="s">
        <v>1306</v>
      </c>
      <c r="D22" s="1731" t="s">
        <v>73</v>
      </c>
      <c r="E22" s="1731" t="s">
        <v>4217</v>
      </c>
      <c r="F22" s="1795"/>
      <c r="G22" s="1796"/>
      <c r="H22" s="1797">
        <v>328</v>
      </c>
      <c r="I22" s="1797">
        <v>0.3</v>
      </c>
      <c r="J22" s="1795"/>
      <c r="K22" s="1743">
        <v>1</v>
      </c>
      <c r="L22" s="1801">
        <v>39700000</v>
      </c>
      <c r="M22" s="1733">
        <f t="shared" si="2"/>
        <v>397</v>
      </c>
      <c r="N22" s="1732">
        <v>1</v>
      </c>
      <c r="O22" s="1733">
        <f t="shared" si="3"/>
        <v>397</v>
      </c>
      <c r="P22" s="1745" t="s">
        <v>5444</v>
      </c>
      <c r="Q22" s="1799"/>
      <c r="R22" s="1800"/>
    </row>
    <row r="23" spans="1:18" s="1793" customFormat="1" ht="38.25" x14ac:dyDescent="0.2">
      <c r="A23" s="1781" t="s">
        <v>1307</v>
      </c>
      <c r="B23" s="1782" t="s">
        <v>1308</v>
      </c>
      <c r="C23" s="1804" t="s">
        <v>1309</v>
      </c>
      <c r="D23" s="1783" t="s">
        <v>73</v>
      </c>
      <c r="E23" s="1783" t="s">
        <v>4217</v>
      </c>
      <c r="F23" s="1784"/>
      <c r="G23" s="1785"/>
      <c r="H23" s="2796">
        <v>591</v>
      </c>
      <c r="I23" s="1786">
        <v>226.08</v>
      </c>
      <c r="J23" s="1784"/>
      <c r="K23" s="1784"/>
      <c r="L23" s="1784"/>
      <c r="M23" s="1788"/>
      <c r="N23" s="1787"/>
      <c r="O23" s="1788">
        <f>SUM(O24:O27)</f>
        <v>2.5500000000000003</v>
      </c>
      <c r="P23" s="1805"/>
      <c r="Q23" s="1806"/>
      <c r="R23" s="1807">
        <f>SUM(R24:R27)</f>
        <v>0</v>
      </c>
    </row>
    <row r="24" spans="1:18" ht="25.5" x14ac:dyDescent="0.2">
      <c r="A24" s="1794" t="s">
        <v>4391</v>
      </c>
      <c r="B24" s="1730"/>
      <c r="C24" s="1808" t="s">
        <v>4395</v>
      </c>
      <c r="D24" s="1731" t="s">
        <v>73</v>
      </c>
      <c r="E24" s="1731" t="s">
        <v>4217</v>
      </c>
      <c r="F24" s="1795"/>
      <c r="G24" s="1796"/>
      <c r="H24" s="1797"/>
      <c r="I24" s="1797"/>
      <c r="J24" s="1795"/>
      <c r="K24" s="1795"/>
      <c r="L24" s="1795"/>
      <c r="M24" s="1733">
        <f>L24/100000</f>
        <v>0</v>
      </c>
      <c r="N24" s="1732"/>
      <c r="O24" s="1733">
        <f>M24*N24</f>
        <v>0</v>
      </c>
      <c r="P24" s="1809"/>
      <c r="Q24" s="1799"/>
      <c r="R24" s="1800"/>
    </row>
    <row r="25" spans="1:18" ht="12.75" x14ac:dyDescent="0.2">
      <c r="A25" s="1794" t="s">
        <v>4392</v>
      </c>
      <c r="B25" s="1730"/>
      <c r="C25" s="1808" t="s">
        <v>4396</v>
      </c>
      <c r="D25" s="1731" t="s">
        <v>73</v>
      </c>
      <c r="E25" s="1731" t="s">
        <v>4217</v>
      </c>
      <c r="F25" s="1795"/>
      <c r="G25" s="1796"/>
      <c r="H25" s="1797"/>
      <c r="I25" s="1797"/>
      <c r="J25" s="1795"/>
      <c r="K25" s="1795"/>
      <c r="L25" s="1795"/>
      <c r="M25" s="1733">
        <f>L25/100000</f>
        <v>0</v>
      </c>
      <c r="N25" s="1732"/>
      <c r="O25" s="1733">
        <f>M25*N25</f>
        <v>0</v>
      </c>
      <c r="P25" s="1809"/>
      <c r="Q25" s="1799"/>
      <c r="R25" s="1800"/>
    </row>
    <row r="26" spans="1:18" ht="25.5" x14ac:dyDescent="0.2">
      <c r="A26" s="1794" t="s">
        <v>4393</v>
      </c>
      <c r="B26" s="1730"/>
      <c r="C26" s="1808" t="s">
        <v>4485</v>
      </c>
      <c r="D26" s="1731" t="s">
        <v>73</v>
      </c>
      <c r="E26" s="1731" t="s">
        <v>4217</v>
      </c>
      <c r="F26" s="1795"/>
      <c r="G26" s="1796"/>
      <c r="H26" s="1797"/>
      <c r="I26" s="1797"/>
      <c r="J26" s="1795"/>
      <c r="K26" s="1795"/>
      <c r="L26" s="1795"/>
      <c r="M26" s="1733">
        <f>L26/100000</f>
        <v>0</v>
      </c>
      <c r="N26" s="1732"/>
      <c r="O26" s="1733">
        <f>M26*N26</f>
        <v>0</v>
      </c>
      <c r="P26" s="1809"/>
      <c r="Q26" s="1799"/>
      <c r="R26" s="1800"/>
    </row>
    <row r="27" spans="1:18" ht="123" customHeight="1" x14ac:dyDescent="0.2">
      <c r="A27" s="1794" t="s">
        <v>4394</v>
      </c>
      <c r="B27" s="1730"/>
      <c r="C27" s="1810" t="s">
        <v>1366</v>
      </c>
      <c r="D27" s="1731" t="s">
        <v>73</v>
      </c>
      <c r="E27" s="1731" t="s">
        <v>4217</v>
      </c>
      <c r="F27" s="1795"/>
      <c r="G27" s="1796"/>
      <c r="H27" s="1797"/>
      <c r="I27" s="1797"/>
      <c r="J27" s="1795"/>
      <c r="K27" s="1744">
        <v>51</v>
      </c>
      <c r="L27" s="1744">
        <v>5000</v>
      </c>
      <c r="M27" s="1733">
        <f>L27/100000</f>
        <v>0.05</v>
      </c>
      <c r="N27" s="1621">
        <v>51</v>
      </c>
      <c r="O27" s="1733">
        <f>M27*N27</f>
        <v>2.5500000000000003</v>
      </c>
      <c r="P27" s="1748" t="s">
        <v>5445</v>
      </c>
      <c r="Q27" s="1799"/>
      <c r="R27" s="1800"/>
    </row>
    <row r="28" spans="1:18" ht="32.450000000000003" customHeight="1" x14ac:dyDescent="0.2">
      <c r="A28" s="1794" t="s">
        <v>1310</v>
      </c>
      <c r="B28" s="1730" t="s">
        <v>1311</v>
      </c>
      <c r="C28" s="1810" t="s">
        <v>1312</v>
      </c>
      <c r="D28" s="1731" t="s">
        <v>73</v>
      </c>
      <c r="E28" s="1731" t="s">
        <v>4217</v>
      </c>
      <c r="F28" s="1795"/>
      <c r="G28" s="1796"/>
      <c r="H28" s="1797">
        <v>10</v>
      </c>
      <c r="I28" s="1797">
        <f>1.36+4.73</f>
        <v>6.0900000000000007</v>
      </c>
      <c r="J28" s="1795"/>
      <c r="K28" s="1744">
        <v>1</v>
      </c>
      <c r="L28" s="1744">
        <v>1000000</v>
      </c>
      <c r="M28" s="1733">
        <f t="shared" si="2"/>
        <v>10</v>
      </c>
      <c r="N28" s="1621">
        <v>1</v>
      </c>
      <c r="O28" s="1733">
        <f t="shared" si="3"/>
        <v>10</v>
      </c>
      <c r="P28" s="1748" t="s">
        <v>5446</v>
      </c>
      <c r="Q28" s="1799"/>
      <c r="R28" s="1800"/>
    </row>
    <row r="29" spans="1:18" ht="12.75" x14ac:dyDescent="0.2">
      <c r="A29" s="1794" t="s">
        <v>1313</v>
      </c>
      <c r="B29" s="1730" t="s">
        <v>1314</v>
      </c>
      <c r="C29" s="1810" t="s">
        <v>1315</v>
      </c>
      <c r="D29" s="1731" t="s">
        <v>73</v>
      </c>
      <c r="E29" s="1731" t="s">
        <v>4217</v>
      </c>
      <c r="F29" s="1795"/>
      <c r="G29" s="1796"/>
      <c r="H29" s="1797"/>
      <c r="I29" s="1797">
        <v>6.4</v>
      </c>
      <c r="J29" s="1795"/>
      <c r="K29" s="1621"/>
      <c r="L29" s="1744"/>
      <c r="M29" s="1733">
        <f t="shared" si="2"/>
        <v>0</v>
      </c>
      <c r="N29" s="1621"/>
      <c r="O29" s="1733">
        <f t="shared" si="3"/>
        <v>0</v>
      </c>
      <c r="P29" s="1748"/>
      <c r="Q29" s="1799"/>
      <c r="R29" s="1800"/>
    </row>
    <row r="30" spans="1:18" ht="44.45" customHeight="1" x14ac:dyDescent="0.2">
      <c r="A30" s="1794" t="s">
        <v>2852</v>
      </c>
      <c r="B30" s="1730"/>
      <c r="C30" s="1810" t="s">
        <v>1366</v>
      </c>
      <c r="D30" s="1731" t="s">
        <v>73</v>
      </c>
      <c r="E30" s="1731" t="s">
        <v>4217</v>
      </c>
      <c r="F30" s="1795"/>
      <c r="G30" s="1796"/>
      <c r="H30" s="1797">
        <v>37.950000000000003</v>
      </c>
      <c r="I30" s="1797">
        <v>7.34</v>
      </c>
      <c r="J30" s="1795"/>
      <c r="K30" s="1744">
        <v>30</v>
      </c>
      <c r="L30" s="1744">
        <v>300000</v>
      </c>
      <c r="M30" s="1733">
        <f t="shared" si="2"/>
        <v>3</v>
      </c>
      <c r="N30" s="1621">
        <v>30</v>
      </c>
      <c r="O30" s="1733">
        <f t="shared" si="3"/>
        <v>90</v>
      </c>
      <c r="P30" s="1748" t="s">
        <v>5447</v>
      </c>
      <c r="Q30" s="1799"/>
      <c r="R30" s="1800"/>
    </row>
    <row r="31" spans="1:18" s="1812" customFormat="1" ht="25.5" x14ac:dyDescent="0.2">
      <c r="A31" s="1772">
        <v>13.3</v>
      </c>
      <c r="B31" s="1773"/>
      <c r="C31" s="1773" t="s">
        <v>2739</v>
      </c>
      <c r="D31" s="1774"/>
      <c r="E31" s="1774"/>
      <c r="F31" s="1775"/>
      <c r="G31" s="1775"/>
      <c r="H31" s="2794">
        <f>SUM(H32:H34)</f>
        <v>4906.03</v>
      </c>
      <c r="I31" s="2794">
        <f>SUM(I32:I34)</f>
        <v>1664.1899999999998</v>
      </c>
      <c r="J31" s="1775"/>
      <c r="K31" s="1775"/>
      <c r="L31" s="1775"/>
      <c r="M31" s="1776"/>
      <c r="N31" s="1777"/>
      <c r="O31" s="1778">
        <f>SUM(O32:O34)</f>
        <v>4983.6000000000004</v>
      </c>
      <c r="P31" s="1779"/>
      <c r="Q31" s="1811"/>
      <c r="R31" s="1780">
        <f>SUM(R32:R34)</f>
        <v>0</v>
      </c>
    </row>
    <row r="32" spans="1:18" s="1812" customFormat="1" ht="160.9" customHeight="1" x14ac:dyDescent="0.2">
      <c r="A32" s="1794" t="s">
        <v>1316</v>
      </c>
      <c r="B32" s="1810" t="s">
        <v>4238</v>
      </c>
      <c r="C32" s="1732" t="s">
        <v>2502</v>
      </c>
      <c r="D32" s="1731" t="s">
        <v>73</v>
      </c>
      <c r="E32" s="1731" t="s">
        <v>4237</v>
      </c>
      <c r="F32" s="1795"/>
      <c r="G32" s="1795"/>
      <c r="H32" s="2797">
        <v>25</v>
      </c>
      <c r="I32" s="1795"/>
      <c r="J32" s="1795"/>
      <c r="K32" s="1795"/>
      <c r="L32" s="260">
        <f>9180000+9180000</f>
        <v>18360000</v>
      </c>
      <c r="M32" s="1733">
        <f>L32/100000</f>
        <v>183.6</v>
      </c>
      <c r="N32" s="1732">
        <v>1</v>
      </c>
      <c r="O32" s="1733">
        <f>M32*N32</f>
        <v>183.6</v>
      </c>
      <c r="P32" s="262" t="s">
        <v>6007</v>
      </c>
      <c r="Q32" s="1799"/>
      <c r="R32" s="1800"/>
    </row>
    <row r="33" spans="1:18" s="1822" customFormat="1" ht="51" x14ac:dyDescent="0.2">
      <c r="A33" s="1813" t="s">
        <v>4236</v>
      </c>
      <c r="B33" s="1814"/>
      <c r="C33" s="1815" t="s">
        <v>4974</v>
      </c>
      <c r="D33" s="1816" t="s">
        <v>93</v>
      </c>
      <c r="E33" s="1816" t="s">
        <v>212</v>
      </c>
      <c r="F33" s="1817"/>
      <c r="G33" s="1817"/>
      <c r="H33" s="2797">
        <v>4881.03</v>
      </c>
      <c r="I33" s="1795">
        <f>1658.59+2.5+3.1</f>
        <v>1664.1899999999998</v>
      </c>
      <c r="J33" s="1817"/>
      <c r="K33" s="1817"/>
      <c r="L33" s="1817"/>
      <c r="M33" s="1818">
        <f>L33/100000</f>
        <v>0</v>
      </c>
      <c r="N33" s="1815"/>
      <c r="O33" s="1818">
        <f>M33*N33</f>
        <v>0</v>
      </c>
      <c r="P33" s="1819"/>
      <c r="Q33" s="1820">
        <f>'RMNCH+A Abstract'!J551</f>
        <v>0</v>
      </c>
      <c r="R33" s="1821">
        <f>'RMNCH+A Abstract'!K551</f>
        <v>0</v>
      </c>
    </row>
    <row r="34" spans="1:18" ht="32.450000000000003" customHeight="1" x14ac:dyDescent="0.2">
      <c r="A34" s="1794" t="s">
        <v>4973</v>
      </c>
      <c r="B34" s="1823"/>
      <c r="C34" s="1824" t="s">
        <v>4523</v>
      </c>
      <c r="D34" s="1731" t="s">
        <v>73</v>
      </c>
      <c r="E34" s="1731"/>
      <c r="F34" s="1795"/>
      <c r="G34" s="1795"/>
      <c r="H34" s="1795"/>
      <c r="I34" s="1795"/>
      <c r="J34" s="1795"/>
      <c r="K34" s="1795"/>
      <c r="L34" s="260">
        <v>480000000</v>
      </c>
      <c r="M34" s="1733">
        <f>L34/100000</f>
        <v>4800</v>
      </c>
      <c r="N34" s="1732">
        <v>1</v>
      </c>
      <c r="O34" s="1733">
        <f>M34*N34</f>
        <v>4800</v>
      </c>
      <c r="P34" s="262" t="s">
        <v>5867</v>
      </c>
      <c r="Q34" s="1799"/>
      <c r="R34" s="1800"/>
    </row>
  </sheetData>
  <sheetProtection password="FD7E" sheet="1" objects="1" scenarios="1" formatCells="0" formatColumns="0" formatRows="0" autoFilter="0"/>
  <autoFilter ref="A5:R34"/>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43307086614173229" right="0.23622047244094491" top="0.31496062992125984" bottom="0.35433070866141736" header="0.19685039370078741" footer="0.23622047244094491"/>
  <pageSetup paperSize="9" scale="9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T31"/>
  <sheetViews>
    <sheetView zoomScale="90" zoomScaleNormal="90" workbookViewId="0">
      <pane xSplit="3" ySplit="6" topLeftCell="D7" activePane="bottomRight" state="frozen"/>
      <selection activeCell="J16" sqref="J16"/>
      <selection pane="topRight" activeCell="J16" sqref="J16"/>
      <selection pane="bottomLeft" activeCell="J16" sqref="J16"/>
      <selection pane="bottomRight" activeCell="B2" sqref="B1:B1048576"/>
    </sheetView>
  </sheetViews>
  <sheetFormatPr defaultColWidth="9.140625" defaultRowHeight="11.25" x14ac:dyDescent="0.2"/>
  <cols>
    <col min="1" max="1" width="10.140625" style="12" bestFit="1" customWidth="1"/>
    <col min="2" max="2" width="11.28515625" style="77" hidden="1" customWidth="1"/>
    <col min="3" max="3" width="29" style="77" customWidth="1"/>
    <col min="4" max="4" width="7.28515625" style="11" hidden="1" customWidth="1"/>
    <col min="5" max="5" width="12.28515625" style="11" hidden="1" customWidth="1"/>
    <col min="6" max="6" width="12.140625" style="77" hidden="1" customWidth="1"/>
    <col min="7" max="7" width="16.140625" style="77" hidden="1" customWidth="1"/>
    <col min="8" max="8" width="12" style="77" hidden="1" customWidth="1"/>
    <col min="9" max="9" width="14.28515625" style="77" hidden="1" customWidth="1"/>
    <col min="10" max="10" width="14" style="77" hidden="1" customWidth="1"/>
    <col min="11" max="11" width="13.85546875" style="77" customWidth="1"/>
    <col min="12" max="12" width="14.42578125" style="77" bestFit="1" customWidth="1"/>
    <col min="13" max="13" width="13.85546875" style="100" customWidth="1"/>
    <col min="14" max="14" width="12.7109375" style="77" customWidth="1"/>
    <col min="15" max="15" width="12.140625" style="100" customWidth="1"/>
    <col min="16" max="16" width="51.28515625" style="12" customWidth="1"/>
    <col min="17" max="17" width="41.42578125" style="12" customWidth="1"/>
    <col min="18" max="18" width="16.5703125" style="100" customWidth="1"/>
    <col min="19" max="16384" width="9.140625" style="77"/>
  </cols>
  <sheetData>
    <row r="1" spans="1:20" ht="28.5" x14ac:dyDescent="0.2">
      <c r="A1" s="3231" t="s">
        <v>1317</v>
      </c>
      <c r="B1" s="3232"/>
      <c r="C1" s="3233"/>
      <c r="D1" s="1110"/>
      <c r="E1" s="1110"/>
      <c r="F1" s="1103" t="s">
        <v>93</v>
      </c>
      <c r="G1" s="1103" t="s">
        <v>4772</v>
      </c>
      <c r="H1" s="1103" t="s">
        <v>4771</v>
      </c>
      <c r="I1" s="1103" t="s">
        <v>305</v>
      </c>
      <c r="J1" s="1103" t="s">
        <v>117</v>
      </c>
      <c r="K1" s="1103" t="s">
        <v>150</v>
      </c>
      <c r="L1" s="1103" t="s">
        <v>416</v>
      </c>
      <c r="M1" s="1103" t="s">
        <v>3590</v>
      </c>
      <c r="N1" s="1103" t="s">
        <v>89</v>
      </c>
      <c r="O1" s="1103" t="s">
        <v>154</v>
      </c>
      <c r="P1" s="1103" t="s">
        <v>421</v>
      </c>
      <c r="Q1" s="1103" t="s">
        <v>156</v>
      </c>
      <c r="R1" s="1104" t="s">
        <v>437</v>
      </c>
      <c r="S1" s="1104" t="s">
        <v>5064</v>
      </c>
      <c r="T1" s="1104" t="s">
        <v>4499</v>
      </c>
    </row>
    <row r="2" spans="1:20" s="151" customFormat="1" ht="14.25" x14ac:dyDescent="0.2">
      <c r="A2" s="1041" t="str">
        <f>HYPERLINK("#Index!B16", "Index Pg")</f>
        <v>Index Pg</v>
      </c>
      <c r="B2" s="136"/>
      <c r="C2" s="530" t="str">
        <f>HYPERLINK("#'Budget Summary II'!A3:B5", "Budget Summary II")</f>
        <v>Budget Summary II</v>
      </c>
      <c r="D2" s="165"/>
      <c r="E2" s="1270" t="s">
        <v>5065</v>
      </c>
      <c r="F2" s="1109">
        <f>R18+R20+R21+R22+R23+R24+R25</f>
        <v>0</v>
      </c>
      <c r="G2" s="1109">
        <f>R9+R11+R12+R13+R14+R16+R17+R31</f>
        <v>0</v>
      </c>
      <c r="H2" s="1109"/>
      <c r="I2" s="1109"/>
      <c r="J2" s="1114">
        <f>R26</f>
        <v>0</v>
      </c>
      <c r="K2" s="1109"/>
      <c r="L2" s="1109">
        <f>R26+R28+R29</f>
        <v>0</v>
      </c>
      <c r="M2" s="1109">
        <f>R30</f>
        <v>0</v>
      </c>
      <c r="N2" s="1109"/>
      <c r="O2" s="1109"/>
      <c r="P2" s="148"/>
      <c r="Q2" s="148"/>
      <c r="R2" s="148"/>
    </row>
    <row r="3" spans="1:20" s="151" customFormat="1" ht="14.25" x14ac:dyDescent="0.2">
      <c r="A3" s="1041"/>
      <c r="B3" s="136"/>
      <c r="C3" s="530"/>
      <c r="D3" s="165"/>
      <c r="E3" s="1270" t="s">
        <v>5066</v>
      </c>
      <c r="F3" s="1109">
        <f>O18+O20+O21+O22+O23+O24+O25</f>
        <v>1649.70244</v>
      </c>
      <c r="G3" s="1109">
        <f>O9+O11+O12+O13+O14+O16+O17+O31</f>
        <v>329.58199999999999</v>
      </c>
      <c r="H3" s="1109"/>
      <c r="I3" s="1109"/>
      <c r="J3" s="1114">
        <f>O26</f>
        <v>0</v>
      </c>
      <c r="K3" s="1109"/>
      <c r="L3" s="1109">
        <f>O10+O28+O29</f>
        <v>4.2</v>
      </c>
      <c r="M3" s="1109">
        <f>O30</f>
        <v>0</v>
      </c>
      <c r="N3" s="1109"/>
      <c r="O3" s="1109"/>
      <c r="P3" s="148"/>
      <c r="Q3" s="148"/>
      <c r="R3" s="148"/>
    </row>
    <row r="4" spans="1:20" s="235" customFormat="1" ht="12.75" customHeigh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20" s="11" customFormat="1" ht="51" x14ac:dyDescent="0.2">
      <c r="A5" s="3204"/>
      <c r="B5" s="3204"/>
      <c r="C5" s="3204"/>
      <c r="D5" s="3204"/>
      <c r="E5" s="3204"/>
      <c r="F5" s="171" t="s">
        <v>4189</v>
      </c>
      <c r="G5" s="171" t="s">
        <v>4132</v>
      </c>
      <c r="H5" s="171" t="s">
        <v>4191</v>
      </c>
      <c r="I5" s="171" t="s">
        <v>4133</v>
      </c>
      <c r="J5" s="172" t="s">
        <v>2722</v>
      </c>
      <c r="K5" s="3204"/>
      <c r="L5" s="173" t="s">
        <v>62</v>
      </c>
      <c r="M5" s="174" t="s">
        <v>63</v>
      </c>
      <c r="N5" s="173" t="s">
        <v>64</v>
      </c>
      <c r="O5" s="174" t="s">
        <v>65</v>
      </c>
      <c r="P5" s="3204"/>
      <c r="Q5" s="3204"/>
      <c r="R5" s="3218"/>
    </row>
    <row r="6" spans="1:20" ht="25.5" x14ac:dyDescent="0.2">
      <c r="A6" s="236">
        <v>14</v>
      </c>
      <c r="B6" s="267"/>
      <c r="C6" s="236" t="s">
        <v>1318</v>
      </c>
      <c r="D6" s="237"/>
      <c r="E6" s="237"/>
      <c r="F6" s="238"/>
      <c r="G6" s="238"/>
      <c r="H6" s="366">
        <f>H7+H15</f>
        <v>1797.25</v>
      </c>
      <c r="I6" s="366">
        <f>I7+I15</f>
        <v>1105.9513623</v>
      </c>
      <c r="J6" s="238"/>
      <c r="K6" s="238"/>
      <c r="L6" s="238"/>
      <c r="M6" s="239"/>
      <c r="N6" s="238"/>
      <c r="O6" s="239">
        <f>O7+O15</f>
        <v>1983.4844399999999</v>
      </c>
      <c r="P6" s="238"/>
      <c r="Q6" s="238"/>
      <c r="R6" s="239">
        <f>R7+R15</f>
        <v>0</v>
      </c>
    </row>
    <row r="7" spans="1:20" ht="12.75" x14ac:dyDescent="0.2">
      <c r="A7" s="253">
        <v>14.1</v>
      </c>
      <c r="B7" s="283" t="s">
        <v>1319</v>
      </c>
      <c r="C7" s="181" t="s">
        <v>1320</v>
      </c>
      <c r="D7" s="254"/>
      <c r="E7" s="254"/>
      <c r="F7" s="255"/>
      <c r="G7" s="255"/>
      <c r="H7" s="2781">
        <f>H8+H14</f>
        <v>4.08</v>
      </c>
      <c r="I7" s="2781">
        <f>I8+I14</f>
        <v>0</v>
      </c>
      <c r="J7" s="255"/>
      <c r="K7" s="255"/>
      <c r="L7" s="255"/>
      <c r="M7" s="256"/>
      <c r="N7" s="257"/>
      <c r="O7" s="258">
        <f>O8+O14</f>
        <v>4.2</v>
      </c>
      <c r="P7" s="259"/>
      <c r="Q7" s="259"/>
      <c r="R7" s="258">
        <f>R8+R14</f>
        <v>0</v>
      </c>
    </row>
    <row r="8" spans="1:20" ht="12.75" x14ac:dyDescent="0.2">
      <c r="A8" s="284" t="s">
        <v>1321</v>
      </c>
      <c r="B8" s="285" t="s">
        <v>1322</v>
      </c>
      <c r="C8" s="286" t="s">
        <v>43</v>
      </c>
      <c r="D8" s="287"/>
      <c r="E8" s="287"/>
      <c r="F8" s="288"/>
      <c r="G8" s="288"/>
      <c r="H8" s="2782">
        <f>SUM(H9:H13)</f>
        <v>4.08</v>
      </c>
      <c r="I8" s="2782">
        <f>SUM(I9:I13)</f>
        <v>0</v>
      </c>
      <c r="J8" s="288"/>
      <c r="K8" s="288"/>
      <c r="L8" s="288"/>
      <c r="M8" s="289"/>
      <c r="N8" s="290"/>
      <c r="O8" s="127">
        <f>SUM(O9:O13)</f>
        <v>4.2</v>
      </c>
      <c r="P8" s="310"/>
      <c r="Q8" s="310"/>
      <c r="R8" s="127">
        <f>SUM(R9:R13)</f>
        <v>0</v>
      </c>
    </row>
    <row r="9" spans="1:20" ht="25.5" x14ac:dyDescent="0.2">
      <c r="A9" s="245" t="s">
        <v>3077</v>
      </c>
      <c r="B9" s="187" t="s">
        <v>1324</v>
      </c>
      <c r="C9" s="187" t="s">
        <v>2853</v>
      </c>
      <c r="D9" s="247" t="s">
        <v>73</v>
      </c>
      <c r="E9" s="247" t="s">
        <v>3968</v>
      </c>
      <c r="F9" s="260"/>
      <c r="G9" s="260"/>
      <c r="H9" s="260"/>
      <c r="I9" s="260"/>
      <c r="J9" s="260"/>
      <c r="K9" s="260"/>
      <c r="L9" s="260"/>
      <c r="M9" s="125">
        <f t="shared" ref="M9:M14" si="0">L9/100000</f>
        <v>0</v>
      </c>
      <c r="N9" s="126"/>
      <c r="O9" s="125">
        <f t="shared" ref="O9:O14" si="1">M9*N9</f>
        <v>0</v>
      </c>
      <c r="P9" s="265"/>
      <c r="Q9" s="311"/>
      <c r="R9" s="249"/>
    </row>
    <row r="10" spans="1:20" ht="25.5" x14ac:dyDescent="0.2">
      <c r="A10" s="245" t="s">
        <v>3078</v>
      </c>
      <c r="B10" s="187" t="s">
        <v>2537</v>
      </c>
      <c r="C10" s="187" t="s">
        <v>2536</v>
      </c>
      <c r="D10" s="247" t="s">
        <v>116</v>
      </c>
      <c r="E10" s="247" t="s">
        <v>4235</v>
      </c>
      <c r="F10" s="126"/>
      <c r="G10" s="126"/>
      <c r="H10" s="126">
        <v>4.08</v>
      </c>
      <c r="I10" s="126"/>
      <c r="J10" s="126"/>
      <c r="K10" s="1744" t="s">
        <v>5688</v>
      </c>
      <c r="L10" s="1744">
        <v>420000</v>
      </c>
      <c r="M10" s="125">
        <f t="shared" si="0"/>
        <v>4.2</v>
      </c>
      <c r="N10" s="126">
        <v>1</v>
      </c>
      <c r="O10" s="125">
        <f t="shared" si="1"/>
        <v>4.2</v>
      </c>
      <c r="P10" s="1748" t="s">
        <v>5689</v>
      </c>
      <c r="Q10" s="1115">
        <f>'RNTCP Abstract'!J77</f>
        <v>0</v>
      </c>
      <c r="R10" s="274">
        <f>'RNTCP Abstract'!K77</f>
        <v>0</v>
      </c>
    </row>
    <row r="11" spans="1:20" ht="12.75" x14ac:dyDescent="0.2">
      <c r="A11" s="245" t="s">
        <v>3079</v>
      </c>
      <c r="B11" s="187"/>
      <c r="C11" s="187" t="s">
        <v>1366</v>
      </c>
      <c r="D11" s="247" t="s">
        <v>73</v>
      </c>
      <c r="E11" s="247" t="s">
        <v>3968</v>
      </c>
      <c r="F11" s="126"/>
      <c r="G11" s="126"/>
      <c r="H11" s="126"/>
      <c r="I11" s="126"/>
      <c r="J11" s="126"/>
      <c r="K11" s="260"/>
      <c r="L11" s="260"/>
      <c r="M11" s="291">
        <f t="shared" si="0"/>
        <v>0</v>
      </c>
      <c r="N11" s="292"/>
      <c r="O11" s="291">
        <f t="shared" si="1"/>
        <v>0</v>
      </c>
      <c r="P11" s="312"/>
      <c r="Q11" s="1116"/>
      <c r="R11" s="249"/>
    </row>
    <row r="12" spans="1:20" ht="25.5" x14ac:dyDescent="0.2">
      <c r="A12" s="245" t="s">
        <v>4126</v>
      </c>
      <c r="B12" s="187"/>
      <c r="C12" s="293" t="s">
        <v>739</v>
      </c>
      <c r="D12" s="247" t="s">
        <v>73</v>
      </c>
      <c r="E12" s="247" t="s">
        <v>3968</v>
      </c>
      <c r="F12" s="126"/>
      <c r="G12" s="126"/>
      <c r="H12" s="126"/>
      <c r="I12" s="126"/>
      <c r="J12" s="126"/>
      <c r="K12" s="260"/>
      <c r="L12" s="260"/>
      <c r="M12" s="291">
        <f t="shared" si="0"/>
        <v>0</v>
      </c>
      <c r="N12" s="292"/>
      <c r="O12" s="291">
        <f t="shared" si="1"/>
        <v>0</v>
      </c>
      <c r="P12" s="312"/>
      <c r="Q12" s="1116"/>
      <c r="R12" s="249"/>
    </row>
    <row r="13" spans="1:20" ht="51" x14ac:dyDescent="0.2">
      <c r="A13" s="245" t="s">
        <v>4127</v>
      </c>
      <c r="B13" s="187"/>
      <c r="C13" s="293" t="s">
        <v>741</v>
      </c>
      <c r="D13" s="247" t="s">
        <v>73</v>
      </c>
      <c r="E13" s="247" t="s">
        <v>3968</v>
      </c>
      <c r="F13" s="126"/>
      <c r="G13" s="126"/>
      <c r="H13" s="126"/>
      <c r="I13" s="126"/>
      <c r="J13" s="126"/>
      <c r="K13" s="260"/>
      <c r="L13" s="260"/>
      <c r="M13" s="291">
        <f t="shared" si="0"/>
        <v>0</v>
      </c>
      <c r="N13" s="292"/>
      <c r="O13" s="291">
        <f t="shared" si="1"/>
        <v>0</v>
      </c>
      <c r="P13" s="312"/>
      <c r="Q13" s="1116"/>
      <c r="R13" s="249"/>
    </row>
    <row r="14" spans="1:20" ht="38.25" x14ac:dyDescent="0.2">
      <c r="A14" s="284" t="s">
        <v>1325</v>
      </c>
      <c r="B14" s="284"/>
      <c r="C14" s="284" t="s">
        <v>2854</v>
      </c>
      <c r="D14" s="294" t="s">
        <v>73</v>
      </c>
      <c r="E14" s="294" t="s">
        <v>73</v>
      </c>
      <c r="F14" s="295"/>
      <c r="G14" s="295"/>
      <c r="H14" s="2782">
        <f t="shared" ref="H14:I14" si="2">F14*G14</f>
        <v>0</v>
      </c>
      <c r="I14" s="2782">
        <f t="shared" si="2"/>
        <v>0</v>
      </c>
      <c r="J14" s="295"/>
      <c r="K14" s="295"/>
      <c r="L14" s="295"/>
      <c r="M14" s="127">
        <f t="shared" si="0"/>
        <v>0</v>
      </c>
      <c r="N14" s="128"/>
      <c r="O14" s="127">
        <f t="shared" si="1"/>
        <v>0</v>
      </c>
      <c r="P14" s="295"/>
      <c r="Q14" s="1117"/>
      <c r="R14" s="127"/>
    </row>
    <row r="15" spans="1:20" ht="12.75" x14ac:dyDescent="0.2">
      <c r="A15" s="253">
        <v>14.2</v>
      </c>
      <c r="B15" s="283"/>
      <c r="C15" s="181" t="s">
        <v>2855</v>
      </c>
      <c r="D15" s="254"/>
      <c r="E15" s="254"/>
      <c r="F15" s="255"/>
      <c r="G15" s="255"/>
      <c r="H15" s="2781">
        <f>SUM(H16:H19)+SUM(H22:H31)</f>
        <v>1793.17</v>
      </c>
      <c r="I15" s="2781">
        <f>SUM(I16:I19)+SUM(I22:I31)</f>
        <v>1105.9513623</v>
      </c>
      <c r="J15" s="255"/>
      <c r="K15" s="255"/>
      <c r="L15" s="255"/>
      <c r="M15" s="256"/>
      <c r="N15" s="257"/>
      <c r="O15" s="258">
        <f>SUM(O16:O19)+SUM(O22:O31)</f>
        <v>1979.2844399999999</v>
      </c>
      <c r="P15" s="259"/>
      <c r="Q15" s="1118"/>
      <c r="R15" s="258">
        <f>SUM(R16:R19)+SUM(R22:R31)</f>
        <v>0</v>
      </c>
    </row>
    <row r="16" spans="1:20" s="1736" customFormat="1" ht="131.44999999999999" customHeight="1" x14ac:dyDescent="0.2">
      <c r="A16" s="1729" t="s">
        <v>1327</v>
      </c>
      <c r="B16" s="1730" t="s">
        <v>1326</v>
      </c>
      <c r="C16" s="1730" t="s">
        <v>2856</v>
      </c>
      <c r="D16" s="1731" t="s">
        <v>73</v>
      </c>
      <c r="E16" s="1731" t="s">
        <v>73</v>
      </c>
      <c r="F16" s="1732"/>
      <c r="G16" s="1732"/>
      <c r="H16" s="1732">
        <v>76</v>
      </c>
      <c r="I16" s="2996">
        <v>0.32812000000000002</v>
      </c>
      <c r="J16" s="1732"/>
      <c r="K16" s="1732"/>
      <c r="L16" s="1569">
        <f>5500000+7600000</f>
        <v>13100000</v>
      </c>
      <c r="M16" s="1733">
        <f>L16/100000</f>
        <v>131</v>
      </c>
      <c r="N16" s="1732">
        <v>1</v>
      </c>
      <c r="O16" s="1733">
        <f>M16*N16</f>
        <v>131</v>
      </c>
      <c r="P16" s="1585" t="s">
        <v>5885</v>
      </c>
      <c r="Q16" s="1734"/>
      <c r="R16" s="1735"/>
    </row>
    <row r="17" spans="1:18" ht="12.75" x14ac:dyDescent="0.2">
      <c r="A17" s="296" t="s">
        <v>1330</v>
      </c>
      <c r="B17" s="187" t="s">
        <v>1328</v>
      </c>
      <c r="C17" s="266" t="s">
        <v>1329</v>
      </c>
      <c r="D17" s="247" t="s">
        <v>73</v>
      </c>
      <c r="E17" s="247" t="s">
        <v>73</v>
      </c>
      <c r="F17" s="260"/>
      <c r="G17" s="260"/>
      <c r="H17" s="260">
        <v>92.78</v>
      </c>
      <c r="I17" s="2996">
        <v>150.46844999999999</v>
      </c>
      <c r="J17" s="260"/>
      <c r="K17" s="260"/>
      <c r="L17" s="260">
        <v>15000000</v>
      </c>
      <c r="M17" s="125">
        <f t="shared" ref="M17:M31" si="3">L17/100000</f>
        <v>150</v>
      </c>
      <c r="N17" s="126">
        <v>1</v>
      </c>
      <c r="O17" s="125">
        <f t="shared" ref="O17:O31" si="4">M17*N17</f>
        <v>150</v>
      </c>
      <c r="P17" s="265" t="s">
        <v>6002</v>
      </c>
      <c r="Q17" s="1116"/>
      <c r="R17" s="249"/>
    </row>
    <row r="18" spans="1:18" ht="12.75" x14ac:dyDescent="0.2">
      <c r="A18" s="296" t="s">
        <v>1333</v>
      </c>
      <c r="B18" s="187"/>
      <c r="C18" s="266" t="s">
        <v>2679</v>
      </c>
      <c r="D18" s="247" t="s">
        <v>93</v>
      </c>
      <c r="E18" s="247" t="s">
        <v>94</v>
      </c>
      <c r="F18" s="260"/>
      <c r="G18" s="260"/>
      <c r="H18" s="261"/>
      <c r="I18" s="261"/>
      <c r="J18" s="260"/>
      <c r="K18" s="260"/>
      <c r="L18" s="260"/>
      <c r="M18" s="125">
        <f t="shared" si="3"/>
        <v>0</v>
      </c>
      <c r="N18" s="126"/>
      <c r="O18" s="125">
        <f t="shared" si="4"/>
        <v>0</v>
      </c>
      <c r="P18" s="262"/>
      <c r="Q18" s="1115">
        <f>'RMNCH+A Abstract'!J359</f>
        <v>0</v>
      </c>
      <c r="R18" s="274">
        <f>'RMNCH+A Abstract'!K359</f>
        <v>0</v>
      </c>
    </row>
    <row r="19" spans="1:18" s="78" customFormat="1" ht="12.75" x14ac:dyDescent="0.2">
      <c r="A19" s="1322" t="s">
        <v>1336</v>
      </c>
      <c r="B19" s="1350"/>
      <c r="C19" s="1356" t="s">
        <v>4513</v>
      </c>
      <c r="D19" s="1329"/>
      <c r="E19" s="1329"/>
      <c r="F19" s="1351"/>
      <c r="G19" s="1351"/>
      <c r="H19" s="1332">
        <f>H20+H21</f>
        <v>546.16</v>
      </c>
      <c r="I19" s="1332">
        <f>I20+I21</f>
        <v>217.04128</v>
      </c>
      <c r="J19" s="1351"/>
      <c r="K19" s="1351"/>
      <c r="L19" s="1351"/>
      <c r="M19" s="1353"/>
      <c r="N19" s="1352"/>
      <c r="O19" s="1353">
        <f>O20+O21</f>
        <v>678</v>
      </c>
      <c r="P19" s="1325"/>
      <c r="Q19" s="1357"/>
      <c r="R19" s="1353">
        <f>R20+R21</f>
        <v>0</v>
      </c>
    </row>
    <row r="20" spans="1:18" ht="25.5" x14ac:dyDescent="0.2">
      <c r="A20" s="296" t="s">
        <v>4512</v>
      </c>
      <c r="B20" s="187" t="s">
        <v>1331</v>
      </c>
      <c r="C20" s="187" t="s">
        <v>1332</v>
      </c>
      <c r="D20" s="247" t="s">
        <v>93</v>
      </c>
      <c r="E20" s="247" t="s">
        <v>212</v>
      </c>
      <c r="F20" s="1880">
        <v>215911</v>
      </c>
      <c r="G20" s="1881">
        <v>95335</v>
      </c>
      <c r="H20" s="1882">
        <f>431.82+114.34</f>
        <v>546.16</v>
      </c>
      <c r="I20" s="2996">
        <f>4.57+212.47128</f>
        <v>217.04128</v>
      </c>
      <c r="J20" s="1880"/>
      <c r="K20" s="1880" t="s">
        <v>5564</v>
      </c>
      <c r="L20" s="1880">
        <v>200</v>
      </c>
      <c r="M20" s="125">
        <f t="shared" si="3"/>
        <v>2E-3</v>
      </c>
      <c r="N20" s="1883">
        <v>339000</v>
      </c>
      <c r="O20" s="125">
        <f t="shared" si="4"/>
        <v>678</v>
      </c>
      <c r="P20" s="1884" t="s">
        <v>5246</v>
      </c>
      <c r="Q20" s="1115">
        <f>'RMNCH+A Abstract'!J555</f>
        <v>0</v>
      </c>
      <c r="R20" s="274">
        <f>'RMNCH+A Abstract'!K555</f>
        <v>0</v>
      </c>
    </row>
    <row r="21" spans="1:18" ht="38.25" x14ac:dyDescent="0.2">
      <c r="A21" s="296" t="s">
        <v>4514</v>
      </c>
      <c r="B21" s="1050"/>
      <c r="C21" s="1050" t="s">
        <v>4515</v>
      </c>
      <c r="D21" s="247" t="s">
        <v>93</v>
      </c>
      <c r="E21" s="247" t="s">
        <v>212</v>
      </c>
      <c r="F21" s="260"/>
      <c r="G21" s="260"/>
      <c r="H21" s="261"/>
      <c r="I21" s="261"/>
      <c r="J21" s="260"/>
      <c r="K21" s="260"/>
      <c r="L21" s="260"/>
      <c r="M21" s="125">
        <f>L21/100000</f>
        <v>0</v>
      </c>
      <c r="N21" s="126"/>
      <c r="O21" s="125">
        <f>M21*N21</f>
        <v>0</v>
      </c>
      <c r="P21" s="299"/>
      <c r="Q21" s="1115">
        <f>'RMNCH+A Abstract'!J556</f>
        <v>0</v>
      </c>
      <c r="R21" s="274">
        <f>'RMNCH+A Abstract'!K556</f>
        <v>0</v>
      </c>
    </row>
    <row r="22" spans="1:18" ht="25.5" x14ac:dyDescent="0.2">
      <c r="A22" s="296" t="s">
        <v>1339</v>
      </c>
      <c r="B22" s="187" t="s">
        <v>1334</v>
      </c>
      <c r="C22" s="187" t="s">
        <v>1335</v>
      </c>
      <c r="D22" s="247" t="s">
        <v>93</v>
      </c>
      <c r="E22" s="247" t="s">
        <v>212</v>
      </c>
      <c r="F22" s="1880">
        <v>852848</v>
      </c>
      <c r="G22" s="1881">
        <v>609768</v>
      </c>
      <c r="H22" s="1882">
        <f>767.56+12.86</f>
        <v>780.42</v>
      </c>
      <c r="I22" s="2996">
        <f>8.26+584.81104</f>
        <v>593.07104000000004</v>
      </c>
      <c r="J22" s="1880"/>
      <c r="K22" s="1880" t="s">
        <v>5564</v>
      </c>
      <c r="L22" s="1880">
        <v>90</v>
      </c>
      <c r="M22" s="125">
        <f t="shared" si="3"/>
        <v>8.9999999999999998E-4</v>
      </c>
      <c r="N22" s="1883">
        <v>791000</v>
      </c>
      <c r="O22" s="125">
        <f t="shared" si="4"/>
        <v>711.9</v>
      </c>
      <c r="P22" s="1884" t="s">
        <v>5246</v>
      </c>
      <c r="Q22" s="1115">
        <f>'RMNCH+A Abstract'!J557</f>
        <v>0</v>
      </c>
      <c r="R22" s="274">
        <f>'RMNCH+A Abstract'!K557</f>
        <v>0</v>
      </c>
    </row>
    <row r="23" spans="1:18" ht="38.25" x14ac:dyDescent="0.2">
      <c r="A23" s="296" t="s">
        <v>1342</v>
      </c>
      <c r="B23" s="187" t="s">
        <v>1337</v>
      </c>
      <c r="C23" s="187" t="s">
        <v>1338</v>
      </c>
      <c r="D23" s="247" t="s">
        <v>93</v>
      </c>
      <c r="E23" s="247" t="s">
        <v>212</v>
      </c>
      <c r="F23" s="1880"/>
      <c r="G23" s="1880"/>
      <c r="H23" s="1882">
        <v>104</v>
      </c>
      <c r="I23" s="2996">
        <v>46.875872300000005</v>
      </c>
      <c r="J23" s="1880"/>
      <c r="K23" s="1880" t="s">
        <v>5558</v>
      </c>
      <c r="L23" s="1880">
        <v>200000</v>
      </c>
      <c r="M23" s="125">
        <f t="shared" si="3"/>
        <v>2</v>
      </c>
      <c r="N23" s="1883">
        <v>52</v>
      </c>
      <c r="O23" s="125">
        <f t="shared" si="4"/>
        <v>104</v>
      </c>
      <c r="P23" s="1884" t="s">
        <v>5246</v>
      </c>
      <c r="Q23" s="1115">
        <f>'RMNCH+A Abstract'!J558</f>
        <v>0</v>
      </c>
      <c r="R23" s="274">
        <f>'RMNCH+A Abstract'!K558</f>
        <v>0</v>
      </c>
    </row>
    <row r="24" spans="1:18" ht="12.75" x14ac:dyDescent="0.2">
      <c r="A24" s="296" t="s">
        <v>1344</v>
      </c>
      <c r="B24" s="187" t="s">
        <v>1340</v>
      </c>
      <c r="C24" s="187" t="s">
        <v>1341</v>
      </c>
      <c r="D24" s="247" t="s">
        <v>93</v>
      </c>
      <c r="E24" s="247" t="s">
        <v>212</v>
      </c>
      <c r="F24" s="1880"/>
      <c r="G24" s="1880"/>
      <c r="H24" s="1882">
        <v>29.75</v>
      </c>
      <c r="I24" s="2996">
        <v>12.448539999999999</v>
      </c>
      <c r="J24" s="1880"/>
      <c r="K24" s="1880" t="s">
        <v>5571</v>
      </c>
      <c r="L24" s="1885">
        <v>1759.4235033259424</v>
      </c>
      <c r="M24" s="125">
        <f t="shared" si="3"/>
        <v>1.7594235033259423E-2</v>
      </c>
      <c r="N24" s="1883">
        <v>1804</v>
      </c>
      <c r="O24" s="125">
        <f t="shared" si="4"/>
        <v>31.74</v>
      </c>
      <c r="P24" s="1884" t="s">
        <v>5246</v>
      </c>
      <c r="Q24" s="1115">
        <f>'RMNCH+A Abstract'!J559</f>
        <v>0</v>
      </c>
      <c r="R24" s="274">
        <f>'RMNCH+A Abstract'!K559</f>
        <v>0</v>
      </c>
    </row>
    <row r="25" spans="1:18" ht="51" x14ac:dyDescent="0.2">
      <c r="A25" s="296" t="s">
        <v>1346</v>
      </c>
      <c r="B25" s="187" t="s">
        <v>1343</v>
      </c>
      <c r="C25" s="187" t="s">
        <v>4524</v>
      </c>
      <c r="D25" s="247" t="s">
        <v>93</v>
      </c>
      <c r="E25" s="247" t="s">
        <v>212</v>
      </c>
      <c r="F25" s="1880"/>
      <c r="G25" s="1880"/>
      <c r="H25" s="1882">
        <v>124.06</v>
      </c>
      <c r="I25" s="1882"/>
      <c r="J25" s="1886"/>
      <c r="K25" s="1880"/>
      <c r="L25" s="1880">
        <v>12406244</v>
      </c>
      <c r="M25" s="125">
        <f t="shared" si="3"/>
        <v>124.06244</v>
      </c>
      <c r="N25" s="1883">
        <v>1</v>
      </c>
      <c r="O25" s="125">
        <f t="shared" si="4"/>
        <v>124.06244</v>
      </c>
      <c r="P25" s="1884" t="s">
        <v>5246</v>
      </c>
      <c r="Q25" s="1115">
        <f>'RMNCH+A Abstract'!J560</f>
        <v>0</v>
      </c>
      <c r="R25" s="274">
        <f>'RMNCH+A Abstract'!K560</f>
        <v>0</v>
      </c>
    </row>
    <row r="26" spans="1:18" ht="25.5" x14ac:dyDescent="0.2">
      <c r="A26" s="296" t="s">
        <v>1349</v>
      </c>
      <c r="B26" s="187" t="s">
        <v>1345</v>
      </c>
      <c r="C26" s="1050" t="s">
        <v>2808</v>
      </c>
      <c r="D26" s="247" t="s">
        <v>116</v>
      </c>
      <c r="E26" s="247" t="s">
        <v>117</v>
      </c>
      <c r="F26" s="260"/>
      <c r="G26" s="260"/>
      <c r="H26" s="260"/>
      <c r="I26" s="2996">
        <v>72.87867</v>
      </c>
      <c r="J26" s="260"/>
      <c r="K26" s="1880"/>
      <c r="L26" s="1887"/>
      <c r="M26" s="125">
        <f t="shared" si="3"/>
        <v>0</v>
      </c>
      <c r="N26" s="1880"/>
      <c r="O26" s="125">
        <f t="shared" si="4"/>
        <v>0</v>
      </c>
      <c r="P26" s="1884"/>
      <c r="Q26" s="1115">
        <f>'NVBDCP Abstract'!J130</f>
        <v>0</v>
      </c>
      <c r="R26" s="274">
        <f>'NVBDCP Abstract'!K130</f>
        <v>0</v>
      </c>
    </row>
    <row r="27" spans="1:18" ht="25.5" x14ac:dyDescent="0.2">
      <c r="A27" s="1204" t="s">
        <v>2532</v>
      </c>
      <c r="B27" s="1205" t="s">
        <v>1347</v>
      </c>
      <c r="C27" s="1205" t="s">
        <v>1348</v>
      </c>
      <c r="D27" s="1206" t="s">
        <v>116</v>
      </c>
      <c r="E27" s="1207" t="s">
        <v>416</v>
      </c>
      <c r="F27" s="1208"/>
      <c r="G27" s="1208"/>
      <c r="H27" s="1209"/>
      <c r="I27" s="1209"/>
      <c r="J27" s="1208"/>
      <c r="K27" s="1381"/>
      <c r="L27" s="1381"/>
      <c r="M27" s="1382"/>
      <c r="N27" s="1383"/>
      <c r="O27" s="1382"/>
      <c r="P27" s="1384" t="s">
        <v>4899</v>
      </c>
      <c r="Q27" s="1385"/>
      <c r="R27" s="1386"/>
    </row>
    <row r="28" spans="1:18" ht="25.5" x14ac:dyDescent="0.2">
      <c r="A28" s="296" t="s">
        <v>2678</v>
      </c>
      <c r="B28" s="187" t="s">
        <v>1350</v>
      </c>
      <c r="C28" s="187" t="s">
        <v>4218</v>
      </c>
      <c r="D28" s="247" t="s">
        <v>116</v>
      </c>
      <c r="E28" s="188" t="s">
        <v>416</v>
      </c>
      <c r="F28" s="200"/>
      <c r="G28" s="200"/>
      <c r="H28" s="261"/>
      <c r="I28" s="261"/>
      <c r="J28" s="200"/>
      <c r="K28" s="200"/>
      <c r="L28" s="200"/>
      <c r="M28" s="125">
        <f t="shared" si="3"/>
        <v>0</v>
      </c>
      <c r="N28" s="126"/>
      <c r="O28" s="125">
        <f t="shared" si="4"/>
        <v>0</v>
      </c>
      <c r="P28" s="219"/>
      <c r="Q28" s="1119">
        <f>'RNTCP Abstract'!J80</f>
        <v>0</v>
      </c>
      <c r="R28" s="278">
        <f>'RNTCP Abstract'!K80</f>
        <v>0</v>
      </c>
    </row>
    <row r="29" spans="1:18" ht="12.75" x14ac:dyDescent="0.2">
      <c r="A29" s="296" t="s">
        <v>2857</v>
      </c>
      <c r="B29" s="266" t="s">
        <v>2452</v>
      </c>
      <c r="C29" s="266" t="s">
        <v>2533</v>
      </c>
      <c r="D29" s="247" t="s">
        <v>116</v>
      </c>
      <c r="E29" s="188" t="s">
        <v>416</v>
      </c>
      <c r="F29" s="126"/>
      <c r="G29" s="126"/>
      <c r="H29" s="261">
        <v>40</v>
      </c>
      <c r="I29" s="2996">
        <v>12.83939</v>
      </c>
      <c r="J29" s="126"/>
      <c r="K29" s="200"/>
      <c r="L29" s="260"/>
      <c r="M29" s="125">
        <f t="shared" si="3"/>
        <v>0</v>
      </c>
      <c r="N29" s="260"/>
      <c r="O29" s="125">
        <f t="shared" si="4"/>
        <v>0</v>
      </c>
      <c r="P29" s="265"/>
      <c r="Q29" s="1119">
        <f>'RNTCP Abstract'!J81</f>
        <v>0</v>
      </c>
      <c r="R29" s="278">
        <f>'RNTCP Abstract'!K81</f>
        <v>0</v>
      </c>
    </row>
    <row r="30" spans="1:18" s="151" customFormat="1" ht="12.75" x14ac:dyDescent="0.2">
      <c r="A30" s="962" t="s">
        <v>2858</v>
      </c>
      <c r="B30" s="1358"/>
      <c r="C30" s="1358" t="s">
        <v>4841</v>
      </c>
      <c r="D30" s="1082" t="s">
        <v>116</v>
      </c>
      <c r="E30" s="336" t="s">
        <v>3590</v>
      </c>
      <c r="F30" s="1291"/>
      <c r="G30" s="1291"/>
      <c r="H30" s="261"/>
      <c r="I30" s="261"/>
      <c r="J30" s="1291"/>
      <c r="K30" s="1319"/>
      <c r="L30" s="1354"/>
      <c r="M30" s="1290">
        <f t="shared" si="3"/>
        <v>0</v>
      </c>
      <c r="N30" s="1354"/>
      <c r="O30" s="1290">
        <f t="shared" si="4"/>
        <v>0</v>
      </c>
      <c r="P30" s="1355"/>
      <c r="Q30" s="1359">
        <f>'NVHCP Abstract'!J50</f>
        <v>0</v>
      </c>
      <c r="R30" s="1359">
        <f>'NVHCP Abstract'!K50</f>
        <v>0</v>
      </c>
    </row>
    <row r="31" spans="1:18" ht="25.5" x14ac:dyDescent="0.2">
      <c r="A31" s="296" t="s">
        <v>4840</v>
      </c>
      <c r="B31" s="266"/>
      <c r="C31" s="266" t="s">
        <v>1366</v>
      </c>
      <c r="D31" s="247" t="s">
        <v>73</v>
      </c>
      <c r="E31" s="247"/>
      <c r="F31" s="260"/>
      <c r="G31" s="260"/>
      <c r="H31" s="260"/>
      <c r="I31" s="260"/>
      <c r="J31" s="260"/>
      <c r="K31" s="1880" t="s">
        <v>5559</v>
      </c>
      <c r="L31" s="1887">
        <v>450</v>
      </c>
      <c r="M31" s="291">
        <f t="shared" si="3"/>
        <v>4.4999999999999997E-3</v>
      </c>
      <c r="N31" s="1880">
        <v>10796</v>
      </c>
      <c r="O31" s="291">
        <f t="shared" si="4"/>
        <v>48.581999999999994</v>
      </c>
      <c r="P31" s="1884" t="s">
        <v>5572</v>
      </c>
      <c r="Q31" s="311"/>
      <c r="R31" s="249"/>
    </row>
  </sheetData>
  <sheetProtection password="FD7E" sheet="1" objects="1" scenarios="1" formatCells="0" formatColumns="0" formatRows="0" autoFilter="0"/>
  <autoFilter ref="A5:R31"/>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51181102362204722" right="0.27559055118110237" top="0.31496062992125984" bottom="0.39370078740157483" header="0.19685039370078741" footer="0.23622047244094491"/>
  <pageSetup paperSize="9" scale="9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T50"/>
  <sheetViews>
    <sheetView workbookViewId="0">
      <pane xSplit="3" ySplit="6" topLeftCell="D7" activePane="bottomRight" state="frozen"/>
      <selection activeCell="J16" sqref="J16"/>
      <selection pane="topRight" activeCell="J16" sqref="J16"/>
      <selection pane="bottomLeft" activeCell="J16" sqref="J16"/>
      <selection pane="bottomRight" activeCell="O8" sqref="O8"/>
    </sheetView>
  </sheetViews>
  <sheetFormatPr defaultColWidth="12.42578125" defaultRowHeight="11.25" x14ac:dyDescent="0.2"/>
  <cols>
    <col min="1" max="1" width="10.28515625" style="2055" customWidth="1"/>
    <col min="2" max="2" width="9.140625" style="1959" hidden="1" customWidth="1"/>
    <col min="3" max="3" width="29" style="1959" customWidth="1"/>
    <col min="4" max="4" width="7.28515625" style="1964" hidden="1" customWidth="1"/>
    <col min="5" max="5" width="12.28515625" style="1964" hidden="1" customWidth="1"/>
    <col min="6" max="6" width="12.140625" style="1959" hidden="1" customWidth="1"/>
    <col min="7" max="7" width="16.140625" style="1959" hidden="1" customWidth="1"/>
    <col min="8" max="8" width="12" style="1959" hidden="1" customWidth="1"/>
    <col min="9" max="9" width="14.28515625" style="1959" hidden="1" customWidth="1"/>
    <col min="10" max="10" width="14" style="1959" hidden="1" customWidth="1"/>
    <col min="11" max="11" width="11.28515625" style="1959" customWidth="1"/>
    <col min="12" max="12" width="12" style="1959" bestFit="1" customWidth="1"/>
    <col min="13" max="13" width="13.85546875" style="2056" customWidth="1"/>
    <col min="14" max="14" width="12.7109375" style="1959" customWidth="1"/>
    <col min="15" max="15" width="12.140625" style="2056" bestFit="1" customWidth="1"/>
    <col min="16" max="16" width="51.28515625" style="2055" customWidth="1"/>
    <col min="17" max="17" width="37.7109375" style="2055" customWidth="1"/>
    <col min="18" max="18" width="12.140625" style="2056" customWidth="1"/>
    <col min="19" max="19" width="18.85546875" style="1959" customWidth="1"/>
    <col min="20" max="16384" width="12.42578125" style="1959"/>
  </cols>
  <sheetData>
    <row r="1" spans="1:20" ht="28.5" x14ac:dyDescent="0.2">
      <c r="A1" s="3241" t="s">
        <v>1360</v>
      </c>
      <c r="B1" s="3242"/>
      <c r="C1" s="3243"/>
      <c r="D1" s="1958"/>
      <c r="E1" s="1958"/>
      <c r="F1" s="1752" t="s">
        <v>93</v>
      </c>
      <c r="G1" s="1633" t="s">
        <v>4772</v>
      </c>
      <c r="H1" s="1633" t="s">
        <v>4771</v>
      </c>
      <c r="I1" s="1633" t="s">
        <v>305</v>
      </c>
      <c r="J1" s="1633" t="s">
        <v>117</v>
      </c>
      <c r="K1" s="1633" t="s">
        <v>150</v>
      </c>
      <c r="L1" s="1633" t="s">
        <v>416</v>
      </c>
      <c r="M1" s="1633" t="s">
        <v>3590</v>
      </c>
      <c r="N1" s="1751" t="s">
        <v>89</v>
      </c>
      <c r="O1" s="1751" t="s">
        <v>154</v>
      </c>
      <c r="P1" s="1751" t="s">
        <v>421</v>
      </c>
      <c r="Q1" s="1751" t="s">
        <v>156</v>
      </c>
      <c r="R1" s="1752" t="s">
        <v>437</v>
      </c>
      <c r="S1" s="1752" t="s">
        <v>5064</v>
      </c>
      <c r="T1" s="1752" t="s">
        <v>4499</v>
      </c>
    </row>
    <row r="2" spans="1:20" s="1962" customFormat="1" ht="14.25" x14ac:dyDescent="0.2">
      <c r="A2" s="1634" t="str">
        <f>HYPERLINK("#Index!B17", "Index Pg")</f>
        <v>Index Pg</v>
      </c>
      <c r="B2" s="1635"/>
      <c r="C2" s="1636" t="str">
        <f>HYPERLINK("#'Budget Summary II'!A3:B5", "Budget Summary II")</f>
        <v>Budget Summary II</v>
      </c>
      <c r="D2" s="1960"/>
      <c r="E2" s="1961" t="s">
        <v>5065</v>
      </c>
      <c r="F2" s="1639">
        <f>R8+R9</f>
        <v>0</v>
      </c>
      <c r="G2" s="1639">
        <f>R11+R43+R44+R45+R46+R47+R50</f>
        <v>0</v>
      </c>
      <c r="H2" s="1639">
        <f>R48</f>
        <v>0</v>
      </c>
      <c r="I2" s="1639"/>
      <c r="J2" s="1759">
        <f>R13+R14</f>
        <v>0</v>
      </c>
      <c r="K2" s="1639">
        <f>R16+R17</f>
        <v>0</v>
      </c>
      <c r="L2" s="1639">
        <f>R19+R21+R22+R23</f>
        <v>0</v>
      </c>
      <c r="M2" s="1639">
        <f>R49</f>
        <v>0</v>
      </c>
      <c r="N2" s="1639">
        <f>R25+R27+R28+R29+R30+R31+R34</f>
        <v>0</v>
      </c>
      <c r="O2" s="1639">
        <f>R36</f>
        <v>0</v>
      </c>
      <c r="P2" s="1637"/>
      <c r="Q2" s="1637"/>
      <c r="R2" s="2312">
        <f>R37</f>
        <v>0</v>
      </c>
    </row>
    <row r="3" spans="1:20" s="1962" customFormat="1" ht="14.25" x14ac:dyDescent="0.2">
      <c r="A3" s="1634"/>
      <c r="B3" s="1635"/>
      <c r="C3" s="1636"/>
      <c r="D3" s="1960"/>
      <c r="E3" s="1961" t="s">
        <v>5066</v>
      </c>
      <c r="F3" s="1639">
        <f>O8+O9</f>
        <v>0</v>
      </c>
      <c r="G3" s="1639">
        <f>O43+O44+O45+O46+O47+O50</f>
        <v>1269.96</v>
      </c>
      <c r="H3" s="1639">
        <f>O48</f>
        <v>0</v>
      </c>
      <c r="I3" s="1639"/>
      <c r="J3" s="1759">
        <f>O13+O14</f>
        <v>10.4</v>
      </c>
      <c r="K3" s="1639">
        <f>O16+O17</f>
        <v>0</v>
      </c>
      <c r="L3" s="1639">
        <f>O19+O21+O22+O23</f>
        <v>3090</v>
      </c>
      <c r="M3" s="1639">
        <f>O49</f>
        <v>0</v>
      </c>
      <c r="N3" s="1639">
        <f>O25+O27+O28+O29+O30+O31+O34</f>
        <v>4165</v>
      </c>
      <c r="O3" s="1639">
        <f>O36</f>
        <v>5</v>
      </c>
      <c r="P3" s="1637"/>
      <c r="Q3" s="1637"/>
      <c r="R3" s="2312">
        <f>O37</f>
        <v>0</v>
      </c>
    </row>
    <row r="4" spans="1:20" s="1963" customFormat="1" ht="12.75" customHeight="1" x14ac:dyDescent="0.2">
      <c r="A4" s="3205" t="s">
        <v>56</v>
      </c>
      <c r="B4" s="3205" t="s">
        <v>57</v>
      </c>
      <c r="C4" s="3205" t="s">
        <v>58</v>
      </c>
      <c r="D4" s="3205" t="s">
        <v>59</v>
      </c>
      <c r="E4" s="3205" t="s">
        <v>60</v>
      </c>
      <c r="F4" s="3209" t="s">
        <v>4190</v>
      </c>
      <c r="G4" s="3209"/>
      <c r="H4" s="3209"/>
      <c r="I4" s="3209"/>
      <c r="J4" s="3209"/>
      <c r="K4" s="3205" t="s">
        <v>61</v>
      </c>
      <c r="L4" s="3210" t="s">
        <v>5048</v>
      </c>
      <c r="M4" s="3210"/>
      <c r="N4" s="3210"/>
      <c r="O4" s="3210"/>
      <c r="P4" s="3205" t="s">
        <v>66</v>
      </c>
      <c r="Q4" s="3205" t="s">
        <v>2724</v>
      </c>
      <c r="R4" s="3206" t="s">
        <v>2725</v>
      </c>
    </row>
    <row r="5" spans="1:20" s="1964" customFormat="1" ht="51" x14ac:dyDescent="0.2">
      <c r="A5" s="3205"/>
      <c r="B5" s="3205"/>
      <c r="C5" s="3205"/>
      <c r="D5" s="3205"/>
      <c r="E5" s="3205"/>
      <c r="F5" s="1761" t="s">
        <v>4189</v>
      </c>
      <c r="G5" s="1761" t="s">
        <v>4132</v>
      </c>
      <c r="H5" s="1761" t="s">
        <v>4191</v>
      </c>
      <c r="I5" s="1761" t="s">
        <v>4133</v>
      </c>
      <c r="J5" s="1762" t="s">
        <v>2722</v>
      </c>
      <c r="K5" s="3205"/>
      <c r="L5" s="1763" t="s">
        <v>62</v>
      </c>
      <c r="M5" s="1764" t="s">
        <v>63</v>
      </c>
      <c r="N5" s="1763" t="s">
        <v>64</v>
      </c>
      <c r="O5" s="1764" t="s">
        <v>65</v>
      </c>
      <c r="P5" s="3205"/>
      <c r="Q5" s="3205"/>
      <c r="R5" s="3206"/>
    </row>
    <row r="6" spans="1:20" ht="12.75" x14ac:dyDescent="0.2">
      <c r="A6" s="1965">
        <v>15</v>
      </c>
      <c r="B6" s="1966"/>
      <c r="C6" s="1965" t="s">
        <v>35</v>
      </c>
      <c r="D6" s="1967"/>
      <c r="E6" s="1968"/>
      <c r="F6" s="1969"/>
      <c r="G6" s="1969"/>
      <c r="H6" s="2798">
        <f>H7+H10+H12+H15+H18+H24+H35+H37+H42</f>
        <v>7403.16</v>
      </c>
      <c r="I6" s="2798">
        <f>I7+I10+I12+I15+I18+I24+I35+I37+I42</f>
        <v>2471.4499999999998</v>
      </c>
      <c r="J6" s="1969"/>
      <c r="K6" s="1970"/>
      <c r="L6" s="1970"/>
      <c r="M6" s="1971"/>
      <c r="N6" s="1970"/>
      <c r="O6" s="1971">
        <f>O7+O10+O12+O15+O18+O24+O35+O37+O42</f>
        <v>8540.36</v>
      </c>
      <c r="P6" s="1970"/>
      <c r="Q6" s="1970"/>
      <c r="R6" s="1971">
        <f>R7+R10+R12+R15+R18+R24+R35+R37+R42</f>
        <v>0</v>
      </c>
    </row>
    <row r="7" spans="1:20" ht="25.5" x14ac:dyDescent="0.2">
      <c r="A7" s="1972">
        <v>15.1</v>
      </c>
      <c r="B7" s="1973"/>
      <c r="C7" s="1974" t="s">
        <v>1361</v>
      </c>
      <c r="D7" s="1975"/>
      <c r="E7" s="1976"/>
      <c r="F7" s="1977"/>
      <c r="G7" s="1977"/>
      <c r="H7" s="2799">
        <f>SUM(H8:H9)</f>
        <v>0</v>
      </c>
      <c r="I7" s="2799">
        <f>SUM(I8:I9)</f>
        <v>0</v>
      </c>
      <c r="J7" s="1977"/>
      <c r="K7" s="1978"/>
      <c r="L7" s="1978"/>
      <c r="M7" s="1979"/>
      <c r="N7" s="1980"/>
      <c r="O7" s="1981">
        <f>SUM(O8:O9)</f>
        <v>0</v>
      </c>
      <c r="P7" s="1982"/>
      <c r="Q7" s="1982"/>
      <c r="R7" s="1981">
        <f>SUM(R8:R9)</f>
        <v>0</v>
      </c>
    </row>
    <row r="8" spans="1:20" ht="63.75" x14ac:dyDescent="0.2">
      <c r="A8" s="1983" t="s">
        <v>1362</v>
      </c>
      <c r="B8" s="1984" t="s">
        <v>1363</v>
      </c>
      <c r="C8" s="1984" t="s">
        <v>1364</v>
      </c>
      <c r="D8" s="1985" t="s">
        <v>1365</v>
      </c>
      <c r="E8" s="1986" t="s">
        <v>94</v>
      </c>
      <c r="F8" s="1987"/>
      <c r="G8" s="1987"/>
      <c r="H8" s="1987"/>
      <c r="I8" s="1987"/>
      <c r="J8" s="1987"/>
      <c r="K8" s="1988"/>
      <c r="L8" s="1988"/>
      <c r="M8" s="1989">
        <f>L8/100000</f>
        <v>0</v>
      </c>
      <c r="N8" s="305"/>
      <c r="O8" s="1989">
        <f>M8*N8</f>
        <v>0</v>
      </c>
      <c r="P8" s="1990"/>
      <c r="Q8" s="1983">
        <f>'RMNCH+A Abstract'!J362</f>
        <v>0</v>
      </c>
      <c r="R8" s="1991">
        <f>'RMNCH+A Abstract'!K362</f>
        <v>0</v>
      </c>
    </row>
    <row r="9" spans="1:20" ht="12.75" x14ac:dyDescent="0.2">
      <c r="A9" s="1983" t="s">
        <v>2740</v>
      </c>
      <c r="B9" s="1984"/>
      <c r="C9" s="1984" t="s">
        <v>1366</v>
      </c>
      <c r="D9" s="1985" t="s">
        <v>1365</v>
      </c>
      <c r="E9" s="1986" t="s">
        <v>94</v>
      </c>
      <c r="F9" s="1987"/>
      <c r="G9" s="1987"/>
      <c r="H9" s="1987"/>
      <c r="I9" s="1987"/>
      <c r="J9" s="1987"/>
      <c r="K9" s="1988"/>
      <c r="L9" s="1988"/>
      <c r="M9" s="1989">
        <f>L9/100000</f>
        <v>0</v>
      </c>
      <c r="N9" s="305"/>
      <c r="O9" s="1989">
        <f>M9*N9</f>
        <v>0</v>
      </c>
      <c r="P9" s="1990"/>
      <c r="Q9" s="1983">
        <f>'RMNCH+A Abstract'!J363</f>
        <v>0</v>
      </c>
      <c r="R9" s="1991">
        <f>'RMNCH+A Abstract'!K363</f>
        <v>0</v>
      </c>
    </row>
    <row r="10" spans="1:20" ht="12.75" x14ac:dyDescent="0.2">
      <c r="A10" s="1972">
        <v>15.2</v>
      </c>
      <c r="B10" s="1973"/>
      <c r="C10" s="1974" t="s">
        <v>1367</v>
      </c>
      <c r="D10" s="1976"/>
      <c r="E10" s="1992"/>
      <c r="F10" s="1993"/>
      <c r="G10" s="1993"/>
      <c r="H10" s="2799">
        <f>SUM(H11)</f>
        <v>0</v>
      </c>
      <c r="I10" s="2799">
        <f>SUM(I11)</f>
        <v>0</v>
      </c>
      <c r="J10" s="1993"/>
      <c r="K10" s="1978"/>
      <c r="L10" s="1978"/>
      <c r="M10" s="1979"/>
      <c r="N10" s="1980"/>
      <c r="O10" s="1981">
        <f>SUM(O11)</f>
        <v>0</v>
      </c>
      <c r="P10" s="1982"/>
      <c r="Q10" s="1982"/>
      <c r="R10" s="1981">
        <f>SUM(R11)</f>
        <v>0</v>
      </c>
    </row>
    <row r="11" spans="1:20" ht="12.75" x14ac:dyDescent="0.2">
      <c r="A11" s="1983" t="s">
        <v>1368</v>
      </c>
      <c r="B11" s="1994" t="s">
        <v>1369</v>
      </c>
      <c r="C11" s="1994" t="s">
        <v>1370</v>
      </c>
      <c r="D11" s="1995" t="s">
        <v>73</v>
      </c>
      <c r="E11" s="1986" t="s">
        <v>1049</v>
      </c>
      <c r="F11" s="1987"/>
      <c r="G11" s="1987"/>
      <c r="H11" s="1987"/>
      <c r="I11" s="1987"/>
      <c r="J11" s="1987"/>
      <c r="K11" s="1988"/>
      <c r="L11" s="1988"/>
      <c r="M11" s="1989">
        <f>L11/100000</f>
        <v>0</v>
      </c>
      <c r="N11" s="305"/>
      <c r="O11" s="1989">
        <f>M11*N11</f>
        <v>0</v>
      </c>
      <c r="P11" s="1990"/>
      <c r="Q11" s="1983">
        <f>'NPPCD Abstract'!J25</f>
        <v>0</v>
      </c>
      <c r="R11" s="1991">
        <f>'NPPCD Abstract'!K25</f>
        <v>0</v>
      </c>
    </row>
    <row r="12" spans="1:20" ht="12.75" x14ac:dyDescent="0.2">
      <c r="A12" s="1972">
        <v>15.3</v>
      </c>
      <c r="B12" s="1973"/>
      <c r="C12" s="1974" t="s">
        <v>1371</v>
      </c>
      <c r="D12" s="1976"/>
      <c r="E12" s="1992"/>
      <c r="F12" s="1993"/>
      <c r="G12" s="1993"/>
      <c r="H12" s="2799">
        <f>SUM(H13:H14)</f>
        <v>5.2</v>
      </c>
      <c r="I12" s="2799">
        <f>SUM(I13:I14)</f>
        <v>0</v>
      </c>
      <c r="J12" s="1993"/>
      <c r="K12" s="1978"/>
      <c r="L12" s="1978"/>
      <c r="M12" s="1979"/>
      <c r="N12" s="1980"/>
      <c r="O12" s="1981">
        <f>SUM(O13:O14)</f>
        <v>10.4</v>
      </c>
      <c r="P12" s="1982"/>
      <c r="Q12" s="1982"/>
      <c r="R12" s="1981">
        <f>SUM(R13:R14)</f>
        <v>0</v>
      </c>
    </row>
    <row r="13" spans="1:20" ht="25.5" x14ac:dyDescent="0.2">
      <c r="A13" s="1983" t="s">
        <v>1372</v>
      </c>
      <c r="B13" s="1996" t="s">
        <v>1373</v>
      </c>
      <c r="C13" s="1996" t="s">
        <v>1374</v>
      </c>
      <c r="D13" s="1995" t="s">
        <v>116</v>
      </c>
      <c r="E13" s="1985" t="s">
        <v>1375</v>
      </c>
      <c r="F13" s="1997"/>
      <c r="G13" s="1997"/>
      <c r="H13" s="1997"/>
      <c r="I13" s="1997"/>
      <c r="J13" s="1997"/>
      <c r="K13" s="1988"/>
      <c r="L13" s="1988"/>
      <c r="M13" s="1989">
        <f>L13/100000</f>
        <v>0</v>
      </c>
      <c r="N13" s="305"/>
      <c r="O13" s="1989">
        <f>M13*N13</f>
        <v>0</v>
      </c>
      <c r="P13" s="1990"/>
      <c r="Q13" s="1983">
        <f>'NVBDCP Abstract'!J133</f>
        <v>0</v>
      </c>
      <c r="R13" s="1991">
        <f>'NVBDCP Abstract'!K133</f>
        <v>0</v>
      </c>
    </row>
    <row r="14" spans="1:20" ht="51" x14ac:dyDescent="0.2">
      <c r="A14" s="1983" t="s">
        <v>1376</v>
      </c>
      <c r="B14" s="1996" t="s">
        <v>1377</v>
      </c>
      <c r="C14" s="1996" t="s">
        <v>1378</v>
      </c>
      <c r="D14" s="1995" t="s">
        <v>116</v>
      </c>
      <c r="E14" s="1985" t="s">
        <v>1379</v>
      </c>
      <c r="F14" s="1997"/>
      <c r="G14" s="1997"/>
      <c r="H14" s="1997">
        <v>5.2</v>
      </c>
      <c r="I14" s="1997"/>
      <c r="J14" s="1997"/>
      <c r="K14" s="1998" t="s">
        <v>5506</v>
      </c>
      <c r="L14" s="1998">
        <v>20000</v>
      </c>
      <c r="M14" s="1989">
        <f>L14/100000</f>
        <v>0.2</v>
      </c>
      <c r="N14" s="305">
        <v>52</v>
      </c>
      <c r="O14" s="1989">
        <f>M14*N14</f>
        <v>10.4</v>
      </c>
      <c r="P14" s="1745" t="s">
        <v>5507</v>
      </c>
      <c r="Q14" s="1983">
        <f>'NVBDCP Abstract'!J134</f>
        <v>0</v>
      </c>
      <c r="R14" s="1991">
        <f>'NVBDCP Abstract'!K134</f>
        <v>0</v>
      </c>
    </row>
    <row r="15" spans="1:20" ht="12.75" x14ac:dyDescent="0.2">
      <c r="A15" s="1972">
        <v>15.4</v>
      </c>
      <c r="B15" s="1973"/>
      <c r="C15" s="1974" t="s">
        <v>1380</v>
      </c>
      <c r="D15" s="1976"/>
      <c r="E15" s="1992"/>
      <c r="F15" s="1993"/>
      <c r="G15" s="1993"/>
      <c r="H15" s="2799">
        <f>SUM(H16:H17)</f>
        <v>0</v>
      </c>
      <c r="I15" s="2799">
        <f>SUM(I16:I17)</f>
        <v>0</v>
      </c>
      <c r="J15" s="1993"/>
      <c r="K15" s="1978"/>
      <c r="L15" s="1978"/>
      <c r="M15" s="1979"/>
      <c r="N15" s="1980"/>
      <c r="O15" s="1981">
        <f>SUM(O16:O17)</f>
        <v>0</v>
      </c>
      <c r="P15" s="1982"/>
      <c r="Q15" s="1982"/>
      <c r="R15" s="1981">
        <f>SUM(R16:R17)</f>
        <v>0</v>
      </c>
    </row>
    <row r="16" spans="1:20" ht="12.75" x14ac:dyDescent="0.2">
      <c r="A16" s="1983" t="s">
        <v>1381</v>
      </c>
      <c r="B16" s="1983" t="s">
        <v>1382</v>
      </c>
      <c r="C16" s="1996" t="s">
        <v>1383</v>
      </c>
      <c r="D16" s="1995" t="s">
        <v>116</v>
      </c>
      <c r="E16" s="1985" t="s">
        <v>150</v>
      </c>
      <c r="F16" s="1997"/>
      <c r="G16" s="1997"/>
      <c r="H16" s="1997"/>
      <c r="I16" s="1997"/>
      <c r="J16" s="1997"/>
      <c r="K16" s="1988"/>
      <c r="L16" s="1988"/>
      <c r="M16" s="1989">
        <f>L16/100000</f>
        <v>0</v>
      </c>
      <c r="N16" s="305"/>
      <c r="O16" s="1989">
        <f>M16*N16</f>
        <v>0</v>
      </c>
      <c r="P16" s="1990"/>
      <c r="Q16" s="1983">
        <f>'NLEP Abstract'!J50</f>
        <v>0</v>
      </c>
      <c r="R16" s="1991">
        <f>'NLEP Abstract'!K50</f>
        <v>0</v>
      </c>
    </row>
    <row r="17" spans="1:18" ht="12.75" x14ac:dyDescent="0.2">
      <c r="A17" s="1983" t="s">
        <v>1384</v>
      </c>
      <c r="B17" s="1983"/>
      <c r="C17" s="1984" t="s">
        <v>1366</v>
      </c>
      <c r="D17" s="1995" t="s">
        <v>116</v>
      </c>
      <c r="E17" s="1985" t="s">
        <v>150</v>
      </c>
      <c r="F17" s="1997"/>
      <c r="G17" s="1997"/>
      <c r="H17" s="1997"/>
      <c r="I17" s="1997"/>
      <c r="J17" s="1997"/>
      <c r="K17" s="1988"/>
      <c r="L17" s="1988"/>
      <c r="M17" s="1989">
        <f>L17/100000</f>
        <v>0</v>
      </c>
      <c r="N17" s="305"/>
      <c r="O17" s="1989">
        <f>M17*N17</f>
        <v>0</v>
      </c>
      <c r="P17" s="1990"/>
      <c r="Q17" s="1983">
        <f>'NLEP Abstract'!J51</f>
        <v>0</v>
      </c>
      <c r="R17" s="1991">
        <f>'NLEP Abstract'!K51</f>
        <v>0</v>
      </c>
    </row>
    <row r="18" spans="1:18" ht="12.75" x14ac:dyDescent="0.2">
      <c r="A18" s="1972">
        <v>15.5</v>
      </c>
      <c r="B18" s="1973"/>
      <c r="C18" s="1974" t="s">
        <v>1385</v>
      </c>
      <c r="D18" s="1976"/>
      <c r="E18" s="1992"/>
      <c r="F18" s="1993"/>
      <c r="G18" s="1993"/>
      <c r="H18" s="2799">
        <f>H19+H21+H22+H23</f>
        <v>500</v>
      </c>
      <c r="I18" s="2799">
        <f>I19+I21+I22+I23</f>
        <v>166.68</v>
      </c>
      <c r="J18" s="1993"/>
      <c r="K18" s="1978"/>
      <c r="L18" s="1978"/>
      <c r="M18" s="1979"/>
      <c r="N18" s="1980"/>
      <c r="O18" s="1981">
        <f>O19+O21+O22+O23</f>
        <v>3090</v>
      </c>
      <c r="P18" s="1982"/>
      <c r="Q18" s="1982"/>
      <c r="R18" s="1981">
        <f>R19+R21+R22+R23</f>
        <v>0</v>
      </c>
    </row>
    <row r="19" spans="1:18" ht="25.5" x14ac:dyDescent="0.2">
      <c r="A19" s="1999" t="s">
        <v>1386</v>
      </c>
      <c r="B19" s="2000" t="s">
        <v>1387</v>
      </c>
      <c r="C19" s="2000" t="s">
        <v>1388</v>
      </c>
      <c r="D19" s="2001" t="s">
        <v>116</v>
      </c>
      <c r="E19" s="2002" t="s">
        <v>416</v>
      </c>
      <c r="F19" s="2003"/>
      <c r="G19" s="2003"/>
      <c r="H19" s="3022">
        <f>H20</f>
        <v>250</v>
      </c>
      <c r="I19" s="3022">
        <f>I20</f>
        <v>166.68</v>
      </c>
      <c r="J19" s="2003"/>
      <c r="K19" s="2004"/>
      <c r="L19" s="2004"/>
      <c r="M19" s="2005"/>
      <c r="N19" s="2006"/>
      <c r="O19" s="2007">
        <f>O20</f>
        <v>640</v>
      </c>
      <c r="P19" s="2008"/>
      <c r="Q19" s="1999">
        <f>'RNTCP Abstract'!J84</f>
        <v>0</v>
      </c>
      <c r="R19" s="2009">
        <f>'RNTCP Abstract'!K84</f>
        <v>0</v>
      </c>
    </row>
    <row r="20" spans="1:18" s="1962" customFormat="1" ht="255" customHeight="1" x14ac:dyDescent="0.2">
      <c r="A20" s="2010" t="s">
        <v>4219</v>
      </c>
      <c r="B20" s="2011"/>
      <c r="C20" s="2011" t="s">
        <v>4413</v>
      </c>
      <c r="D20" s="2012" t="s">
        <v>116</v>
      </c>
      <c r="E20" s="2013" t="s">
        <v>416</v>
      </c>
      <c r="F20" s="2014"/>
      <c r="G20" s="2014"/>
      <c r="H20" s="2800">
        <v>250</v>
      </c>
      <c r="I20" s="2800">
        <f>121.57+45.11</f>
        <v>166.68</v>
      </c>
      <c r="J20" s="2014"/>
      <c r="K20" s="1801"/>
      <c r="L20" s="2015">
        <v>64000000</v>
      </c>
      <c r="M20" s="2016">
        <f>L20/100000</f>
        <v>640</v>
      </c>
      <c r="N20" s="2017">
        <v>1</v>
      </c>
      <c r="O20" s="2016">
        <f>M20*N20</f>
        <v>640</v>
      </c>
      <c r="P20" s="1745" t="s">
        <v>5691</v>
      </c>
      <c r="Q20" s="2010">
        <f>'RNTCP Abstract'!J85</f>
        <v>0</v>
      </c>
      <c r="R20" s="2018">
        <f>'RNTCP Abstract'!K85</f>
        <v>0</v>
      </c>
    </row>
    <row r="21" spans="1:18" s="1962" customFormat="1" ht="25.5" x14ac:dyDescent="0.2">
      <c r="A21" s="2010" t="s">
        <v>2530</v>
      </c>
      <c r="B21" s="2011" t="s">
        <v>4416</v>
      </c>
      <c r="C21" s="2011" t="s">
        <v>2529</v>
      </c>
      <c r="D21" s="2012" t="s">
        <v>116</v>
      </c>
      <c r="E21" s="2013" t="s">
        <v>416</v>
      </c>
      <c r="F21" s="1815"/>
      <c r="G21" s="1815"/>
      <c r="H21" s="1732">
        <v>250</v>
      </c>
      <c r="I21" s="1732"/>
      <c r="J21" s="1815"/>
      <c r="K21" s="1743" t="s">
        <v>5690</v>
      </c>
      <c r="L21" s="1801">
        <v>200000000</v>
      </c>
      <c r="M21" s="2016">
        <f>L21/100000</f>
        <v>2000</v>
      </c>
      <c r="N21" s="2017">
        <v>1</v>
      </c>
      <c r="O21" s="2016">
        <f>M21*N21</f>
        <v>2000</v>
      </c>
      <c r="P21" s="1745" t="s">
        <v>5692</v>
      </c>
      <c r="Q21" s="2010">
        <f>'RNTCP Abstract'!J86</f>
        <v>0</v>
      </c>
      <c r="R21" s="2018">
        <f>'RNTCP Abstract'!K86</f>
        <v>0</v>
      </c>
    </row>
    <row r="22" spans="1:18" s="1962" customFormat="1" ht="63.75" x14ac:dyDescent="0.2">
      <c r="A22" s="2010" t="s">
        <v>4839</v>
      </c>
      <c r="B22" s="2011" t="s">
        <v>4415</v>
      </c>
      <c r="C22" s="2019" t="s">
        <v>4414</v>
      </c>
      <c r="D22" s="2012" t="s">
        <v>116</v>
      </c>
      <c r="E22" s="2013" t="s">
        <v>416</v>
      </c>
      <c r="F22" s="1815"/>
      <c r="G22" s="1815"/>
      <c r="H22" s="1732"/>
      <c r="I22" s="1732"/>
      <c r="J22" s="1815"/>
      <c r="K22" s="2487" t="s">
        <v>5982</v>
      </c>
      <c r="L22" s="2488">
        <v>45000000</v>
      </c>
      <c r="M22" s="2016">
        <f>L22/100000</f>
        <v>450</v>
      </c>
      <c r="N22" s="2017">
        <v>1</v>
      </c>
      <c r="O22" s="2016">
        <f>M22*N22</f>
        <v>450</v>
      </c>
      <c r="P22" s="2066" t="s">
        <v>5983</v>
      </c>
      <c r="Q22" s="2010">
        <f>'RNTCP Abstract'!J87</f>
        <v>0</v>
      </c>
      <c r="R22" s="2018">
        <f>'RNTCP Abstract'!K87</f>
        <v>0</v>
      </c>
    </row>
    <row r="23" spans="1:18" s="1962" customFormat="1" ht="14.25" x14ac:dyDescent="0.2">
      <c r="A23" s="2010" t="s">
        <v>4971</v>
      </c>
      <c r="B23" s="2011"/>
      <c r="C23" s="2022" t="s">
        <v>4972</v>
      </c>
      <c r="D23" s="2012" t="s">
        <v>116</v>
      </c>
      <c r="E23" s="2013" t="s">
        <v>416</v>
      </c>
      <c r="F23" s="1815"/>
      <c r="G23" s="1815"/>
      <c r="H23" s="1732"/>
      <c r="I23" s="1732"/>
      <c r="J23" s="1815"/>
      <c r="K23" s="2017"/>
      <c r="L23" s="2020"/>
      <c r="M23" s="2016">
        <f>L23/100000</f>
        <v>0</v>
      </c>
      <c r="N23" s="2017"/>
      <c r="O23" s="2016">
        <f>M23*N23</f>
        <v>0</v>
      </c>
      <c r="P23" s="2021"/>
      <c r="Q23" s="2010">
        <f>'RNTCP Abstract'!J88</f>
        <v>0</v>
      </c>
      <c r="R23" s="2018">
        <f>'RNTCP Abstract'!K88</f>
        <v>0</v>
      </c>
    </row>
    <row r="24" spans="1:18" ht="12.75" x14ac:dyDescent="0.2">
      <c r="A24" s="1972">
        <v>15.6</v>
      </c>
      <c r="B24" s="1973"/>
      <c r="C24" s="1974" t="s">
        <v>1389</v>
      </c>
      <c r="D24" s="1976"/>
      <c r="E24" s="1992"/>
      <c r="F24" s="1993"/>
      <c r="G24" s="1993"/>
      <c r="H24" s="2799">
        <v>4189</v>
      </c>
      <c r="I24" s="2799">
        <f>I25+I26+I34</f>
        <v>2002.8</v>
      </c>
      <c r="J24" s="1993"/>
      <c r="K24" s="1978"/>
      <c r="L24" s="1978"/>
      <c r="M24" s="1979"/>
      <c r="N24" s="1980"/>
      <c r="O24" s="1981">
        <f>O25+O26+O32+O33+O34</f>
        <v>4165</v>
      </c>
      <c r="P24" s="1982"/>
      <c r="Q24" s="1982"/>
      <c r="R24" s="1981">
        <f>R25+R26+R32+R33+R34</f>
        <v>0</v>
      </c>
    </row>
    <row r="25" spans="1:18" ht="51" x14ac:dyDescent="0.2">
      <c r="A25" s="1983" t="s">
        <v>1390</v>
      </c>
      <c r="B25" s="1996" t="s">
        <v>1391</v>
      </c>
      <c r="C25" s="1996" t="s">
        <v>4905</v>
      </c>
      <c r="D25" s="1985" t="s">
        <v>88</v>
      </c>
      <c r="E25" s="1986" t="s">
        <v>89</v>
      </c>
      <c r="F25" s="1987"/>
      <c r="G25" s="1987"/>
      <c r="H25" s="1987">
        <v>4000</v>
      </c>
      <c r="I25" s="1987">
        <v>1957.56</v>
      </c>
      <c r="J25" s="1987"/>
      <c r="K25" s="1743">
        <v>1</v>
      </c>
      <c r="L25" s="1801">
        <v>2000</v>
      </c>
      <c r="M25" s="1989">
        <f t="shared" ref="M25:M31" si="0">L25/100000</f>
        <v>0.02</v>
      </c>
      <c r="N25" s="1743">
        <v>200000</v>
      </c>
      <c r="O25" s="1989">
        <f>M25*N25</f>
        <v>4000</v>
      </c>
      <c r="P25" s="1745" t="s">
        <v>5373</v>
      </c>
      <c r="Q25" s="1983">
        <f>'NPCB Abstract'!J51</f>
        <v>0</v>
      </c>
      <c r="R25" s="1991">
        <f>'NPCB Abstract'!K51</f>
        <v>0</v>
      </c>
    </row>
    <row r="26" spans="1:18" ht="12.75" x14ac:dyDescent="0.2">
      <c r="A26" s="2023" t="s">
        <v>1392</v>
      </c>
      <c r="B26" s="2024" t="s">
        <v>1393</v>
      </c>
      <c r="C26" s="2025" t="s">
        <v>1394</v>
      </c>
      <c r="D26" s="2026"/>
      <c r="E26" s="2027"/>
      <c r="F26" s="2028"/>
      <c r="G26" s="2028"/>
      <c r="H26" s="2801">
        <f>SUM(H27:H31)</f>
        <v>165</v>
      </c>
      <c r="I26" s="2801">
        <f>SUM(I27:I31)</f>
        <v>45.24</v>
      </c>
      <c r="J26" s="2028"/>
      <c r="K26" s="2029"/>
      <c r="L26" s="2029"/>
      <c r="M26" s="2030"/>
      <c r="N26" s="2031"/>
      <c r="O26" s="2030">
        <f>SUM(O27:O31)</f>
        <v>165</v>
      </c>
      <c r="P26" s="2032"/>
      <c r="Q26" s="2032"/>
      <c r="R26" s="2030">
        <f>SUM(R27:R31)</f>
        <v>0</v>
      </c>
    </row>
    <row r="27" spans="1:18" ht="25.5" x14ac:dyDescent="0.2">
      <c r="A27" s="2033" t="s">
        <v>1395</v>
      </c>
      <c r="B27" s="2034"/>
      <c r="C27" s="1996" t="s">
        <v>4906</v>
      </c>
      <c r="D27" s="1985" t="s">
        <v>88</v>
      </c>
      <c r="E27" s="1986" t="s">
        <v>89</v>
      </c>
      <c r="F27" s="1987"/>
      <c r="G27" s="1987"/>
      <c r="H27" s="2802">
        <v>20</v>
      </c>
      <c r="I27" s="1987">
        <v>45.24</v>
      </c>
      <c r="J27" s="1987"/>
      <c r="K27" s="305"/>
      <c r="L27" s="1801">
        <v>2000</v>
      </c>
      <c r="M27" s="1989">
        <f t="shared" si="0"/>
        <v>0.02</v>
      </c>
      <c r="N27" s="1743">
        <v>1000</v>
      </c>
      <c r="O27" s="1989">
        <f t="shared" ref="O27:O31" si="1">M27*N27</f>
        <v>20</v>
      </c>
      <c r="P27" s="1745" t="s">
        <v>5373</v>
      </c>
      <c r="Q27" s="1983">
        <f>'NPCB Abstract'!J53</f>
        <v>0</v>
      </c>
      <c r="R27" s="1991">
        <f>'NPCB Abstract'!K53</f>
        <v>0</v>
      </c>
    </row>
    <row r="28" spans="1:18" ht="25.5" x14ac:dyDescent="0.2">
      <c r="A28" s="2033" t="s">
        <v>1396</v>
      </c>
      <c r="B28" s="2034"/>
      <c r="C28" s="1996" t="s">
        <v>4907</v>
      </c>
      <c r="D28" s="1985" t="s">
        <v>88</v>
      </c>
      <c r="E28" s="1986" t="s">
        <v>89</v>
      </c>
      <c r="F28" s="1987"/>
      <c r="G28" s="1987"/>
      <c r="H28" s="2802">
        <v>5</v>
      </c>
      <c r="I28" s="1987"/>
      <c r="J28" s="1987"/>
      <c r="K28" s="1988"/>
      <c r="L28" s="1801">
        <v>2000</v>
      </c>
      <c r="M28" s="1989">
        <f t="shared" si="0"/>
        <v>0.02</v>
      </c>
      <c r="N28" s="1743">
        <v>250</v>
      </c>
      <c r="O28" s="1989">
        <f t="shared" si="1"/>
        <v>5</v>
      </c>
      <c r="P28" s="1745" t="s">
        <v>5373</v>
      </c>
      <c r="Q28" s="1983">
        <f>'NPCB Abstract'!J54</f>
        <v>0</v>
      </c>
      <c r="R28" s="1991">
        <f>'NPCB Abstract'!K54</f>
        <v>0</v>
      </c>
    </row>
    <row r="29" spans="1:18" ht="12.75" x14ac:dyDescent="0.2">
      <c r="A29" s="2033" t="s">
        <v>1397</v>
      </c>
      <c r="B29" s="2034"/>
      <c r="C29" s="1996" t="s">
        <v>4908</v>
      </c>
      <c r="D29" s="1985" t="s">
        <v>88</v>
      </c>
      <c r="E29" s="1986" t="s">
        <v>89</v>
      </c>
      <c r="F29" s="1987"/>
      <c r="G29" s="1987"/>
      <c r="H29" s="2802">
        <v>40</v>
      </c>
      <c r="I29" s="1987"/>
      <c r="J29" s="1987"/>
      <c r="K29" s="305"/>
      <c r="L29" s="1801">
        <v>2000</v>
      </c>
      <c r="M29" s="1989">
        <f t="shared" si="0"/>
        <v>0.02</v>
      </c>
      <c r="N29" s="1743">
        <v>2000</v>
      </c>
      <c r="O29" s="1989">
        <f t="shared" si="1"/>
        <v>40</v>
      </c>
      <c r="P29" s="1745" t="s">
        <v>5373</v>
      </c>
      <c r="Q29" s="1983">
        <f>'NPCB Abstract'!J55</f>
        <v>0</v>
      </c>
      <c r="R29" s="1991">
        <f>'NPCB Abstract'!K55</f>
        <v>0</v>
      </c>
    </row>
    <row r="30" spans="1:18" ht="12.75" x14ac:dyDescent="0.2">
      <c r="A30" s="2033" t="s">
        <v>1398</v>
      </c>
      <c r="B30" s="2034"/>
      <c r="C30" s="1996" t="s">
        <v>4909</v>
      </c>
      <c r="D30" s="1985" t="s">
        <v>88</v>
      </c>
      <c r="E30" s="1986" t="s">
        <v>89</v>
      </c>
      <c r="F30" s="1987"/>
      <c r="G30" s="1987"/>
      <c r="H30" s="2802">
        <v>75</v>
      </c>
      <c r="I30" s="1987"/>
      <c r="J30" s="1987"/>
      <c r="K30" s="305"/>
      <c r="L30" s="1801">
        <v>7500</v>
      </c>
      <c r="M30" s="1989">
        <f t="shared" si="0"/>
        <v>7.4999999999999997E-2</v>
      </c>
      <c r="N30" s="1743">
        <v>1000</v>
      </c>
      <c r="O30" s="1989">
        <f t="shared" si="1"/>
        <v>75</v>
      </c>
      <c r="P30" s="1745" t="s">
        <v>5373</v>
      </c>
      <c r="Q30" s="1983">
        <f>'NPCB Abstract'!J56</f>
        <v>0</v>
      </c>
      <c r="R30" s="1991">
        <f>'NPCB Abstract'!K56</f>
        <v>0</v>
      </c>
    </row>
    <row r="31" spans="1:18" ht="25.5" x14ac:dyDescent="0.2">
      <c r="A31" s="2033" t="s">
        <v>1399</v>
      </c>
      <c r="B31" s="2034"/>
      <c r="C31" s="1996" t="s">
        <v>4910</v>
      </c>
      <c r="D31" s="1985" t="s">
        <v>88</v>
      </c>
      <c r="E31" s="1986" t="s">
        <v>89</v>
      </c>
      <c r="F31" s="1987"/>
      <c r="G31" s="1987"/>
      <c r="H31" s="2802">
        <v>25</v>
      </c>
      <c r="I31" s="1987"/>
      <c r="J31" s="1987"/>
      <c r="K31" s="305"/>
      <c r="L31" s="1801">
        <v>10000</v>
      </c>
      <c r="M31" s="1989">
        <f t="shared" si="0"/>
        <v>0.1</v>
      </c>
      <c r="N31" s="1743">
        <v>250</v>
      </c>
      <c r="O31" s="1989">
        <f t="shared" si="1"/>
        <v>25</v>
      </c>
      <c r="P31" s="1745" t="s">
        <v>5373</v>
      </c>
      <c r="Q31" s="1983">
        <f>'NPCB Abstract'!J57</f>
        <v>0</v>
      </c>
      <c r="R31" s="1991">
        <f>'NPCB Abstract'!K57</f>
        <v>0</v>
      </c>
    </row>
    <row r="32" spans="1:18" ht="38.25" x14ac:dyDescent="0.2">
      <c r="A32" s="1983" t="s">
        <v>1400</v>
      </c>
      <c r="B32" s="1996" t="s">
        <v>339</v>
      </c>
      <c r="C32" s="2035" t="s">
        <v>4900</v>
      </c>
      <c r="D32" s="1985" t="s">
        <v>88</v>
      </c>
      <c r="E32" s="1986" t="s">
        <v>89</v>
      </c>
      <c r="F32" s="2036"/>
      <c r="G32" s="2036"/>
      <c r="H32" s="2036" t="s">
        <v>5099</v>
      </c>
      <c r="I32" s="2036"/>
      <c r="J32" s="2036"/>
      <c r="K32" s="2037"/>
      <c r="L32" s="2038"/>
      <c r="M32" s="2039">
        <v>0</v>
      </c>
      <c r="N32" s="2037"/>
      <c r="O32" s="2039">
        <v>0</v>
      </c>
      <c r="P32" s="2040" t="s">
        <v>4899</v>
      </c>
      <c r="Q32" s="2041">
        <f>'NPCB Abstract'!J58</f>
        <v>0</v>
      </c>
      <c r="R32" s="2042">
        <f>'NPCB Abstract'!K58</f>
        <v>0</v>
      </c>
    </row>
    <row r="33" spans="1:18" ht="38.25" x14ac:dyDescent="0.2">
      <c r="A33" s="1983" t="s">
        <v>1401</v>
      </c>
      <c r="B33" s="1983" t="s">
        <v>342</v>
      </c>
      <c r="C33" s="2035" t="s">
        <v>4220</v>
      </c>
      <c r="D33" s="1985" t="s">
        <v>88</v>
      </c>
      <c r="E33" s="1986" t="s">
        <v>89</v>
      </c>
      <c r="F33" s="2036"/>
      <c r="G33" s="2036"/>
      <c r="H33" s="2036"/>
      <c r="I33" s="2036"/>
      <c r="J33" s="2036"/>
      <c r="K33" s="2037"/>
      <c r="L33" s="2038"/>
      <c r="M33" s="2039">
        <v>0</v>
      </c>
      <c r="N33" s="2037"/>
      <c r="O33" s="2039">
        <v>0</v>
      </c>
      <c r="P33" s="2040" t="s">
        <v>4899</v>
      </c>
      <c r="Q33" s="2041">
        <f>'NPCB Abstract'!J59</f>
        <v>0</v>
      </c>
      <c r="R33" s="2042">
        <f>'NPCB Abstract'!K59</f>
        <v>0</v>
      </c>
    </row>
    <row r="34" spans="1:18" ht="12.75" x14ac:dyDescent="0.2">
      <c r="A34" s="1983" t="s">
        <v>1402</v>
      </c>
      <c r="B34" s="1983"/>
      <c r="C34" s="1996" t="s">
        <v>1366</v>
      </c>
      <c r="D34" s="1985" t="s">
        <v>88</v>
      </c>
      <c r="E34" s="1986" t="s">
        <v>89</v>
      </c>
      <c r="F34" s="1987"/>
      <c r="G34" s="1987"/>
      <c r="H34" s="1987">
        <v>24</v>
      </c>
      <c r="I34" s="1987"/>
      <c r="J34" s="1987"/>
      <c r="K34" s="1988"/>
      <c r="L34" s="1988"/>
      <c r="M34" s="1989">
        <f>L34/100000</f>
        <v>0</v>
      </c>
      <c r="N34" s="305"/>
      <c r="O34" s="1989">
        <f>M34*N34</f>
        <v>0</v>
      </c>
      <c r="P34" s="1990"/>
      <c r="Q34" s="1983">
        <f>'NPCB Abstract'!J60</f>
        <v>0</v>
      </c>
      <c r="R34" s="1991">
        <f>'NPCB Abstract'!K60</f>
        <v>0</v>
      </c>
    </row>
    <row r="35" spans="1:18" ht="12.75" x14ac:dyDescent="0.2">
      <c r="A35" s="1972">
        <v>15.7</v>
      </c>
      <c r="B35" s="1973"/>
      <c r="C35" s="1974" t="s">
        <v>1403</v>
      </c>
      <c r="D35" s="1976"/>
      <c r="E35" s="1992"/>
      <c r="F35" s="1993"/>
      <c r="G35" s="1993"/>
      <c r="H35" s="2799">
        <f>SUM(H36:H36)</f>
        <v>0</v>
      </c>
      <c r="I35" s="2799">
        <f>SUM(I36:I36)</f>
        <v>0</v>
      </c>
      <c r="J35" s="1993"/>
      <c r="K35" s="1978"/>
      <c r="L35" s="1978"/>
      <c r="M35" s="1979"/>
      <c r="N35" s="1980"/>
      <c r="O35" s="1981">
        <f>SUM(O36:O36)</f>
        <v>5</v>
      </c>
      <c r="P35" s="1982"/>
      <c r="Q35" s="1982"/>
      <c r="R35" s="1981">
        <f>SUM(R36:R36)</f>
        <v>0</v>
      </c>
    </row>
    <row r="36" spans="1:18" ht="25.5" x14ac:dyDescent="0.2">
      <c r="A36" s="1983" t="s">
        <v>1404</v>
      </c>
      <c r="B36" s="1984"/>
      <c r="C36" s="1996" t="s">
        <v>2859</v>
      </c>
      <c r="D36" s="1985" t="s">
        <v>88</v>
      </c>
      <c r="E36" s="1985" t="s">
        <v>154</v>
      </c>
      <c r="F36" s="1997"/>
      <c r="G36" s="1997"/>
      <c r="H36" s="1997"/>
      <c r="I36" s="1997"/>
      <c r="J36" s="1997"/>
      <c r="K36" s="305" t="s">
        <v>5770</v>
      </c>
      <c r="L36" s="2065">
        <v>500000</v>
      </c>
      <c r="M36" s="1989">
        <f>L36/100000</f>
        <v>5</v>
      </c>
      <c r="N36" s="305">
        <v>1</v>
      </c>
      <c r="O36" s="1989">
        <f>M36*N36</f>
        <v>5</v>
      </c>
      <c r="P36" s="2066" t="s">
        <v>5769</v>
      </c>
      <c r="Q36" s="1983">
        <f>'NMHP Abstract'!J40</f>
        <v>0</v>
      </c>
      <c r="R36" s="1991">
        <f>'NMHP Abstract'!K40</f>
        <v>0</v>
      </c>
    </row>
    <row r="37" spans="1:18" ht="38.25" x14ac:dyDescent="0.2">
      <c r="A37" s="1972">
        <v>15.8</v>
      </c>
      <c r="B37" s="1973" t="s">
        <v>1405</v>
      </c>
      <c r="C37" s="1974" t="s">
        <v>1406</v>
      </c>
      <c r="D37" s="1976"/>
      <c r="E37" s="1992"/>
      <c r="F37" s="1993"/>
      <c r="G37" s="1993"/>
      <c r="H37" s="2799">
        <f>SUM(H38:H41)</f>
        <v>0</v>
      </c>
      <c r="I37" s="2799">
        <f>SUM(I38:I41)</f>
        <v>0</v>
      </c>
      <c r="J37" s="1993"/>
      <c r="K37" s="1978"/>
      <c r="L37" s="1978"/>
      <c r="M37" s="1979"/>
      <c r="N37" s="2043"/>
      <c r="O37" s="1981">
        <f>SUM(O38:O41)</f>
        <v>0</v>
      </c>
      <c r="P37" s="1982"/>
      <c r="Q37" s="1982"/>
      <c r="R37" s="1981">
        <f>SUM(R38:R41)</f>
        <v>0</v>
      </c>
    </row>
    <row r="38" spans="1:18" ht="12.75" x14ac:dyDescent="0.2">
      <c r="A38" s="1983" t="s">
        <v>1407</v>
      </c>
      <c r="B38" s="1983" t="s">
        <v>1408</v>
      </c>
      <c r="C38" s="1996" t="s">
        <v>1409</v>
      </c>
      <c r="D38" s="1985" t="s">
        <v>88</v>
      </c>
      <c r="E38" s="1986" t="s">
        <v>437</v>
      </c>
      <c r="F38" s="1987"/>
      <c r="G38" s="1987"/>
      <c r="H38" s="1987"/>
      <c r="I38" s="1987"/>
      <c r="J38" s="1987"/>
      <c r="K38" s="1988"/>
      <c r="L38" s="1988"/>
      <c r="M38" s="1989">
        <f>L38/100000</f>
        <v>0</v>
      </c>
      <c r="N38" s="305"/>
      <c r="O38" s="1989">
        <f>M38*N38</f>
        <v>0</v>
      </c>
      <c r="P38" s="1990"/>
      <c r="Q38" s="1983">
        <f>'NPCDCS Abstract'!J78</f>
        <v>0</v>
      </c>
      <c r="R38" s="1991">
        <f>'NPCDCS Abstract'!K78</f>
        <v>0</v>
      </c>
    </row>
    <row r="39" spans="1:18" ht="25.5" x14ac:dyDescent="0.2">
      <c r="A39" s="1983" t="s">
        <v>1410</v>
      </c>
      <c r="B39" s="1983" t="s">
        <v>1411</v>
      </c>
      <c r="C39" s="1996" t="s">
        <v>1412</v>
      </c>
      <c r="D39" s="1985" t="s">
        <v>88</v>
      </c>
      <c r="E39" s="1986" t="s">
        <v>437</v>
      </c>
      <c r="F39" s="1987"/>
      <c r="G39" s="1987"/>
      <c r="H39" s="1987"/>
      <c r="I39" s="1987"/>
      <c r="J39" s="1987"/>
      <c r="K39" s="1988"/>
      <c r="L39" s="1988"/>
      <c r="M39" s="1989">
        <f>L39/100000</f>
        <v>0</v>
      </c>
      <c r="N39" s="305"/>
      <c r="O39" s="1989">
        <f>M39*N39</f>
        <v>0</v>
      </c>
      <c r="P39" s="1990"/>
      <c r="Q39" s="1983">
        <f>'NPCDCS Abstract'!J79</f>
        <v>0</v>
      </c>
      <c r="R39" s="1991">
        <f>'NPCDCS Abstract'!K79</f>
        <v>0</v>
      </c>
    </row>
    <row r="40" spans="1:18" ht="12.75" x14ac:dyDescent="0.2">
      <c r="A40" s="1983" t="s">
        <v>1413</v>
      </c>
      <c r="B40" s="1983" t="s">
        <v>1414</v>
      </c>
      <c r="C40" s="1996" t="s">
        <v>1415</v>
      </c>
      <c r="D40" s="1985" t="s">
        <v>88</v>
      </c>
      <c r="E40" s="1986" t="s">
        <v>437</v>
      </c>
      <c r="F40" s="1987"/>
      <c r="G40" s="1987"/>
      <c r="H40" s="1987"/>
      <c r="I40" s="1987"/>
      <c r="J40" s="1987"/>
      <c r="K40" s="1988"/>
      <c r="L40" s="1988"/>
      <c r="M40" s="1989">
        <f>L40/100000</f>
        <v>0</v>
      </c>
      <c r="N40" s="305"/>
      <c r="O40" s="1989">
        <f>M40*N40</f>
        <v>0</v>
      </c>
      <c r="P40" s="1990"/>
      <c r="Q40" s="1983">
        <f>'NPCDCS Abstract'!J80</f>
        <v>0</v>
      </c>
      <c r="R40" s="1991">
        <f>'NPCDCS Abstract'!K80</f>
        <v>0</v>
      </c>
    </row>
    <row r="41" spans="1:18" ht="12.75" x14ac:dyDescent="0.2">
      <c r="A41" s="1983" t="s">
        <v>1416</v>
      </c>
      <c r="B41" s="1983"/>
      <c r="C41" s="1996" t="s">
        <v>1366</v>
      </c>
      <c r="D41" s="1985" t="s">
        <v>88</v>
      </c>
      <c r="E41" s="1986" t="s">
        <v>437</v>
      </c>
      <c r="F41" s="1987"/>
      <c r="G41" s="1987"/>
      <c r="H41" s="1987"/>
      <c r="I41" s="1987"/>
      <c r="J41" s="1987"/>
      <c r="K41" s="1988"/>
      <c r="L41" s="1988"/>
      <c r="M41" s="1989">
        <f>L41/100000</f>
        <v>0</v>
      </c>
      <c r="N41" s="305"/>
      <c r="O41" s="1989">
        <f>M41*N41</f>
        <v>0</v>
      </c>
      <c r="P41" s="1990"/>
      <c r="Q41" s="1983">
        <f>'NPCDCS Abstract'!J81</f>
        <v>0</v>
      </c>
      <c r="R41" s="1991">
        <f>'NPCDCS Abstract'!K81</f>
        <v>0</v>
      </c>
    </row>
    <row r="42" spans="1:18" ht="12.75" x14ac:dyDescent="0.2">
      <c r="A42" s="1972">
        <v>15.9</v>
      </c>
      <c r="B42" s="1973"/>
      <c r="C42" s="1974" t="s">
        <v>1417</v>
      </c>
      <c r="D42" s="1976"/>
      <c r="E42" s="1992"/>
      <c r="F42" s="1993"/>
      <c r="G42" s="1993"/>
      <c r="H42" s="2799">
        <f>SUM(H43:H50)</f>
        <v>2708.96</v>
      </c>
      <c r="I42" s="2799">
        <f>SUM(I43:I50)</f>
        <v>301.97000000000003</v>
      </c>
      <c r="J42" s="1993"/>
      <c r="K42" s="1978"/>
      <c r="L42" s="1978"/>
      <c r="M42" s="1979"/>
      <c r="N42" s="1980"/>
      <c r="O42" s="1981">
        <f>SUM(O43:O50)</f>
        <v>1269.96</v>
      </c>
      <c r="P42" s="1982"/>
      <c r="Q42" s="1982"/>
      <c r="R42" s="1981">
        <f>SUM(R43:R50)</f>
        <v>0</v>
      </c>
    </row>
    <row r="43" spans="1:18" ht="25.5" x14ac:dyDescent="0.2">
      <c r="A43" s="1983" t="s">
        <v>1418</v>
      </c>
      <c r="B43" s="1984" t="s">
        <v>1419</v>
      </c>
      <c r="C43" s="1984" t="s">
        <v>1420</v>
      </c>
      <c r="D43" s="1995" t="s">
        <v>73</v>
      </c>
      <c r="E43" s="1986" t="s">
        <v>73</v>
      </c>
      <c r="F43" s="1987"/>
      <c r="G43" s="1987"/>
      <c r="H43" s="1987"/>
      <c r="I43" s="1987"/>
      <c r="J43" s="1987"/>
      <c r="K43" s="1988"/>
      <c r="L43" s="1988"/>
      <c r="M43" s="1989">
        <f t="shared" ref="M43:M48" si="2">L43/100000</f>
        <v>0</v>
      </c>
      <c r="N43" s="305"/>
      <c r="O43" s="1989">
        <f t="shared" ref="O43:O50" si="3">M43*N43</f>
        <v>0</v>
      </c>
      <c r="P43" s="1990"/>
      <c r="Q43" s="2044"/>
      <c r="R43" s="2045"/>
    </row>
    <row r="44" spans="1:18" ht="51" x14ac:dyDescent="0.2">
      <c r="A44" s="1983" t="s">
        <v>1421</v>
      </c>
      <c r="B44" s="1984" t="s">
        <v>1422</v>
      </c>
      <c r="C44" s="1984" t="s">
        <v>1423</v>
      </c>
      <c r="D44" s="1995" t="s">
        <v>73</v>
      </c>
      <c r="E44" s="1986" t="s">
        <v>73</v>
      </c>
      <c r="F44" s="781"/>
      <c r="G44" s="781"/>
      <c r="H44" s="2046"/>
      <c r="I44" s="2047"/>
      <c r="J44" s="781"/>
      <c r="K44" s="2048"/>
      <c r="L44" s="781"/>
      <c r="M44" s="1989">
        <f t="shared" si="2"/>
        <v>0</v>
      </c>
      <c r="N44" s="305"/>
      <c r="O44" s="1989">
        <f t="shared" si="3"/>
        <v>0</v>
      </c>
      <c r="P44" s="323"/>
      <c r="Q44" s="2044"/>
      <c r="R44" s="2045"/>
    </row>
    <row r="45" spans="1:18" ht="25.5" x14ac:dyDescent="0.2">
      <c r="A45" s="1983" t="s">
        <v>1424</v>
      </c>
      <c r="B45" s="1984" t="s">
        <v>1425</v>
      </c>
      <c r="C45" s="1984" t="s">
        <v>1426</v>
      </c>
      <c r="D45" s="1995" t="s">
        <v>73</v>
      </c>
      <c r="E45" s="1986" t="s">
        <v>73</v>
      </c>
      <c r="F45" s="1987"/>
      <c r="G45" s="1987"/>
      <c r="H45" s="1987"/>
      <c r="I45" s="1987"/>
      <c r="J45" s="1987"/>
      <c r="K45" s="1988"/>
      <c r="L45" s="1988"/>
      <c r="M45" s="1989">
        <f t="shared" si="2"/>
        <v>0</v>
      </c>
      <c r="N45" s="305"/>
      <c r="O45" s="1989">
        <f t="shared" si="3"/>
        <v>0</v>
      </c>
      <c r="P45" s="1990"/>
      <c r="Q45" s="2044"/>
      <c r="R45" s="2045"/>
    </row>
    <row r="46" spans="1:18" ht="28.15" customHeight="1" x14ac:dyDescent="0.2">
      <c r="A46" s="1983" t="s">
        <v>1427</v>
      </c>
      <c r="B46" s="1984" t="s">
        <v>1428</v>
      </c>
      <c r="C46" s="1984" t="s">
        <v>1429</v>
      </c>
      <c r="D46" s="1995" t="s">
        <v>73</v>
      </c>
      <c r="E46" s="1986" t="s">
        <v>4100</v>
      </c>
      <c r="F46" s="1987"/>
      <c r="G46" s="1987"/>
      <c r="H46" s="1987">
        <v>1269.96</v>
      </c>
      <c r="I46" s="1987">
        <f>49.83+186.67</f>
        <v>236.5</v>
      </c>
      <c r="J46" s="1987"/>
      <c r="K46" s="1988" t="s">
        <v>6032</v>
      </c>
      <c r="L46" s="1988">
        <v>126996000</v>
      </c>
      <c r="M46" s="1989">
        <f t="shared" si="2"/>
        <v>1269.96</v>
      </c>
      <c r="N46" s="305">
        <v>1</v>
      </c>
      <c r="O46" s="1989">
        <f t="shared" si="3"/>
        <v>1269.96</v>
      </c>
      <c r="P46" s="313" t="s">
        <v>6021</v>
      </c>
      <c r="Q46" s="2044"/>
      <c r="R46" s="2045"/>
    </row>
    <row r="47" spans="1:18" ht="12.75" x14ac:dyDescent="0.2">
      <c r="A47" s="1983" t="s">
        <v>1430</v>
      </c>
      <c r="B47" s="1730" t="s">
        <v>1431</v>
      </c>
      <c r="C47" s="1730" t="s">
        <v>1432</v>
      </c>
      <c r="D47" s="1995" t="s">
        <v>73</v>
      </c>
      <c r="E47" s="1986" t="s">
        <v>73</v>
      </c>
      <c r="F47" s="1987"/>
      <c r="G47" s="1987"/>
      <c r="H47" s="1987"/>
      <c r="I47" s="1987"/>
      <c r="J47" s="1987"/>
      <c r="K47" s="1988"/>
      <c r="L47" s="1988"/>
      <c r="M47" s="1989">
        <f t="shared" si="2"/>
        <v>0</v>
      </c>
      <c r="N47" s="305"/>
      <c r="O47" s="1989">
        <f t="shared" si="3"/>
        <v>0</v>
      </c>
      <c r="P47" s="1990"/>
      <c r="Q47" s="2044"/>
      <c r="R47" s="2045"/>
    </row>
    <row r="48" spans="1:18" ht="38.25" x14ac:dyDescent="0.2">
      <c r="A48" s="1983" t="s">
        <v>1433</v>
      </c>
      <c r="B48" s="2049" t="s">
        <v>2179</v>
      </c>
      <c r="C48" s="1730" t="s">
        <v>4199</v>
      </c>
      <c r="D48" s="1995" t="s">
        <v>73</v>
      </c>
      <c r="E48" s="1986" t="s">
        <v>5076</v>
      </c>
      <c r="F48" s="1987"/>
      <c r="G48" s="1987"/>
      <c r="H48" s="1987">
        <v>685.8</v>
      </c>
      <c r="I48" s="1987"/>
      <c r="J48" s="1987"/>
      <c r="K48" s="1988"/>
      <c r="L48" s="1988"/>
      <c r="M48" s="1989">
        <f t="shared" si="2"/>
        <v>0</v>
      </c>
      <c r="N48" s="305"/>
      <c r="O48" s="1989">
        <f t="shared" si="3"/>
        <v>0</v>
      </c>
      <c r="P48" s="1990"/>
      <c r="Q48" s="1983">
        <f>'H&amp;WC Abstract'!J43</f>
        <v>0</v>
      </c>
      <c r="R48" s="1991">
        <f>'H&amp;WC Abstract'!K43</f>
        <v>0</v>
      </c>
    </row>
    <row r="49" spans="1:18" s="1962" customFormat="1" ht="12.75" x14ac:dyDescent="0.2">
      <c r="A49" s="2010" t="s">
        <v>4837</v>
      </c>
      <c r="B49" s="2050"/>
      <c r="C49" s="2051" t="s">
        <v>4838</v>
      </c>
      <c r="D49" s="2012" t="s">
        <v>116</v>
      </c>
      <c r="E49" s="2052" t="s">
        <v>3590</v>
      </c>
      <c r="F49" s="2053"/>
      <c r="G49" s="2053"/>
      <c r="H49" s="1987"/>
      <c r="I49" s="1987"/>
      <c r="J49" s="2053"/>
      <c r="K49" s="2020"/>
      <c r="L49" s="2020"/>
      <c r="M49" s="1989">
        <f t="shared" ref="M49:M50" si="4">L49/100000</f>
        <v>0</v>
      </c>
      <c r="N49" s="2017"/>
      <c r="O49" s="2016">
        <f t="shared" si="3"/>
        <v>0</v>
      </c>
      <c r="P49" s="2054"/>
      <c r="Q49" s="2010">
        <f>'NVHCP Abstract'!J52</f>
        <v>0</v>
      </c>
      <c r="R49" s="2010">
        <f>'NVHCP Abstract'!K52</f>
        <v>0</v>
      </c>
    </row>
    <row r="50" spans="1:18" ht="16.899999999999999" customHeight="1" x14ac:dyDescent="0.2">
      <c r="A50" s="1983" t="s">
        <v>2604</v>
      </c>
      <c r="B50" s="1730"/>
      <c r="C50" s="1996" t="s">
        <v>1366</v>
      </c>
      <c r="D50" s="1995" t="s">
        <v>73</v>
      </c>
      <c r="E50" s="1986" t="s">
        <v>73</v>
      </c>
      <c r="F50" s="1987"/>
      <c r="G50" s="1987"/>
      <c r="H50" s="1987">
        <f>253.2+500</f>
        <v>753.2</v>
      </c>
      <c r="I50" s="1987">
        <v>65.47</v>
      </c>
      <c r="J50" s="1987"/>
      <c r="K50" s="1988"/>
      <c r="L50" s="1988"/>
      <c r="M50" s="1989">
        <f t="shared" si="4"/>
        <v>0</v>
      </c>
      <c r="N50" s="305"/>
      <c r="O50" s="2016">
        <f t="shared" si="3"/>
        <v>0</v>
      </c>
      <c r="P50" s="313"/>
      <c r="Q50" s="2044"/>
      <c r="R50" s="2045"/>
    </row>
  </sheetData>
  <sheetProtection formatCells="0" formatColumns="0" formatRows="0" autoFilter="0"/>
  <autoFilter ref="A5:R50"/>
  <mergeCells count="12">
    <mergeCell ref="P4:P5"/>
    <mergeCell ref="Q4:Q5"/>
    <mergeCell ref="R4:R5"/>
    <mergeCell ref="A1:C1"/>
    <mergeCell ref="F4:J4"/>
    <mergeCell ref="K4:K5"/>
    <mergeCell ref="L4:O4"/>
    <mergeCell ref="A4:A5"/>
    <mergeCell ref="B4:B5"/>
    <mergeCell ref="C4:C5"/>
    <mergeCell ref="D4:D5"/>
    <mergeCell ref="E4:E5"/>
  </mergeCells>
  <phoneticPr fontId="14" type="noConversion"/>
  <pageMargins left="0.39370078740157483" right="0.19685039370078741" top="0.47244094488188981" bottom="0.39370078740157483" header="0.31496062992125984" footer="0.31496062992125984"/>
  <pageSetup paperSize="9" scale="9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R136"/>
  <sheetViews>
    <sheetView zoomScale="90" zoomScaleNormal="90" workbookViewId="0">
      <pane xSplit="3" ySplit="6" topLeftCell="D11" activePane="bottomRight" state="frozen"/>
      <selection activeCell="J16" sqref="J16"/>
      <selection pane="topRight" activeCell="J16" sqref="J16"/>
      <selection pane="bottomLeft" activeCell="J16" sqref="J16"/>
      <selection pane="bottomRight" activeCell="P17" sqref="P17"/>
    </sheetView>
  </sheetViews>
  <sheetFormatPr defaultColWidth="9.140625" defaultRowHeight="11.25" x14ac:dyDescent="0.2"/>
  <cols>
    <col min="1" max="1" width="10.85546875" style="2478" bestFit="1" customWidth="1"/>
    <col min="2" max="2" width="21.85546875" style="2400" hidden="1" customWidth="1"/>
    <col min="3" max="3" width="29" style="2400" customWidth="1"/>
    <col min="4" max="4" width="8.28515625" style="2400" hidden="1" customWidth="1"/>
    <col min="5" max="5" width="12.28515625" style="2400" hidden="1" customWidth="1"/>
    <col min="6" max="6" width="12.140625" style="2479" hidden="1" customWidth="1"/>
    <col min="7" max="7" width="16.140625" style="2479" hidden="1" customWidth="1"/>
    <col min="8" max="8" width="12" style="2479" hidden="1" customWidth="1"/>
    <col min="9" max="9" width="14.28515625" style="2479" hidden="1" customWidth="1"/>
    <col min="10" max="10" width="14" style="2479" hidden="1" customWidth="1"/>
    <col min="11" max="11" width="13" style="2479" customWidth="1"/>
    <col min="12" max="12" width="13.28515625" style="2400" customWidth="1"/>
    <col min="13" max="13" width="13.140625" style="2400" customWidth="1"/>
    <col min="14" max="14" width="11.42578125" style="2480" customWidth="1"/>
    <col min="15" max="15" width="13.85546875" style="2400" bestFit="1" customWidth="1"/>
    <col min="16" max="16" width="62.42578125" style="2481" customWidth="1"/>
    <col min="17" max="17" width="50.5703125" style="2482" customWidth="1"/>
    <col min="18" max="18" width="11.140625" style="2480" customWidth="1"/>
    <col min="19" max="16384" width="9.140625" style="2400"/>
  </cols>
  <sheetData>
    <row r="1" spans="1:18" ht="14.25" x14ac:dyDescent="0.2">
      <c r="A1" s="3247" t="s">
        <v>2310</v>
      </c>
      <c r="B1" s="3248"/>
      <c r="C1" s="3249"/>
      <c r="D1" s="2398"/>
      <c r="E1" s="2398"/>
      <c r="F1" s="2399" t="s">
        <v>93</v>
      </c>
      <c r="G1" s="2399" t="s">
        <v>73</v>
      </c>
      <c r="H1" s="2399" t="s">
        <v>4777</v>
      </c>
      <c r="I1" s="2399" t="s">
        <v>88</v>
      </c>
      <c r="J1" s="2398"/>
      <c r="K1" s="2398"/>
      <c r="L1" s="2398"/>
      <c r="M1" s="2398"/>
      <c r="N1" s="2398"/>
      <c r="O1" s="2398"/>
      <c r="P1" s="2398"/>
      <c r="Q1" s="2398"/>
      <c r="R1" s="2398"/>
    </row>
    <row r="2" spans="1:18" s="2408" customFormat="1" ht="14.25" x14ac:dyDescent="0.2">
      <c r="A2" s="2401" t="str">
        <f>HYPERLINK("#Index!B18", "Index Pg")</f>
        <v>Index Pg</v>
      </c>
      <c r="B2" s="1551"/>
      <c r="C2" s="2402" t="str">
        <f>HYPERLINK("#'Budget Summary II'!A3:B5", "Budget Summary II")</f>
        <v>Budget Summary II</v>
      </c>
      <c r="D2" s="2403"/>
      <c r="E2" s="2404" t="s">
        <v>5065</v>
      </c>
      <c r="F2" s="2405">
        <f>R6-G2-H2-I2</f>
        <v>0</v>
      </c>
      <c r="G2" s="2405">
        <f>R12+R21</f>
        <v>0</v>
      </c>
      <c r="H2" s="2405">
        <f>R37+R74+R111</f>
        <v>0</v>
      </c>
      <c r="I2" s="2405">
        <f>R49+R86+R123</f>
        <v>0</v>
      </c>
      <c r="J2" s="2403"/>
      <c r="K2" s="2403"/>
      <c r="L2" s="2403"/>
      <c r="M2" s="2406"/>
      <c r="N2" s="2403"/>
      <c r="O2" s="2406"/>
      <c r="P2" s="2403"/>
      <c r="Q2" s="2403"/>
      <c r="R2" s="2407"/>
    </row>
    <row r="3" spans="1:18" s="2408" customFormat="1" ht="14.25" x14ac:dyDescent="0.2">
      <c r="A3" s="2401"/>
      <c r="B3" s="1551"/>
      <c r="C3" s="2402"/>
      <c r="D3" s="2403"/>
      <c r="E3" s="2404" t="s">
        <v>5066</v>
      </c>
      <c r="F3" s="2405">
        <f>O6-G3-H3-I3</f>
        <v>21150.897583145143</v>
      </c>
      <c r="G3" s="2405">
        <f>O12+O21</f>
        <v>1974.7978000000001</v>
      </c>
      <c r="H3" s="2405">
        <f>O37+O74+O111</f>
        <v>3.6</v>
      </c>
      <c r="I3" s="2405">
        <f>O49+O86+O123</f>
        <v>0</v>
      </c>
      <c r="J3" s="2403"/>
      <c r="K3" s="2403"/>
      <c r="L3" s="2403"/>
      <c r="M3" s="2406"/>
      <c r="N3" s="2403"/>
      <c r="O3" s="2406"/>
      <c r="P3" s="2403"/>
      <c r="Q3" s="2403"/>
      <c r="R3" s="2407"/>
    </row>
    <row r="4" spans="1:18" s="2409" customFormat="1" ht="12.75" customHeight="1" x14ac:dyDescent="0.2">
      <c r="A4" s="3245" t="s">
        <v>56</v>
      </c>
      <c r="B4" s="3245" t="s">
        <v>57</v>
      </c>
      <c r="C4" s="3245" t="s">
        <v>58</v>
      </c>
      <c r="D4" s="3245" t="s">
        <v>4221</v>
      </c>
      <c r="E4" s="3245" t="s">
        <v>4222</v>
      </c>
      <c r="F4" s="3250" t="s">
        <v>4190</v>
      </c>
      <c r="G4" s="3250"/>
      <c r="H4" s="3250"/>
      <c r="I4" s="3250"/>
      <c r="J4" s="3250"/>
      <c r="K4" s="3245" t="s">
        <v>61</v>
      </c>
      <c r="L4" s="3251" t="s">
        <v>5048</v>
      </c>
      <c r="M4" s="3251"/>
      <c r="N4" s="3251"/>
      <c r="O4" s="3251"/>
      <c r="P4" s="3245" t="s">
        <v>66</v>
      </c>
      <c r="Q4" s="3245" t="s">
        <v>2724</v>
      </c>
      <c r="R4" s="3246" t="s">
        <v>2725</v>
      </c>
    </row>
    <row r="5" spans="1:18" s="2412" customFormat="1" ht="51" x14ac:dyDescent="0.2">
      <c r="A5" s="3245"/>
      <c r="B5" s="3245"/>
      <c r="C5" s="3245"/>
      <c r="D5" s="3245"/>
      <c r="E5" s="3245"/>
      <c r="F5" s="1762" t="s">
        <v>4189</v>
      </c>
      <c r="G5" s="1762" t="s">
        <v>4132</v>
      </c>
      <c r="H5" s="1762" t="s">
        <v>4191</v>
      </c>
      <c r="I5" s="1762" t="s">
        <v>4133</v>
      </c>
      <c r="J5" s="1762" t="s">
        <v>2722</v>
      </c>
      <c r="K5" s="3245"/>
      <c r="L5" s="2410" t="s">
        <v>62</v>
      </c>
      <c r="M5" s="2411" t="s">
        <v>63</v>
      </c>
      <c r="N5" s="2410" t="s">
        <v>64</v>
      </c>
      <c r="O5" s="2411" t="s">
        <v>65</v>
      </c>
      <c r="P5" s="3245"/>
      <c r="Q5" s="3245"/>
      <c r="R5" s="3246"/>
    </row>
    <row r="6" spans="1:18" s="2417" customFormat="1" ht="12.75" x14ac:dyDescent="0.2">
      <c r="A6" s="2413">
        <v>16</v>
      </c>
      <c r="B6" s="2414"/>
      <c r="C6" s="2413" t="s">
        <v>36</v>
      </c>
      <c r="D6" s="2413"/>
      <c r="E6" s="2414"/>
      <c r="F6" s="1969"/>
      <c r="G6" s="1969"/>
      <c r="H6" s="413">
        <f>SUM(H7:H8)+H12+H18</f>
        <v>19271.59</v>
      </c>
      <c r="I6" s="413">
        <f>SUM(I7:I8)+I12+I18</f>
        <v>8044.9845099999984</v>
      </c>
      <c r="J6" s="1969"/>
      <c r="K6" s="1969"/>
      <c r="L6" s="1970"/>
      <c r="M6" s="2415"/>
      <c r="N6" s="1970"/>
      <c r="O6" s="2415">
        <f>SUM(O7:O8)+O12+O18</f>
        <v>23129.295383145141</v>
      </c>
      <c r="P6" s="2416"/>
      <c r="Q6" s="2413"/>
      <c r="R6" s="2415">
        <f>SUM(R7:R8)+R12+R18</f>
        <v>0</v>
      </c>
    </row>
    <row r="7" spans="1:18" ht="43.15" customHeight="1" x14ac:dyDescent="0.2">
      <c r="A7" s="2418">
        <v>16.100000000000001</v>
      </c>
      <c r="B7" s="2418"/>
      <c r="C7" s="2419" t="s">
        <v>3977</v>
      </c>
      <c r="D7" s="2418"/>
      <c r="E7" s="2418"/>
      <c r="F7" s="2420"/>
      <c r="G7" s="2420"/>
      <c r="H7" s="2944">
        <f>'16.1.PM sub Annex - activities '!I5</f>
        <v>8507.5499999999993</v>
      </c>
      <c r="I7" s="2944">
        <f>'16.1.PM sub Annex - activities '!J5</f>
        <v>3252.85</v>
      </c>
      <c r="J7" s="2420"/>
      <c r="K7" s="2420"/>
      <c r="L7" s="2420"/>
      <c r="M7" s="2421"/>
      <c r="N7" s="2422"/>
      <c r="O7" s="2421">
        <f>'16.1.PM sub Annex - activities '!P5</f>
        <v>9633.4855703451431</v>
      </c>
      <c r="P7" s="2423"/>
      <c r="Q7" s="2418"/>
      <c r="R7" s="2421">
        <f>'16.1.PM sub Annex - activities '!S5</f>
        <v>0</v>
      </c>
    </row>
    <row r="8" spans="1:18" ht="12.75" x14ac:dyDescent="0.2">
      <c r="A8" s="2418">
        <v>16.2</v>
      </c>
      <c r="B8" s="2418"/>
      <c r="C8" s="2418" t="s">
        <v>3119</v>
      </c>
      <c r="D8" s="2418"/>
      <c r="E8" s="2418"/>
      <c r="F8" s="2420"/>
      <c r="G8" s="2420"/>
      <c r="H8" s="2803">
        <f>SUM(H9:H11)</f>
        <v>14.5</v>
      </c>
      <c r="I8" s="2803">
        <f>SUM(I9:I11)</f>
        <v>8.1426999999999996</v>
      </c>
      <c r="J8" s="2420"/>
      <c r="K8" s="2420"/>
      <c r="L8" s="2420"/>
      <c r="M8" s="2421"/>
      <c r="N8" s="2422"/>
      <c r="O8" s="2421">
        <f>SUM(O9:O11)</f>
        <v>25.813800000000001</v>
      </c>
      <c r="P8" s="2423"/>
      <c r="Q8" s="2418"/>
      <c r="R8" s="2421">
        <f>SUM(R9:R11)</f>
        <v>0</v>
      </c>
    </row>
    <row r="9" spans="1:18" ht="12.75" x14ac:dyDescent="0.2">
      <c r="A9" s="2424" t="s">
        <v>3665</v>
      </c>
      <c r="B9" s="2425" t="s">
        <v>2493</v>
      </c>
      <c r="C9" s="2424" t="s">
        <v>4486</v>
      </c>
      <c r="D9" s="2426"/>
      <c r="E9" s="2426"/>
      <c r="F9" s="2427"/>
      <c r="G9" s="2427"/>
      <c r="H9" s="326"/>
      <c r="I9" s="2427"/>
      <c r="J9" s="2427"/>
      <c r="K9" s="2427"/>
      <c r="L9" s="2428">
        <v>115115</v>
      </c>
      <c r="M9" s="2429">
        <f>L9/100000</f>
        <v>1.1511499999999999</v>
      </c>
      <c r="N9" s="2428">
        <v>12</v>
      </c>
      <c r="O9" s="2429">
        <f>M9*N9</f>
        <v>13.813799999999999</v>
      </c>
      <c r="P9" s="2430"/>
      <c r="Q9" s="2424">
        <f>'RMNCH+A Abstract'!J507</f>
        <v>0</v>
      </c>
      <c r="R9" s="2429">
        <f>'RMNCH+A Abstract'!K507</f>
        <v>0</v>
      </c>
    </row>
    <row r="10" spans="1:18" ht="12.75" x14ac:dyDescent="0.2">
      <c r="A10" s="2424" t="s">
        <v>3709</v>
      </c>
      <c r="B10" s="2425" t="s">
        <v>2380</v>
      </c>
      <c r="C10" s="2424" t="s">
        <v>3120</v>
      </c>
      <c r="D10" s="2426"/>
      <c r="E10" s="2426"/>
      <c r="F10" s="2427"/>
      <c r="G10" s="2427"/>
      <c r="H10" s="2804">
        <v>8</v>
      </c>
      <c r="I10" s="3018">
        <v>4.3026999999999997</v>
      </c>
      <c r="J10" s="2427"/>
      <c r="K10" s="2427"/>
      <c r="L10" s="2431">
        <v>375</v>
      </c>
      <c r="M10" s="2429">
        <f>L10/100000</f>
        <v>3.7499999999999999E-3</v>
      </c>
      <c r="N10" s="2428">
        <v>3200</v>
      </c>
      <c r="O10" s="2429">
        <f>M10*N10</f>
        <v>12</v>
      </c>
      <c r="P10" s="2430"/>
      <c r="Q10" s="2424">
        <f>'RMNCH+A Abstract'!J508</f>
        <v>0</v>
      </c>
      <c r="R10" s="2429">
        <f>'RMNCH+A Abstract'!K508</f>
        <v>0</v>
      </c>
    </row>
    <row r="11" spans="1:18" ht="38.25" x14ac:dyDescent="0.2">
      <c r="A11" s="2432" t="s">
        <v>3978</v>
      </c>
      <c r="B11" s="2424" t="s">
        <v>2494</v>
      </c>
      <c r="C11" s="2433" t="s">
        <v>3979</v>
      </c>
      <c r="D11" s="2426"/>
      <c r="E11" s="2426"/>
      <c r="F11" s="2427"/>
      <c r="G11" s="2427"/>
      <c r="H11" s="2804">
        <v>6.5</v>
      </c>
      <c r="I11" s="2996">
        <v>3.84</v>
      </c>
      <c r="J11" s="2427"/>
      <c r="K11" s="2427"/>
      <c r="L11" s="2427"/>
      <c r="M11" s="2429">
        <f>L11/100000</f>
        <v>0</v>
      </c>
      <c r="N11" s="2427"/>
      <c r="O11" s="2429">
        <f>M11*N11</f>
        <v>0</v>
      </c>
      <c r="P11" s="2430"/>
      <c r="Q11" s="2424">
        <f>'RMNCH+A Abstract'!J509</f>
        <v>0</v>
      </c>
      <c r="R11" s="2429">
        <f>'RMNCH+A Abstract'!K509</f>
        <v>0</v>
      </c>
    </row>
    <row r="12" spans="1:18" ht="12.75" x14ac:dyDescent="0.2">
      <c r="A12" s="2418">
        <v>16.3</v>
      </c>
      <c r="B12" s="2418"/>
      <c r="C12" s="2418" t="s">
        <v>3121</v>
      </c>
      <c r="D12" s="2418"/>
      <c r="E12" s="2418"/>
      <c r="F12" s="2420"/>
      <c r="G12" s="2420"/>
      <c r="H12" s="2803">
        <f>SUM(H13:H17)</f>
        <v>1152.8500000000001</v>
      </c>
      <c r="I12" s="2803">
        <f>SUM(I13:I17)</f>
        <v>94.319430000000011</v>
      </c>
      <c r="J12" s="2420"/>
      <c r="K12" s="2420"/>
      <c r="L12" s="2420"/>
      <c r="M12" s="2421"/>
      <c r="N12" s="2420"/>
      <c r="O12" s="2421">
        <f>SUM(O13:O17)</f>
        <v>1927.6978000000001</v>
      </c>
      <c r="P12" s="2423"/>
      <c r="Q12" s="2418"/>
      <c r="R12" s="2421">
        <f>SUM(R13:R17)</f>
        <v>0</v>
      </c>
    </row>
    <row r="13" spans="1:18" ht="12.75" x14ac:dyDescent="0.2">
      <c r="A13" s="2424" t="s">
        <v>3742</v>
      </c>
      <c r="B13" s="2434" t="s">
        <v>3122</v>
      </c>
      <c r="C13" s="2424" t="s">
        <v>4487</v>
      </c>
      <c r="D13" s="2426"/>
      <c r="E13" s="2426"/>
      <c r="F13" s="2427"/>
      <c r="G13" s="2427"/>
      <c r="H13" s="326">
        <v>100</v>
      </c>
      <c r="I13" s="2427"/>
      <c r="J13" s="2427"/>
      <c r="K13" s="2428" t="s">
        <v>5354</v>
      </c>
      <c r="L13" s="2428">
        <v>10000000</v>
      </c>
      <c r="M13" s="2429">
        <f>L13/100000</f>
        <v>100</v>
      </c>
      <c r="N13" s="2427">
        <v>1</v>
      </c>
      <c r="O13" s="2429">
        <f>M13*N13</f>
        <v>100</v>
      </c>
      <c r="P13" s="2057" t="s">
        <v>5552</v>
      </c>
      <c r="Q13" s="2435">
        <f>'HMIS-MCTS Abstract'!J21</f>
        <v>0</v>
      </c>
      <c r="R13" s="2436">
        <f>'HMIS-MCTS Abstract'!K21</f>
        <v>0</v>
      </c>
    </row>
    <row r="14" spans="1:18" ht="25.5" x14ac:dyDescent="0.2">
      <c r="A14" s="2424" t="s">
        <v>3783</v>
      </c>
      <c r="B14" s="2434" t="s">
        <v>3123</v>
      </c>
      <c r="C14" s="2424" t="s">
        <v>3124</v>
      </c>
      <c r="D14" s="2426"/>
      <c r="E14" s="2426"/>
      <c r="F14" s="2427"/>
      <c r="G14" s="2427"/>
      <c r="H14" s="326">
        <v>61.2</v>
      </c>
      <c r="I14" s="2437"/>
      <c r="J14" s="2437"/>
      <c r="K14" s="2428" t="s">
        <v>5354</v>
      </c>
      <c r="L14" s="1798">
        <v>6120000</v>
      </c>
      <c r="M14" s="2429">
        <f>L14/100000</f>
        <v>61.2</v>
      </c>
      <c r="N14" s="2438">
        <v>1</v>
      </c>
      <c r="O14" s="2429">
        <f>M14*N14</f>
        <v>61.2</v>
      </c>
      <c r="P14" s="2439" t="s">
        <v>5553</v>
      </c>
      <c r="Q14" s="2435">
        <f>'HMIS-MCTS Abstract'!J22</f>
        <v>0</v>
      </c>
      <c r="R14" s="2436">
        <f>'HMIS-MCTS Abstract'!K22</f>
        <v>0</v>
      </c>
    </row>
    <row r="15" spans="1:18" ht="66.599999999999994" customHeight="1" x14ac:dyDescent="0.2">
      <c r="A15" s="2424" t="s">
        <v>3789</v>
      </c>
      <c r="B15" s="2434" t="s">
        <v>3125</v>
      </c>
      <c r="C15" s="2434" t="s">
        <v>3126</v>
      </c>
      <c r="D15" s="2426"/>
      <c r="E15" s="2426"/>
      <c r="F15" s="2427"/>
      <c r="G15" s="2427"/>
      <c r="H15" s="326">
        <v>859.51</v>
      </c>
      <c r="I15" s="2996">
        <v>10.54443</v>
      </c>
      <c r="J15" s="2437"/>
      <c r="K15" s="2428" t="s">
        <v>5354</v>
      </c>
      <c r="L15" s="2440">
        <f>95556000+5695000</f>
        <v>101251000</v>
      </c>
      <c r="M15" s="2429">
        <f>L15/100000</f>
        <v>1012.51</v>
      </c>
      <c r="N15" s="2438">
        <v>1</v>
      </c>
      <c r="O15" s="2429">
        <f>M15*N15</f>
        <v>1012.51</v>
      </c>
      <c r="P15" s="2263" t="s">
        <v>6004</v>
      </c>
      <c r="Q15" s="2435">
        <f>'HMIS-MCTS Abstract'!J23</f>
        <v>0</v>
      </c>
      <c r="R15" s="2436">
        <f>'HMIS-MCTS Abstract'!K23</f>
        <v>0</v>
      </c>
    </row>
    <row r="16" spans="1:18" ht="76.5" x14ac:dyDescent="0.2">
      <c r="A16" s="2424" t="s">
        <v>3824</v>
      </c>
      <c r="B16" s="2434" t="s">
        <v>3127</v>
      </c>
      <c r="C16" s="2434" t="s">
        <v>3128</v>
      </c>
      <c r="D16" s="2426"/>
      <c r="E16" s="2426"/>
      <c r="F16" s="2427"/>
      <c r="G16" s="2427"/>
      <c r="H16" s="326">
        <v>27.74</v>
      </c>
      <c r="I16" s="2427"/>
      <c r="J16" s="2427"/>
      <c r="K16" s="3166" t="s">
        <v>6070</v>
      </c>
      <c r="L16" s="3167">
        <v>10642.690033783785</v>
      </c>
      <c r="M16" s="2429">
        <f>L16/100000</f>
        <v>0.10642690033783785</v>
      </c>
      <c r="N16" s="3168">
        <v>4736</v>
      </c>
      <c r="O16" s="2429">
        <f>M16*N16</f>
        <v>504.03780000000006</v>
      </c>
      <c r="P16" s="3169" t="s">
        <v>6071</v>
      </c>
      <c r="Q16" s="2435">
        <f>'HMIS-MCTS Abstract'!J24</f>
        <v>0</v>
      </c>
      <c r="R16" s="2436">
        <f>'HMIS-MCTS Abstract'!K24</f>
        <v>0</v>
      </c>
    </row>
    <row r="17" spans="1:18" ht="262.89999999999998" customHeight="1" x14ac:dyDescent="0.2">
      <c r="A17" s="2424" t="s">
        <v>3836</v>
      </c>
      <c r="B17" s="2434" t="s">
        <v>3129</v>
      </c>
      <c r="C17" s="2424" t="s">
        <v>3130</v>
      </c>
      <c r="D17" s="2426"/>
      <c r="E17" s="2426"/>
      <c r="F17" s="2427"/>
      <c r="G17" s="2427"/>
      <c r="H17" s="2427">
        <v>104.4</v>
      </c>
      <c r="I17" s="2996">
        <v>83.775000000000006</v>
      </c>
      <c r="J17" s="2427"/>
      <c r="K17" s="2428" t="s">
        <v>5354</v>
      </c>
      <c r="L17" s="2428">
        <f>10400000+14595000</f>
        <v>24995000</v>
      </c>
      <c r="M17" s="2429">
        <f>L17/100000</f>
        <v>249.95</v>
      </c>
      <c r="N17" s="2427">
        <v>1</v>
      </c>
      <c r="O17" s="2429">
        <f>M17*N17</f>
        <v>249.95</v>
      </c>
      <c r="P17" s="3032" t="s">
        <v>5554</v>
      </c>
      <c r="Q17" s="2435">
        <f>'HMIS-MCTS Abstract'!J25</f>
        <v>0</v>
      </c>
      <c r="R17" s="2436">
        <f>'HMIS-MCTS Abstract'!K25</f>
        <v>0</v>
      </c>
    </row>
    <row r="18" spans="1:18" ht="12.75" x14ac:dyDescent="0.2">
      <c r="A18" s="2418">
        <v>16.399999999999999</v>
      </c>
      <c r="B18" s="2418"/>
      <c r="C18" s="2418" t="s">
        <v>3131</v>
      </c>
      <c r="D18" s="2418"/>
      <c r="E18" s="2418"/>
      <c r="F18" s="2420"/>
      <c r="G18" s="2420"/>
      <c r="H18" s="2803">
        <f>H19+H61+H98+H135+H136</f>
        <v>9596.69</v>
      </c>
      <c r="I18" s="2803">
        <f>I19+I61+I98+I135+I136</f>
        <v>4689.6723799999991</v>
      </c>
      <c r="J18" s="2420"/>
      <c r="K18" s="2420"/>
      <c r="L18" s="2420"/>
      <c r="M18" s="2421"/>
      <c r="N18" s="2420"/>
      <c r="O18" s="2421">
        <f>O19+O61+O98+O135+O136</f>
        <v>11542.298212799999</v>
      </c>
      <c r="P18" s="2423"/>
      <c r="Q18" s="2418"/>
      <c r="R18" s="2421">
        <f>R19+R61+R98+R135+R136</f>
        <v>0</v>
      </c>
    </row>
    <row r="19" spans="1:18" ht="25.5" x14ac:dyDescent="0.2">
      <c r="A19" s="2441" t="s">
        <v>3840</v>
      </c>
      <c r="B19" s="2442"/>
      <c r="C19" s="2442" t="s">
        <v>3132</v>
      </c>
      <c r="D19" s="2442"/>
      <c r="E19" s="2442"/>
      <c r="F19" s="2443"/>
      <c r="G19" s="2443"/>
      <c r="H19" s="2805">
        <f>H20+H21+H24+H37+H49</f>
        <v>1358.1200000000001</v>
      </c>
      <c r="I19" s="2805">
        <f>I20+I21+I24+I37+I49</f>
        <v>609.39238</v>
      </c>
      <c r="J19" s="2443"/>
      <c r="K19" s="2443"/>
      <c r="L19" s="2443"/>
      <c r="M19" s="2444"/>
      <c r="N19" s="2443"/>
      <c r="O19" s="2444">
        <f>O20+O21+O24+O37+O49</f>
        <v>1742.9528400000002</v>
      </c>
      <c r="P19" s="2445"/>
      <c r="Q19" s="2441"/>
      <c r="R19" s="2444">
        <f>R20+R21+R24+R37+R49</f>
        <v>0</v>
      </c>
    </row>
    <row r="20" spans="1:18" ht="51" x14ac:dyDescent="0.2">
      <c r="A20" s="2446" t="s">
        <v>3842</v>
      </c>
      <c r="B20" s="2447" t="s">
        <v>2571</v>
      </c>
      <c r="C20" s="2447" t="s">
        <v>2295</v>
      </c>
      <c r="D20" s="2434" t="s">
        <v>3133</v>
      </c>
      <c r="E20" s="2434"/>
      <c r="F20" s="2448"/>
      <c r="G20" s="2448"/>
      <c r="H20" s="327">
        <v>289.8</v>
      </c>
      <c r="I20" s="2996">
        <v>193.83238</v>
      </c>
      <c r="J20" s="2448"/>
      <c r="K20" s="2448" t="s">
        <v>5914</v>
      </c>
      <c r="L20" s="3023">
        <v>31024799.999999993</v>
      </c>
      <c r="M20" s="2429">
        <f>L20/100000</f>
        <v>310.24799999999993</v>
      </c>
      <c r="N20" s="2427">
        <v>1</v>
      </c>
      <c r="O20" s="2429">
        <f>M20*N20</f>
        <v>310.24799999999993</v>
      </c>
      <c r="P20" s="2263" t="s">
        <v>6029</v>
      </c>
      <c r="Q20" s="2449"/>
      <c r="R20" s="2450"/>
    </row>
    <row r="21" spans="1:18" ht="12.75" x14ac:dyDescent="0.2">
      <c r="A21" s="2451" t="s">
        <v>3844</v>
      </c>
      <c r="B21" s="2452" t="s">
        <v>2296</v>
      </c>
      <c r="C21" s="2452" t="s">
        <v>4223</v>
      </c>
      <c r="D21" s="2453"/>
      <c r="E21" s="2453"/>
      <c r="F21" s="2454"/>
      <c r="G21" s="2454"/>
      <c r="H21" s="2397">
        <f>H22+H23</f>
        <v>39</v>
      </c>
      <c r="I21" s="2397">
        <f>I22+I23</f>
        <v>0</v>
      </c>
      <c r="J21" s="2454"/>
      <c r="K21" s="2454"/>
      <c r="L21" s="2454"/>
      <c r="M21" s="2455"/>
      <c r="N21" s="2456"/>
      <c r="O21" s="2455">
        <f>O22+O23</f>
        <v>47.1</v>
      </c>
      <c r="P21" s="2457"/>
      <c r="Q21" s="2458"/>
      <c r="R21" s="2455">
        <f>R22+R23</f>
        <v>0</v>
      </c>
    </row>
    <row r="22" spans="1:18" ht="51" x14ac:dyDescent="0.2">
      <c r="A22" s="2446" t="s">
        <v>4224</v>
      </c>
      <c r="B22" s="2447"/>
      <c r="C22" s="2447" t="s">
        <v>2297</v>
      </c>
      <c r="D22" s="2459"/>
      <c r="E22" s="2459"/>
      <c r="F22" s="2460"/>
      <c r="G22" s="2460"/>
      <c r="H22" s="327">
        <v>39</v>
      </c>
      <c r="I22" s="2448"/>
      <c r="J22" s="2448"/>
      <c r="K22" s="2448" t="s">
        <v>5914</v>
      </c>
      <c r="L22" s="2448">
        <v>4710000</v>
      </c>
      <c r="M22" s="2429">
        <f>L22/100000</f>
        <v>47.1</v>
      </c>
      <c r="N22" s="2427">
        <v>1</v>
      </c>
      <c r="O22" s="2429">
        <f>M22*N22</f>
        <v>47.1</v>
      </c>
      <c r="P22" s="2263" t="s">
        <v>5952</v>
      </c>
      <c r="Q22" s="2449"/>
      <c r="R22" s="2450"/>
    </row>
    <row r="23" spans="1:18" ht="12.75" x14ac:dyDescent="0.2">
      <c r="A23" s="2446" t="s">
        <v>4225</v>
      </c>
      <c r="B23" s="2447"/>
      <c r="C23" s="2447" t="s">
        <v>2504</v>
      </c>
      <c r="D23" s="2459"/>
      <c r="E23" s="2459"/>
      <c r="F23" s="2460"/>
      <c r="G23" s="2460"/>
      <c r="H23" s="327"/>
      <c r="I23" s="2448"/>
      <c r="J23" s="2448"/>
      <c r="K23" s="2448"/>
      <c r="L23" s="2448"/>
      <c r="M23" s="2429">
        <f>L23/100000</f>
        <v>0</v>
      </c>
      <c r="N23" s="2427"/>
      <c r="O23" s="2429">
        <f>M23*N23</f>
        <v>0</v>
      </c>
      <c r="P23" s="2430"/>
      <c r="Q23" s="2449"/>
      <c r="R23" s="2450"/>
    </row>
    <row r="24" spans="1:18" ht="25.5" x14ac:dyDescent="0.2">
      <c r="A24" s="2461" t="s">
        <v>3846</v>
      </c>
      <c r="B24" s="2462"/>
      <c r="C24" s="2462" t="s">
        <v>3134</v>
      </c>
      <c r="D24" s="2462"/>
      <c r="E24" s="2462"/>
      <c r="F24" s="2463"/>
      <c r="G24" s="2463"/>
      <c r="H24" s="2806">
        <f>SUM(H25:H36)</f>
        <v>1029.3200000000002</v>
      </c>
      <c r="I24" s="2806">
        <f>SUM(I25:I36)</f>
        <v>415.55999999999995</v>
      </c>
      <c r="J24" s="2463"/>
      <c r="K24" s="2463"/>
      <c r="L24" s="2463"/>
      <c r="M24" s="2464"/>
      <c r="N24" s="2463"/>
      <c r="O24" s="2464">
        <f>SUM(O25:O36)</f>
        <v>1385.6048400000002</v>
      </c>
      <c r="P24" s="2465"/>
      <c r="Q24" s="2461"/>
      <c r="R24" s="2464">
        <f>SUM(R25:R36)</f>
        <v>0</v>
      </c>
    </row>
    <row r="25" spans="1:18" ht="48" customHeight="1" x14ac:dyDescent="0.2">
      <c r="A25" s="2424" t="s">
        <v>3980</v>
      </c>
      <c r="B25" s="2447"/>
      <c r="C25" s="2447" t="s">
        <v>2283</v>
      </c>
      <c r="D25" s="3244" t="s">
        <v>4229</v>
      </c>
      <c r="E25" s="2434" t="s">
        <v>3135</v>
      </c>
      <c r="F25" s="2460"/>
      <c r="G25" s="2460"/>
      <c r="H25" s="329">
        <v>3.9</v>
      </c>
      <c r="I25" s="2460"/>
      <c r="J25" s="2460"/>
      <c r="K25" s="2460" t="s">
        <v>5914</v>
      </c>
      <c r="L25" s="2460">
        <v>390000</v>
      </c>
      <c r="M25" s="2429">
        <f t="shared" ref="M25:M36" si="0">L25/100000</f>
        <v>3.9</v>
      </c>
      <c r="N25" s="2427">
        <v>1</v>
      </c>
      <c r="O25" s="2429">
        <f t="shared" ref="O25:O36" si="1">M25*N25</f>
        <v>3.9</v>
      </c>
      <c r="P25" s="2263" t="s">
        <v>5953</v>
      </c>
      <c r="Q25" s="2449"/>
      <c r="R25" s="2466"/>
    </row>
    <row r="26" spans="1:18" ht="98.45" customHeight="1" x14ac:dyDescent="0.2">
      <c r="A26" s="2424" t="s">
        <v>3981</v>
      </c>
      <c r="B26" s="2447"/>
      <c r="C26" s="2447" t="s">
        <v>3136</v>
      </c>
      <c r="D26" s="3244"/>
      <c r="E26" s="2434" t="s">
        <v>3137</v>
      </c>
      <c r="F26" s="2460"/>
      <c r="G26" s="2460"/>
      <c r="H26" s="327">
        <f>304.41+5.4</f>
        <v>309.81</v>
      </c>
      <c r="I26" s="2448">
        <v>346.96</v>
      </c>
      <c r="J26" s="2448"/>
      <c r="K26" s="2460" t="s">
        <v>5914</v>
      </c>
      <c r="L26" s="2460">
        <v>31567799.999999989</v>
      </c>
      <c r="M26" s="2429">
        <f t="shared" si="0"/>
        <v>315.67799999999988</v>
      </c>
      <c r="N26" s="2438">
        <v>1</v>
      </c>
      <c r="O26" s="2429">
        <f t="shared" si="1"/>
        <v>315.67799999999988</v>
      </c>
      <c r="P26" s="2263" t="s">
        <v>6057</v>
      </c>
      <c r="Q26" s="2449"/>
      <c r="R26" s="2450"/>
    </row>
    <row r="27" spans="1:18" ht="51" x14ac:dyDescent="0.2">
      <c r="A27" s="2424" t="s">
        <v>3982</v>
      </c>
      <c r="B27" s="2447"/>
      <c r="C27" s="2459" t="s">
        <v>2285</v>
      </c>
      <c r="D27" s="3244"/>
      <c r="E27" s="2434" t="s">
        <v>2286</v>
      </c>
      <c r="F27" s="2460"/>
      <c r="G27" s="2460"/>
      <c r="H27" s="327">
        <v>120</v>
      </c>
      <c r="I27" s="2448">
        <f>21.96+10</f>
        <v>31.96</v>
      </c>
      <c r="J27" s="2448"/>
      <c r="K27" s="2448" t="s">
        <v>5914</v>
      </c>
      <c r="L27" s="2448">
        <v>13678320.000000002</v>
      </c>
      <c r="M27" s="2429">
        <f t="shared" si="0"/>
        <v>136.78320000000002</v>
      </c>
      <c r="N27" s="2438">
        <v>1</v>
      </c>
      <c r="O27" s="2429">
        <f t="shared" si="1"/>
        <v>136.78320000000002</v>
      </c>
      <c r="P27" s="2263" t="s">
        <v>5954</v>
      </c>
      <c r="Q27" s="2449"/>
      <c r="R27" s="2450"/>
    </row>
    <row r="28" spans="1:18" ht="38.25" x14ac:dyDescent="0.2">
      <c r="A28" s="2424" t="s">
        <v>3983</v>
      </c>
      <c r="B28" s="2447"/>
      <c r="C28" s="2447" t="s">
        <v>2287</v>
      </c>
      <c r="D28" s="3244"/>
      <c r="E28" s="2434" t="s">
        <v>2288</v>
      </c>
      <c r="F28" s="2460"/>
      <c r="G28" s="2460"/>
      <c r="H28" s="327">
        <v>4.5</v>
      </c>
      <c r="I28" s="2448"/>
      <c r="J28" s="2448"/>
      <c r="K28" s="2448" t="s">
        <v>5914</v>
      </c>
      <c r="L28" s="2448">
        <v>180000</v>
      </c>
      <c r="M28" s="2429">
        <f t="shared" si="0"/>
        <v>1.8</v>
      </c>
      <c r="N28" s="2438">
        <v>1</v>
      </c>
      <c r="O28" s="2429">
        <f t="shared" si="1"/>
        <v>1.8</v>
      </c>
      <c r="P28" s="2263" t="s">
        <v>5955</v>
      </c>
      <c r="Q28" s="2449"/>
      <c r="R28" s="2450"/>
    </row>
    <row r="29" spans="1:18" ht="217.9" customHeight="1" x14ac:dyDescent="0.2">
      <c r="A29" s="2424" t="s">
        <v>3984</v>
      </c>
      <c r="B29" s="2447"/>
      <c r="C29" s="2447" t="s">
        <v>2289</v>
      </c>
      <c r="D29" s="3244"/>
      <c r="E29" s="2434" t="s">
        <v>3138</v>
      </c>
      <c r="F29" s="2460"/>
      <c r="G29" s="2460"/>
      <c r="H29" s="327">
        <v>269.74</v>
      </c>
      <c r="I29" s="2448">
        <f>18.37+14.59+3.68</f>
        <v>36.64</v>
      </c>
      <c r="J29" s="2448"/>
      <c r="K29" s="2448" t="s">
        <v>5914</v>
      </c>
      <c r="L29" s="2448">
        <v>22523400.000000011</v>
      </c>
      <c r="M29" s="2429">
        <f t="shared" si="0"/>
        <v>225.23400000000012</v>
      </c>
      <c r="N29" s="2438">
        <v>1</v>
      </c>
      <c r="O29" s="2429">
        <f t="shared" si="1"/>
        <v>225.23400000000012</v>
      </c>
      <c r="P29" s="2263" t="s">
        <v>6031</v>
      </c>
      <c r="Q29" s="2449"/>
      <c r="R29" s="2450"/>
    </row>
    <row r="30" spans="1:18" ht="103.9" customHeight="1" x14ac:dyDescent="0.2">
      <c r="A30" s="2424" t="s">
        <v>3985</v>
      </c>
      <c r="B30" s="2459"/>
      <c r="C30" s="2459" t="s">
        <v>2290</v>
      </c>
      <c r="D30" s="3244"/>
      <c r="E30" s="2434" t="s">
        <v>4488</v>
      </c>
      <c r="F30" s="2460"/>
      <c r="G30" s="2460"/>
      <c r="H30" s="327">
        <v>69.47</v>
      </c>
      <c r="I30" s="2448"/>
      <c r="J30" s="2448"/>
      <c r="K30" s="2448" t="s">
        <v>5914</v>
      </c>
      <c r="L30" s="2448">
        <v>8272788</v>
      </c>
      <c r="M30" s="2429">
        <f t="shared" si="0"/>
        <v>82.727879999999999</v>
      </c>
      <c r="N30" s="328">
        <v>1</v>
      </c>
      <c r="O30" s="2429">
        <f t="shared" si="1"/>
        <v>82.727879999999999</v>
      </c>
      <c r="P30" s="2263" t="s">
        <v>6058</v>
      </c>
      <c r="Q30" s="2449"/>
      <c r="R30" s="2450"/>
    </row>
    <row r="31" spans="1:18" ht="36" customHeight="1" x14ac:dyDescent="0.2">
      <c r="A31" s="2424" t="s">
        <v>3986</v>
      </c>
      <c r="B31" s="2447"/>
      <c r="C31" s="2447" t="s">
        <v>2292</v>
      </c>
      <c r="D31" s="3244"/>
      <c r="E31" s="2434" t="s">
        <v>3139</v>
      </c>
      <c r="F31" s="2460"/>
      <c r="G31" s="2460"/>
      <c r="H31" s="327"/>
      <c r="I31" s="2448"/>
      <c r="J31" s="2448"/>
      <c r="K31" s="2448"/>
      <c r="L31" s="2448"/>
      <c r="M31" s="2429">
        <f t="shared" si="0"/>
        <v>0</v>
      </c>
      <c r="N31" s="328"/>
      <c r="O31" s="2429">
        <f t="shared" si="1"/>
        <v>0</v>
      </c>
      <c r="P31" s="2263"/>
      <c r="Q31" s="2449"/>
      <c r="R31" s="2450"/>
    </row>
    <row r="32" spans="1:18" ht="60.6" customHeight="1" x14ac:dyDescent="0.2">
      <c r="A32" s="2424" t="s">
        <v>3987</v>
      </c>
      <c r="B32" s="2447"/>
      <c r="C32" s="2447" t="s">
        <v>2293</v>
      </c>
      <c r="D32" s="3244"/>
      <c r="E32" s="2434" t="s">
        <v>2294</v>
      </c>
      <c r="F32" s="2460"/>
      <c r="G32" s="2460"/>
      <c r="H32" s="327">
        <v>63.7</v>
      </c>
      <c r="I32" s="2448"/>
      <c r="J32" s="2448"/>
      <c r="K32" s="2448" t="s">
        <v>5914</v>
      </c>
      <c r="L32" s="2448">
        <v>5983284</v>
      </c>
      <c r="M32" s="2429">
        <f t="shared" si="0"/>
        <v>59.832839999999997</v>
      </c>
      <c r="N32" s="328">
        <v>1</v>
      </c>
      <c r="O32" s="2429">
        <f t="shared" si="1"/>
        <v>59.832839999999997</v>
      </c>
      <c r="P32" s="1714" t="s">
        <v>5956</v>
      </c>
      <c r="Q32" s="2449"/>
      <c r="R32" s="2450"/>
    </row>
    <row r="33" spans="1:18" ht="92.45" customHeight="1" x14ac:dyDescent="0.2">
      <c r="A33" s="2424" t="s">
        <v>3988</v>
      </c>
      <c r="B33" s="2459"/>
      <c r="C33" s="2459" t="s">
        <v>696</v>
      </c>
      <c r="D33" s="3244"/>
      <c r="E33" s="2434" t="s">
        <v>4489</v>
      </c>
      <c r="F33" s="2460"/>
      <c r="G33" s="2460"/>
      <c r="H33" s="327">
        <v>50.44</v>
      </c>
      <c r="I33" s="2448"/>
      <c r="J33" s="2448"/>
      <c r="K33" s="2448" t="s">
        <v>5914</v>
      </c>
      <c r="L33" s="2448">
        <v>4505052.0000000009</v>
      </c>
      <c r="M33" s="2429">
        <f t="shared" si="0"/>
        <v>45.050520000000006</v>
      </c>
      <c r="N33" s="328">
        <v>1</v>
      </c>
      <c r="O33" s="2429">
        <f t="shared" si="1"/>
        <v>45.050520000000006</v>
      </c>
      <c r="P33" s="1714" t="s">
        <v>5957</v>
      </c>
      <c r="Q33" s="2449"/>
      <c r="R33" s="2450"/>
    </row>
    <row r="34" spans="1:18" ht="102" x14ac:dyDescent="0.2">
      <c r="A34" s="2424" t="s">
        <v>3989</v>
      </c>
      <c r="B34" s="2447"/>
      <c r="C34" s="2447" t="s">
        <v>2298</v>
      </c>
      <c r="D34" s="3244"/>
      <c r="E34" s="2434" t="s">
        <v>2299</v>
      </c>
      <c r="F34" s="2460"/>
      <c r="G34" s="2460"/>
      <c r="H34" s="327">
        <f>115.89+1.5</f>
        <v>117.39</v>
      </c>
      <c r="I34" s="2448"/>
      <c r="J34" s="2448"/>
      <c r="K34" s="2448" t="s">
        <v>5914</v>
      </c>
      <c r="L34" s="2448">
        <v>12941280</v>
      </c>
      <c r="M34" s="2429">
        <f t="shared" si="0"/>
        <v>129.4128</v>
      </c>
      <c r="N34" s="2917">
        <v>1</v>
      </c>
      <c r="O34" s="2544">
        <f t="shared" si="1"/>
        <v>129.4128</v>
      </c>
      <c r="P34" s="1714" t="s">
        <v>6017</v>
      </c>
      <c r="Q34" s="2449"/>
      <c r="R34" s="2450"/>
    </row>
    <row r="35" spans="1:18" ht="106.15" customHeight="1" x14ac:dyDescent="0.2">
      <c r="A35" s="2424" t="s">
        <v>3990</v>
      </c>
      <c r="B35" s="2447"/>
      <c r="C35" s="2447" t="s">
        <v>2300</v>
      </c>
      <c r="D35" s="3244"/>
      <c r="E35" s="2434" t="s">
        <v>2301</v>
      </c>
      <c r="F35" s="2460"/>
      <c r="G35" s="2460"/>
      <c r="H35" s="327">
        <v>20.37</v>
      </c>
      <c r="I35" s="2448"/>
      <c r="J35" s="2448"/>
      <c r="K35" s="2448" t="s">
        <v>5914</v>
      </c>
      <c r="L35" s="2448">
        <v>2518560</v>
      </c>
      <c r="M35" s="2429">
        <f t="shared" si="0"/>
        <v>25.185600000000001</v>
      </c>
      <c r="N35" s="2427">
        <v>1</v>
      </c>
      <c r="O35" s="2429">
        <f t="shared" si="1"/>
        <v>25.185600000000001</v>
      </c>
      <c r="P35" s="1714" t="s">
        <v>6014</v>
      </c>
      <c r="Q35" s="2449"/>
      <c r="R35" s="2450"/>
    </row>
    <row r="36" spans="1:18" ht="29.45" customHeight="1" x14ac:dyDescent="0.2">
      <c r="A36" s="2432" t="s">
        <v>3991</v>
      </c>
      <c r="B36" s="2447"/>
      <c r="C36" s="2447" t="s">
        <v>645</v>
      </c>
      <c r="D36" s="3244"/>
      <c r="E36" s="2434" t="s">
        <v>3140</v>
      </c>
      <c r="F36" s="2460"/>
      <c r="G36" s="2460"/>
      <c r="H36" s="327"/>
      <c r="I36" s="2448"/>
      <c r="J36" s="2448"/>
      <c r="K36" s="2448" t="s">
        <v>5638</v>
      </c>
      <c r="L36" s="2448">
        <v>3000000</v>
      </c>
      <c r="M36" s="2429">
        <f t="shared" si="0"/>
        <v>30</v>
      </c>
      <c r="N36" s="2427">
        <v>12</v>
      </c>
      <c r="O36" s="2918">
        <f t="shared" si="1"/>
        <v>360</v>
      </c>
      <c r="P36" s="2278" t="s">
        <v>6020</v>
      </c>
      <c r="Q36" s="2449"/>
      <c r="R36" s="2450"/>
    </row>
    <row r="37" spans="1:18" ht="12.75" x14ac:dyDescent="0.2">
      <c r="A37" s="2461" t="s">
        <v>3848</v>
      </c>
      <c r="B37" s="2462"/>
      <c r="C37" s="2462" t="s">
        <v>3141</v>
      </c>
      <c r="D37" s="2462"/>
      <c r="E37" s="2462"/>
      <c r="F37" s="2463"/>
      <c r="G37" s="2463"/>
      <c r="H37" s="2806">
        <f>SUM(H38:H48)</f>
        <v>0</v>
      </c>
      <c r="I37" s="2806">
        <f>SUM(I38:I48)</f>
        <v>0</v>
      </c>
      <c r="J37" s="2463"/>
      <c r="K37" s="2463"/>
      <c r="L37" s="2463"/>
      <c r="M37" s="2464"/>
      <c r="N37" s="2463"/>
      <c r="O37" s="2464">
        <f>SUM(O38:O48)</f>
        <v>0</v>
      </c>
      <c r="P37" s="2465"/>
      <c r="Q37" s="2467"/>
      <c r="R37" s="2464">
        <f>SUM(R38:R48)</f>
        <v>0</v>
      </c>
    </row>
    <row r="38" spans="1:18" ht="12.75" x14ac:dyDescent="0.2">
      <c r="A38" s="2424" t="s">
        <v>3992</v>
      </c>
      <c r="B38" s="2447"/>
      <c r="C38" s="2447" t="s">
        <v>2283</v>
      </c>
      <c r="D38" s="3244" t="s">
        <v>4226</v>
      </c>
      <c r="E38" s="2468"/>
      <c r="F38" s="2469"/>
      <c r="G38" s="2469"/>
      <c r="H38" s="327"/>
      <c r="I38" s="2448"/>
      <c r="J38" s="2448"/>
      <c r="K38" s="2448"/>
      <c r="L38" s="2448"/>
      <c r="M38" s="2429">
        <f t="shared" ref="M38:M48" si="2">L38/100000</f>
        <v>0</v>
      </c>
      <c r="N38" s="2427"/>
      <c r="O38" s="2429">
        <f t="shared" ref="O38:O48" si="3">M38*N38</f>
        <v>0</v>
      </c>
      <c r="P38" s="2430"/>
      <c r="Q38" s="2449"/>
      <c r="R38" s="2450"/>
    </row>
    <row r="39" spans="1:18" ht="25.5" x14ac:dyDescent="0.2">
      <c r="A39" s="2424" t="s">
        <v>3993</v>
      </c>
      <c r="B39" s="2447"/>
      <c r="C39" s="2447" t="s">
        <v>3136</v>
      </c>
      <c r="D39" s="3244"/>
      <c r="E39" s="2468"/>
      <c r="F39" s="2469"/>
      <c r="G39" s="2469"/>
      <c r="H39" s="327"/>
      <c r="I39" s="2448"/>
      <c r="J39" s="2448"/>
      <c r="K39" s="2448"/>
      <c r="L39" s="2448"/>
      <c r="M39" s="2429">
        <f t="shared" si="2"/>
        <v>0</v>
      </c>
      <c r="N39" s="2427"/>
      <c r="O39" s="2429">
        <f t="shared" si="3"/>
        <v>0</v>
      </c>
      <c r="P39" s="2430"/>
      <c r="Q39" s="2449"/>
      <c r="R39" s="2450"/>
    </row>
    <row r="40" spans="1:18" ht="12.75" x14ac:dyDescent="0.2">
      <c r="A40" s="2424" t="s">
        <v>3994</v>
      </c>
      <c r="B40" s="2447"/>
      <c r="C40" s="2447" t="s">
        <v>2287</v>
      </c>
      <c r="D40" s="3244"/>
      <c r="E40" s="2468"/>
      <c r="F40" s="2469"/>
      <c r="G40" s="2469"/>
      <c r="H40" s="327"/>
      <c r="I40" s="2448"/>
      <c r="J40" s="2448"/>
      <c r="K40" s="2448"/>
      <c r="L40" s="2448"/>
      <c r="M40" s="2429">
        <f t="shared" si="2"/>
        <v>0</v>
      </c>
      <c r="N40" s="2427"/>
      <c r="O40" s="2429">
        <f t="shared" si="3"/>
        <v>0</v>
      </c>
      <c r="P40" s="2430"/>
      <c r="Q40" s="2449"/>
      <c r="R40" s="2450"/>
    </row>
    <row r="41" spans="1:18" ht="12.75" x14ac:dyDescent="0.2">
      <c r="A41" s="2424" t="s">
        <v>3995</v>
      </c>
      <c r="B41" s="2447"/>
      <c r="C41" s="2447" t="s">
        <v>2289</v>
      </c>
      <c r="D41" s="3244"/>
      <c r="E41" s="2468"/>
      <c r="F41" s="2469"/>
      <c r="G41" s="2469"/>
      <c r="H41" s="327"/>
      <c r="I41" s="2448"/>
      <c r="J41" s="2448"/>
      <c r="K41" s="2448"/>
      <c r="L41" s="2448"/>
      <c r="M41" s="2429">
        <f t="shared" si="2"/>
        <v>0</v>
      </c>
      <c r="N41" s="2427"/>
      <c r="O41" s="2429">
        <f t="shared" si="3"/>
        <v>0</v>
      </c>
      <c r="P41" s="2430"/>
      <c r="Q41" s="2449"/>
      <c r="R41" s="2450"/>
    </row>
    <row r="42" spans="1:18" ht="12.75" x14ac:dyDescent="0.2">
      <c r="A42" s="2424" t="s">
        <v>3996</v>
      </c>
      <c r="B42" s="2447"/>
      <c r="C42" s="2459" t="s">
        <v>2290</v>
      </c>
      <c r="D42" s="3244"/>
      <c r="E42" s="2468"/>
      <c r="F42" s="2469"/>
      <c r="G42" s="2469"/>
      <c r="H42" s="327"/>
      <c r="I42" s="2448"/>
      <c r="J42" s="2448"/>
      <c r="K42" s="2448"/>
      <c r="L42" s="2448"/>
      <c r="M42" s="2429">
        <f t="shared" si="2"/>
        <v>0</v>
      </c>
      <c r="N42" s="2427"/>
      <c r="O42" s="2429">
        <f t="shared" si="3"/>
        <v>0</v>
      </c>
      <c r="P42" s="2430"/>
      <c r="Q42" s="2449"/>
      <c r="R42" s="2450"/>
    </row>
    <row r="43" spans="1:18" ht="12.75" x14ac:dyDescent="0.2">
      <c r="A43" s="2424" t="s">
        <v>3997</v>
      </c>
      <c r="B43" s="2447"/>
      <c r="C43" s="2447" t="s">
        <v>2292</v>
      </c>
      <c r="D43" s="3244"/>
      <c r="E43" s="2433" t="s">
        <v>3578</v>
      </c>
      <c r="F43" s="2134"/>
      <c r="G43" s="2134"/>
      <c r="H43" s="327"/>
      <c r="I43" s="2448"/>
      <c r="J43" s="2448"/>
      <c r="K43" s="2448"/>
      <c r="L43" s="2448"/>
      <c r="M43" s="2429">
        <f t="shared" si="2"/>
        <v>0</v>
      </c>
      <c r="N43" s="2427"/>
      <c r="O43" s="2429">
        <f t="shared" si="3"/>
        <v>0</v>
      </c>
      <c r="P43" s="2430"/>
      <c r="Q43" s="2449"/>
      <c r="R43" s="2450"/>
    </row>
    <row r="44" spans="1:18" ht="12.75" x14ac:dyDescent="0.2">
      <c r="A44" s="2424" t="s">
        <v>3998</v>
      </c>
      <c r="B44" s="2447"/>
      <c r="C44" s="2447" t="s">
        <v>2293</v>
      </c>
      <c r="D44" s="3244"/>
      <c r="E44" s="2468"/>
      <c r="F44" s="2469"/>
      <c r="G44" s="2469"/>
      <c r="H44" s="327"/>
      <c r="I44" s="2448"/>
      <c r="J44" s="2448"/>
      <c r="K44" s="2448"/>
      <c r="L44" s="2448"/>
      <c r="M44" s="2429">
        <f t="shared" si="2"/>
        <v>0</v>
      </c>
      <c r="N44" s="2427"/>
      <c r="O44" s="2429">
        <f t="shared" si="3"/>
        <v>0</v>
      </c>
      <c r="P44" s="2430"/>
      <c r="Q44" s="2449"/>
      <c r="R44" s="2450"/>
    </row>
    <row r="45" spans="1:18" ht="12.75" x14ac:dyDescent="0.2">
      <c r="A45" s="2424" t="s">
        <v>3999</v>
      </c>
      <c r="B45" s="2447"/>
      <c r="C45" s="2459" t="s">
        <v>696</v>
      </c>
      <c r="D45" s="3244"/>
      <c r="E45" s="2468"/>
      <c r="F45" s="2469"/>
      <c r="G45" s="2469"/>
      <c r="H45" s="327"/>
      <c r="I45" s="2448"/>
      <c r="J45" s="2448"/>
      <c r="K45" s="2448"/>
      <c r="L45" s="2448"/>
      <c r="M45" s="2429">
        <f t="shared" si="2"/>
        <v>0</v>
      </c>
      <c r="N45" s="2427"/>
      <c r="O45" s="2429">
        <f t="shared" si="3"/>
        <v>0</v>
      </c>
      <c r="P45" s="2430"/>
      <c r="Q45" s="2449"/>
      <c r="R45" s="2450"/>
    </row>
    <row r="46" spans="1:18" ht="12.75" x14ac:dyDescent="0.2">
      <c r="A46" s="2424" t="s">
        <v>4000</v>
      </c>
      <c r="B46" s="2447"/>
      <c r="C46" s="2447" t="s">
        <v>2298</v>
      </c>
      <c r="D46" s="3244"/>
      <c r="E46" s="2468"/>
      <c r="F46" s="2469"/>
      <c r="G46" s="2469"/>
      <c r="H46" s="327"/>
      <c r="I46" s="2448"/>
      <c r="J46" s="2448"/>
      <c r="K46" s="2448"/>
      <c r="L46" s="2448"/>
      <c r="M46" s="2429">
        <f t="shared" si="2"/>
        <v>0</v>
      </c>
      <c r="N46" s="2427"/>
      <c r="O46" s="2429">
        <f t="shared" si="3"/>
        <v>0</v>
      </c>
      <c r="P46" s="2430"/>
      <c r="Q46" s="2449"/>
      <c r="R46" s="2450"/>
    </row>
    <row r="47" spans="1:18" ht="25.5" x14ac:dyDescent="0.2">
      <c r="A47" s="2424" t="s">
        <v>4001</v>
      </c>
      <c r="B47" s="2447"/>
      <c r="C47" s="2447" t="s">
        <v>2300</v>
      </c>
      <c r="D47" s="3244"/>
      <c r="E47" s="2468"/>
      <c r="F47" s="2469"/>
      <c r="G47" s="2469"/>
      <c r="H47" s="327"/>
      <c r="I47" s="2448"/>
      <c r="J47" s="2448"/>
      <c r="K47" s="2448"/>
      <c r="L47" s="2448"/>
      <c r="M47" s="2429">
        <f t="shared" si="2"/>
        <v>0</v>
      </c>
      <c r="N47" s="2427"/>
      <c r="O47" s="2429">
        <f t="shared" si="3"/>
        <v>0</v>
      </c>
      <c r="P47" s="2430"/>
      <c r="Q47" s="2449"/>
      <c r="R47" s="2450"/>
    </row>
    <row r="48" spans="1:18" ht="12.75" x14ac:dyDescent="0.2">
      <c r="A48" s="2432" t="s">
        <v>4002</v>
      </c>
      <c r="B48" s="2447"/>
      <c r="C48" s="2447" t="s">
        <v>645</v>
      </c>
      <c r="D48" s="3244"/>
      <c r="E48" s="2468"/>
      <c r="F48" s="2469"/>
      <c r="G48" s="2469"/>
      <c r="H48" s="327"/>
      <c r="I48" s="2448"/>
      <c r="J48" s="2448"/>
      <c r="K48" s="2448"/>
      <c r="L48" s="2448"/>
      <c r="M48" s="2429">
        <f t="shared" si="2"/>
        <v>0</v>
      </c>
      <c r="N48" s="2427"/>
      <c r="O48" s="2429">
        <f t="shared" si="3"/>
        <v>0</v>
      </c>
      <c r="P48" s="2430"/>
      <c r="Q48" s="2449"/>
      <c r="R48" s="2450"/>
    </row>
    <row r="49" spans="1:18" ht="12.75" x14ac:dyDescent="0.2">
      <c r="A49" s="2461" t="s">
        <v>3850</v>
      </c>
      <c r="B49" s="2462"/>
      <c r="C49" s="2462" t="s">
        <v>3142</v>
      </c>
      <c r="D49" s="2462"/>
      <c r="E49" s="2462"/>
      <c r="F49" s="2463"/>
      <c r="G49" s="2463"/>
      <c r="H49" s="2806">
        <f>SUM(H50:H60)</f>
        <v>0</v>
      </c>
      <c r="I49" s="2806">
        <f>SUM(I50:I60)</f>
        <v>0</v>
      </c>
      <c r="J49" s="2463"/>
      <c r="K49" s="2463"/>
      <c r="L49" s="2463"/>
      <c r="M49" s="2464"/>
      <c r="N49" s="2463"/>
      <c r="O49" s="2464">
        <f>SUM(O50:O60)</f>
        <v>0</v>
      </c>
      <c r="P49" s="2465"/>
      <c r="Q49" s="2461"/>
      <c r="R49" s="2464">
        <f>SUM(R50:R60)</f>
        <v>0</v>
      </c>
    </row>
    <row r="50" spans="1:18" ht="12.75" x14ac:dyDescent="0.2">
      <c r="A50" s="2424" t="s">
        <v>4003</v>
      </c>
      <c r="B50" s="2447"/>
      <c r="C50" s="2447" t="s">
        <v>2283</v>
      </c>
      <c r="D50" s="3244" t="s">
        <v>4351</v>
      </c>
      <c r="E50" s="2468"/>
      <c r="F50" s="2469"/>
      <c r="G50" s="2469"/>
      <c r="H50" s="327"/>
      <c r="I50" s="2448"/>
      <c r="J50" s="2448"/>
      <c r="K50" s="2448"/>
      <c r="L50" s="2448"/>
      <c r="M50" s="2429">
        <f t="shared" ref="M50:M60" si="4">L50/100000</f>
        <v>0</v>
      </c>
      <c r="N50" s="2427"/>
      <c r="O50" s="2429">
        <f t="shared" ref="O50:O60" si="5">M50*N50</f>
        <v>0</v>
      </c>
      <c r="P50" s="2430"/>
      <c r="Q50" s="2470"/>
      <c r="R50" s="2471"/>
    </row>
    <row r="51" spans="1:18" ht="25.5" x14ac:dyDescent="0.2">
      <c r="A51" s="2424" t="s">
        <v>4004</v>
      </c>
      <c r="B51" s="2447"/>
      <c r="C51" s="2447" t="s">
        <v>3136</v>
      </c>
      <c r="D51" s="3244"/>
      <c r="E51" s="2468"/>
      <c r="F51" s="2469"/>
      <c r="G51" s="2469"/>
      <c r="H51" s="327"/>
      <c r="I51" s="2448"/>
      <c r="J51" s="2448"/>
      <c r="K51" s="2448"/>
      <c r="L51" s="2448"/>
      <c r="M51" s="2429">
        <f t="shared" si="4"/>
        <v>0</v>
      </c>
      <c r="N51" s="2427"/>
      <c r="O51" s="2429">
        <f t="shared" si="5"/>
        <v>0</v>
      </c>
      <c r="P51" s="2430"/>
      <c r="Q51" s="2470"/>
      <c r="R51" s="2471"/>
    </row>
    <row r="52" spans="1:18" ht="12.75" x14ac:dyDescent="0.2">
      <c r="A52" s="2424" t="s">
        <v>4005</v>
      </c>
      <c r="B52" s="2433"/>
      <c r="C52" s="2447" t="s">
        <v>2287</v>
      </c>
      <c r="D52" s="3244"/>
      <c r="E52" s="2468"/>
      <c r="F52" s="2469"/>
      <c r="G52" s="2469"/>
      <c r="H52" s="327"/>
      <c r="I52" s="2448"/>
      <c r="J52" s="2448"/>
      <c r="K52" s="2448"/>
      <c r="L52" s="2448"/>
      <c r="M52" s="2429">
        <f t="shared" si="4"/>
        <v>0</v>
      </c>
      <c r="N52" s="2427"/>
      <c r="O52" s="2429">
        <f t="shared" si="5"/>
        <v>0</v>
      </c>
      <c r="P52" s="2430"/>
      <c r="Q52" s="2470"/>
      <c r="R52" s="2471"/>
    </row>
    <row r="53" spans="1:18" ht="12.75" x14ac:dyDescent="0.2">
      <c r="A53" s="2424" t="s">
        <v>4006</v>
      </c>
      <c r="B53" s="2447"/>
      <c r="C53" s="2447" t="s">
        <v>2289</v>
      </c>
      <c r="D53" s="3244"/>
      <c r="E53" s="2468"/>
      <c r="F53" s="2469"/>
      <c r="G53" s="2469"/>
      <c r="H53" s="327"/>
      <c r="I53" s="2448"/>
      <c r="J53" s="2448"/>
      <c r="K53" s="2448"/>
      <c r="L53" s="2448"/>
      <c r="M53" s="2429">
        <f t="shared" si="4"/>
        <v>0</v>
      </c>
      <c r="N53" s="2427"/>
      <c r="O53" s="2429">
        <f t="shared" si="5"/>
        <v>0</v>
      </c>
      <c r="P53" s="2430"/>
      <c r="Q53" s="2470"/>
      <c r="R53" s="2471"/>
    </row>
    <row r="54" spans="1:18" ht="12.75" x14ac:dyDescent="0.2">
      <c r="A54" s="2424" t="s">
        <v>4007</v>
      </c>
      <c r="B54" s="2447"/>
      <c r="C54" s="2459" t="s">
        <v>2290</v>
      </c>
      <c r="D54" s="3244"/>
      <c r="E54" s="2468"/>
      <c r="F54" s="2469"/>
      <c r="G54" s="2469"/>
      <c r="H54" s="327"/>
      <c r="I54" s="2448"/>
      <c r="J54" s="2448"/>
      <c r="K54" s="2448"/>
      <c r="L54" s="2448"/>
      <c r="M54" s="2429">
        <f t="shared" si="4"/>
        <v>0</v>
      </c>
      <c r="N54" s="2427"/>
      <c r="O54" s="2429">
        <f t="shared" si="5"/>
        <v>0</v>
      </c>
      <c r="P54" s="2430"/>
      <c r="Q54" s="2470"/>
      <c r="R54" s="2471"/>
    </row>
    <row r="55" spans="1:18" ht="12.75" x14ac:dyDescent="0.2">
      <c r="A55" s="2424" t="s">
        <v>4008</v>
      </c>
      <c r="B55" s="2447"/>
      <c r="C55" s="2447" t="s">
        <v>2292</v>
      </c>
      <c r="D55" s="3244"/>
      <c r="E55" s="2468"/>
      <c r="F55" s="2469"/>
      <c r="G55" s="2469"/>
      <c r="H55" s="327"/>
      <c r="I55" s="2448"/>
      <c r="J55" s="2448"/>
      <c r="K55" s="2448"/>
      <c r="L55" s="2448"/>
      <c r="M55" s="2429">
        <f t="shared" si="4"/>
        <v>0</v>
      </c>
      <c r="N55" s="2427"/>
      <c r="O55" s="2429">
        <f t="shared" si="5"/>
        <v>0</v>
      </c>
      <c r="P55" s="2430"/>
      <c r="Q55" s="2470"/>
      <c r="R55" s="2471"/>
    </row>
    <row r="56" spans="1:18" ht="12.75" x14ac:dyDescent="0.2">
      <c r="A56" s="2424" t="s">
        <v>4009</v>
      </c>
      <c r="B56" s="2447"/>
      <c r="C56" s="2447" t="s">
        <v>2293</v>
      </c>
      <c r="D56" s="3244"/>
      <c r="E56" s="2468"/>
      <c r="F56" s="2469"/>
      <c r="G56" s="2469"/>
      <c r="H56" s="327"/>
      <c r="I56" s="2448"/>
      <c r="J56" s="2448"/>
      <c r="K56" s="2448"/>
      <c r="L56" s="2448"/>
      <c r="M56" s="2429">
        <f t="shared" si="4"/>
        <v>0</v>
      </c>
      <c r="N56" s="2427"/>
      <c r="O56" s="2429">
        <f t="shared" si="5"/>
        <v>0</v>
      </c>
      <c r="P56" s="2430"/>
      <c r="Q56" s="2470"/>
      <c r="R56" s="2471"/>
    </row>
    <row r="57" spans="1:18" ht="12.75" x14ac:dyDescent="0.2">
      <c r="A57" s="2424" t="s">
        <v>4010</v>
      </c>
      <c r="B57" s="2447"/>
      <c r="C57" s="2459" t="s">
        <v>696</v>
      </c>
      <c r="D57" s="3244"/>
      <c r="E57" s="2468"/>
      <c r="F57" s="2469"/>
      <c r="G57" s="2469"/>
      <c r="H57" s="327"/>
      <c r="I57" s="2448"/>
      <c r="J57" s="2448"/>
      <c r="K57" s="2448"/>
      <c r="L57" s="2448"/>
      <c r="M57" s="2429">
        <f t="shared" si="4"/>
        <v>0</v>
      </c>
      <c r="N57" s="2427"/>
      <c r="O57" s="2429">
        <f t="shared" si="5"/>
        <v>0</v>
      </c>
      <c r="P57" s="2430"/>
      <c r="Q57" s="2470"/>
      <c r="R57" s="2471"/>
    </row>
    <row r="58" spans="1:18" ht="12.75" x14ac:dyDescent="0.2">
      <c r="A58" s="2424" t="s">
        <v>4011</v>
      </c>
      <c r="B58" s="2447"/>
      <c r="C58" s="2447" t="s">
        <v>2298</v>
      </c>
      <c r="D58" s="3244"/>
      <c r="E58" s="2468"/>
      <c r="F58" s="2469"/>
      <c r="G58" s="2469"/>
      <c r="H58" s="327"/>
      <c r="I58" s="2448"/>
      <c r="J58" s="2448"/>
      <c r="K58" s="2448"/>
      <c r="L58" s="2448"/>
      <c r="M58" s="2429">
        <f t="shared" si="4"/>
        <v>0</v>
      </c>
      <c r="N58" s="2427"/>
      <c r="O58" s="2429">
        <f t="shared" si="5"/>
        <v>0</v>
      </c>
      <c r="P58" s="2430"/>
      <c r="Q58" s="2470"/>
      <c r="R58" s="2471"/>
    </row>
    <row r="59" spans="1:18" ht="25.5" x14ac:dyDescent="0.2">
      <c r="A59" s="2424" t="s">
        <v>4012</v>
      </c>
      <c r="B59" s="2447"/>
      <c r="C59" s="2447" t="s">
        <v>2300</v>
      </c>
      <c r="D59" s="3244"/>
      <c r="E59" s="2468"/>
      <c r="F59" s="2469"/>
      <c r="G59" s="2469"/>
      <c r="H59" s="327"/>
      <c r="I59" s="2448"/>
      <c r="J59" s="2448"/>
      <c r="K59" s="2448"/>
      <c r="L59" s="2448"/>
      <c r="M59" s="2429">
        <f t="shared" si="4"/>
        <v>0</v>
      </c>
      <c r="N59" s="2427"/>
      <c r="O59" s="2429">
        <f t="shared" si="5"/>
        <v>0</v>
      </c>
      <c r="P59" s="2430"/>
      <c r="Q59" s="2470"/>
      <c r="R59" s="2471"/>
    </row>
    <row r="60" spans="1:18" ht="12.75" x14ac:dyDescent="0.2">
      <c r="A60" s="2432" t="s">
        <v>4013</v>
      </c>
      <c r="B60" s="2447"/>
      <c r="C60" s="2447" t="s">
        <v>645</v>
      </c>
      <c r="D60" s="3244"/>
      <c r="E60" s="2468"/>
      <c r="F60" s="2469"/>
      <c r="G60" s="2469"/>
      <c r="H60" s="327"/>
      <c r="I60" s="2448"/>
      <c r="J60" s="2448"/>
      <c r="K60" s="2448"/>
      <c r="L60" s="2448"/>
      <c r="M60" s="2429">
        <f t="shared" si="4"/>
        <v>0</v>
      </c>
      <c r="N60" s="2427"/>
      <c r="O60" s="2429">
        <f t="shared" si="5"/>
        <v>0</v>
      </c>
      <c r="P60" s="2430"/>
      <c r="Q60" s="2470"/>
      <c r="R60" s="2471"/>
    </row>
    <row r="61" spans="1:18" ht="25.5" x14ac:dyDescent="0.2">
      <c r="A61" s="2441" t="s">
        <v>3869</v>
      </c>
      <c r="B61" s="2442"/>
      <c r="C61" s="2442" t="s">
        <v>3143</v>
      </c>
      <c r="D61" s="2442"/>
      <c r="E61" s="2442"/>
      <c r="F61" s="2443"/>
      <c r="G61" s="2443"/>
      <c r="H61" s="2805">
        <f>H62+H74+H86</f>
        <v>4715.08</v>
      </c>
      <c r="I61" s="2805">
        <f>I62+I74+I86</f>
        <v>2507.6699999999996</v>
      </c>
      <c r="J61" s="2443"/>
      <c r="K61" s="2443"/>
      <c r="L61" s="2443"/>
      <c r="M61" s="2444"/>
      <c r="N61" s="2443"/>
      <c r="O61" s="2444">
        <f>O62+O74+O86</f>
        <v>5756.7107999999998</v>
      </c>
      <c r="P61" s="2445"/>
      <c r="Q61" s="2472"/>
      <c r="R61" s="2444">
        <f>R62+R74+R86</f>
        <v>0</v>
      </c>
    </row>
    <row r="62" spans="1:18" ht="25.5" x14ac:dyDescent="0.2">
      <c r="A62" s="2461" t="s">
        <v>3871</v>
      </c>
      <c r="B62" s="2462"/>
      <c r="C62" s="2462" t="s">
        <v>3144</v>
      </c>
      <c r="D62" s="2462"/>
      <c r="E62" s="2462"/>
      <c r="F62" s="2463"/>
      <c r="G62" s="2463"/>
      <c r="H62" s="2806">
        <f>SUM(H63:H73)</f>
        <v>4715.08</v>
      </c>
      <c r="I62" s="2806">
        <f>SUM(I63:I73)</f>
        <v>445.23</v>
      </c>
      <c r="J62" s="2463"/>
      <c r="K62" s="2463"/>
      <c r="L62" s="2463"/>
      <c r="M62" s="2464"/>
      <c r="N62" s="2463"/>
      <c r="O62" s="2464">
        <f>SUM(O63:O73)</f>
        <v>5753.1107999999995</v>
      </c>
      <c r="P62" s="2465"/>
      <c r="Q62" s="2461"/>
      <c r="R62" s="2464">
        <f>SUM(R63:R73)</f>
        <v>0</v>
      </c>
    </row>
    <row r="63" spans="1:18" ht="45" customHeight="1" x14ac:dyDescent="0.2">
      <c r="A63" s="2424" t="s">
        <v>4014</v>
      </c>
      <c r="B63" s="2447"/>
      <c r="C63" s="2447" t="s">
        <v>2283</v>
      </c>
      <c r="D63" s="3244" t="s">
        <v>4228</v>
      </c>
      <c r="E63" s="2434" t="s">
        <v>3145</v>
      </c>
      <c r="F63" s="2460"/>
      <c r="G63" s="2460"/>
      <c r="H63" s="329">
        <v>297.35000000000002</v>
      </c>
      <c r="I63" s="2460">
        <v>161.96</v>
      </c>
      <c r="J63" s="2460"/>
      <c r="K63" s="329" t="s">
        <v>5914</v>
      </c>
      <c r="L63" s="329">
        <v>32372928</v>
      </c>
      <c r="M63" s="2429">
        <f t="shared" ref="M63:M73" si="6">L63/100000</f>
        <v>323.72928000000002</v>
      </c>
      <c r="N63" s="328">
        <v>1</v>
      </c>
      <c r="O63" s="2429">
        <f t="shared" ref="O63:O73" si="7">M63*N63</f>
        <v>323.72928000000002</v>
      </c>
      <c r="P63" s="1714" t="s">
        <v>5958</v>
      </c>
      <c r="Q63" s="2449"/>
      <c r="R63" s="2466"/>
    </row>
    <row r="64" spans="1:18" ht="127.5" x14ac:dyDescent="0.2">
      <c r="A64" s="2424" t="s">
        <v>4015</v>
      </c>
      <c r="B64" s="2447"/>
      <c r="C64" s="2447" t="s">
        <v>3136</v>
      </c>
      <c r="D64" s="3244"/>
      <c r="E64" s="2468"/>
      <c r="F64" s="2460"/>
      <c r="G64" s="2460"/>
      <c r="H64" s="327">
        <v>809.5</v>
      </c>
      <c r="I64" s="2448">
        <f>169.38+109.61</f>
        <v>278.99</v>
      </c>
      <c r="J64" s="2448"/>
      <c r="K64" s="2448" t="s">
        <v>5914</v>
      </c>
      <c r="L64" s="2448">
        <v>92638536</v>
      </c>
      <c r="M64" s="2429">
        <f t="shared" si="6"/>
        <v>926.38535999999999</v>
      </c>
      <c r="N64" s="2438">
        <v>1</v>
      </c>
      <c r="O64" s="2429">
        <f t="shared" si="7"/>
        <v>926.38535999999999</v>
      </c>
      <c r="P64" s="2263" t="s">
        <v>5959</v>
      </c>
      <c r="Q64" s="2449"/>
      <c r="R64" s="2450"/>
    </row>
    <row r="65" spans="1:18" ht="12.75" x14ac:dyDescent="0.2">
      <c r="A65" s="2424" t="s">
        <v>4016</v>
      </c>
      <c r="B65" s="2447"/>
      <c r="C65" s="2447" t="s">
        <v>2287</v>
      </c>
      <c r="D65" s="3244"/>
      <c r="E65" s="2468"/>
      <c r="F65" s="2460"/>
      <c r="G65" s="2460"/>
      <c r="H65" s="327"/>
      <c r="I65" s="2448"/>
      <c r="J65" s="2448"/>
      <c r="K65" s="327"/>
      <c r="L65" s="327"/>
      <c r="M65" s="2429">
        <f t="shared" si="6"/>
        <v>0</v>
      </c>
      <c r="N65" s="326"/>
      <c r="O65" s="2429">
        <f t="shared" si="7"/>
        <v>0</v>
      </c>
      <c r="P65" s="1714"/>
      <c r="Q65" s="2449"/>
      <c r="R65" s="2450"/>
    </row>
    <row r="66" spans="1:18" ht="140.25" x14ac:dyDescent="0.2">
      <c r="A66" s="2424" t="s">
        <v>4017</v>
      </c>
      <c r="B66" s="2447"/>
      <c r="C66" s="2447" t="s">
        <v>2289</v>
      </c>
      <c r="D66" s="3244"/>
      <c r="E66" s="2468"/>
      <c r="F66" s="2448"/>
      <c r="G66" s="2448"/>
      <c r="H66" s="327">
        <v>687.02</v>
      </c>
      <c r="I66" s="2448"/>
      <c r="J66" s="2448"/>
      <c r="K66" s="327" t="s">
        <v>5914</v>
      </c>
      <c r="L66" s="327">
        <v>93595824</v>
      </c>
      <c r="M66" s="2429">
        <f t="shared" si="6"/>
        <v>935.95824000000005</v>
      </c>
      <c r="N66" s="328">
        <v>1</v>
      </c>
      <c r="O66" s="2429">
        <f t="shared" si="7"/>
        <v>935.95824000000005</v>
      </c>
      <c r="P66" s="1714" t="s">
        <v>5960</v>
      </c>
      <c r="Q66" s="2449"/>
      <c r="R66" s="2450"/>
    </row>
    <row r="67" spans="1:18" ht="76.5" x14ac:dyDescent="0.2">
      <c r="A67" s="2424" t="s">
        <v>4018</v>
      </c>
      <c r="B67" s="2473"/>
      <c r="C67" s="2459" t="s">
        <v>2290</v>
      </c>
      <c r="D67" s="3244"/>
      <c r="E67" s="2468"/>
      <c r="F67" s="2448"/>
      <c r="G67" s="2448"/>
      <c r="H67" s="327">
        <v>510.13</v>
      </c>
      <c r="I67" s="2448"/>
      <c r="J67" s="2448"/>
      <c r="K67" s="327" t="s">
        <v>5914</v>
      </c>
      <c r="L67" s="327">
        <v>51208524</v>
      </c>
      <c r="M67" s="2429">
        <f t="shared" si="6"/>
        <v>512.08524</v>
      </c>
      <c r="N67" s="328">
        <v>1</v>
      </c>
      <c r="O67" s="2429">
        <f t="shared" si="7"/>
        <v>512.08524</v>
      </c>
      <c r="P67" s="1714" t="s">
        <v>5961</v>
      </c>
      <c r="Q67" s="2449"/>
      <c r="R67" s="2450"/>
    </row>
    <row r="68" spans="1:18" ht="76.5" x14ac:dyDescent="0.2">
      <c r="A68" s="2424" t="s">
        <v>4019</v>
      </c>
      <c r="B68" s="2473"/>
      <c r="C68" s="2447" t="s">
        <v>2292</v>
      </c>
      <c r="D68" s="3244"/>
      <c r="E68" s="2468"/>
      <c r="F68" s="2448"/>
      <c r="G68" s="2448"/>
      <c r="H68" s="327">
        <v>1645.12</v>
      </c>
      <c r="I68" s="2448"/>
      <c r="J68" s="2448"/>
      <c r="K68" s="327" t="s">
        <v>5914</v>
      </c>
      <c r="L68" s="327">
        <v>223088496</v>
      </c>
      <c r="M68" s="2429">
        <f t="shared" si="6"/>
        <v>2230.8849599999999</v>
      </c>
      <c r="N68" s="328">
        <v>1</v>
      </c>
      <c r="O68" s="2429">
        <f t="shared" si="7"/>
        <v>2230.8849599999999</v>
      </c>
      <c r="P68" s="1714" t="s">
        <v>5962</v>
      </c>
      <c r="Q68" s="2449"/>
      <c r="R68" s="2450"/>
    </row>
    <row r="69" spans="1:18" ht="76.5" x14ac:dyDescent="0.2">
      <c r="A69" s="2424" t="s">
        <v>4020</v>
      </c>
      <c r="B69" s="2473"/>
      <c r="C69" s="2447" t="s">
        <v>2293</v>
      </c>
      <c r="D69" s="3244"/>
      <c r="E69" s="2468"/>
      <c r="F69" s="2448"/>
      <c r="G69" s="2448"/>
      <c r="H69" s="327">
        <v>349.71</v>
      </c>
      <c r="I69" s="2448"/>
      <c r="J69" s="2448"/>
      <c r="K69" s="327" t="s">
        <v>5914</v>
      </c>
      <c r="L69" s="327">
        <v>35335871.999999993</v>
      </c>
      <c r="M69" s="2429">
        <f t="shared" si="6"/>
        <v>353.35871999999995</v>
      </c>
      <c r="N69" s="328">
        <v>1</v>
      </c>
      <c r="O69" s="2429">
        <f t="shared" si="7"/>
        <v>353.35871999999995</v>
      </c>
      <c r="P69" s="1714" t="s">
        <v>5963</v>
      </c>
      <c r="Q69" s="2449"/>
      <c r="R69" s="2450"/>
    </row>
    <row r="70" spans="1:18" ht="12.75" x14ac:dyDescent="0.2">
      <c r="A70" s="2424" t="s">
        <v>4021</v>
      </c>
      <c r="B70" s="2473"/>
      <c r="C70" s="2459" t="s">
        <v>696</v>
      </c>
      <c r="D70" s="3244"/>
      <c r="E70" s="2468"/>
      <c r="F70" s="2448"/>
      <c r="G70" s="2448"/>
      <c r="H70" s="327"/>
      <c r="I70" s="2448"/>
      <c r="J70" s="2448"/>
      <c r="K70" s="327"/>
      <c r="L70" s="327"/>
      <c r="M70" s="2429">
        <f t="shared" si="6"/>
        <v>0</v>
      </c>
      <c r="N70" s="326"/>
      <c r="O70" s="2429">
        <f t="shared" si="7"/>
        <v>0</v>
      </c>
      <c r="P70" s="1714"/>
      <c r="Q70" s="2449"/>
      <c r="R70" s="2450"/>
    </row>
    <row r="71" spans="1:18" ht="25.5" x14ac:dyDescent="0.2">
      <c r="A71" s="2424" t="s">
        <v>4022</v>
      </c>
      <c r="B71" s="2473"/>
      <c r="C71" s="2447" t="s">
        <v>2298</v>
      </c>
      <c r="D71" s="3244"/>
      <c r="E71" s="2468"/>
      <c r="F71" s="2448"/>
      <c r="G71" s="2448"/>
      <c r="H71" s="327">
        <f>139.54+3.6</f>
        <v>143.13999999999999</v>
      </c>
      <c r="I71" s="2448"/>
      <c r="J71" s="2448"/>
      <c r="K71" s="327" t="s">
        <v>5914</v>
      </c>
      <c r="L71" s="327">
        <v>15348960</v>
      </c>
      <c r="M71" s="2429">
        <f t="shared" si="6"/>
        <v>153.4896</v>
      </c>
      <c r="N71" s="328">
        <v>1</v>
      </c>
      <c r="O71" s="2429">
        <f t="shared" si="7"/>
        <v>153.4896</v>
      </c>
      <c r="P71" s="1714"/>
      <c r="Q71" s="2449"/>
      <c r="R71" s="2450"/>
    </row>
    <row r="72" spans="1:18" ht="102" x14ac:dyDescent="0.2">
      <c r="A72" s="2424" t="s">
        <v>4023</v>
      </c>
      <c r="B72" s="2473"/>
      <c r="C72" s="2447" t="s">
        <v>2300</v>
      </c>
      <c r="D72" s="3244"/>
      <c r="E72" s="2468"/>
      <c r="F72" s="2448"/>
      <c r="G72" s="2448"/>
      <c r="H72" s="327">
        <v>43.61</v>
      </c>
      <c r="I72" s="2448">
        <v>4.28</v>
      </c>
      <c r="J72" s="2448"/>
      <c r="K72" s="327" t="s">
        <v>5914</v>
      </c>
      <c r="L72" s="327">
        <v>5351940</v>
      </c>
      <c r="M72" s="2429">
        <f t="shared" si="6"/>
        <v>53.519399999999997</v>
      </c>
      <c r="N72" s="328">
        <v>1</v>
      </c>
      <c r="O72" s="2429">
        <f t="shared" si="7"/>
        <v>53.519399999999997</v>
      </c>
      <c r="P72" s="1714" t="s">
        <v>6015</v>
      </c>
      <c r="Q72" s="2449"/>
      <c r="R72" s="2450"/>
    </row>
    <row r="73" spans="1:18" ht="76.5" x14ac:dyDescent="0.2">
      <c r="A73" s="2432" t="s">
        <v>4024</v>
      </c>
      <c r="B73" s="2473"/>
      <c r="C73" s="2447" t="s">
        <v>645</v>
      </c>
      <c r="D73" s="3244"/>
      <c r="E73" s="2468"/>
      <c r="F73" s="2448"/>
      <c r="G73" s="2448"/>
      <c r="H73" s="327">
        <v>229.5</v>
      </c>
      <c r="I73" s="2448"/>
      <c r="J73" s="2448"/>
      <c r="K73" s="327" t="s">
        <v>5914</v>
      </c>
      <c r="L73" s="327">
        <v>26370000</v>
      </c>
      <c r="M73" s="2429">
        <f t="shared" si="6"/>
        <v>263.7</v>
      </c>
      <c r="N73" s="328">
        <v>1</v>
      </c>
      <c r="O73" s="2429">
        <f t="shared" si="7"/>
        <v>263.7</v>
      </c>
      <c r="P73" s="1714" t="s">
        <v>5965</v>
      </c>
      <c r="Q73" s="2449"/>
      <c r="R73" s="2450"/>
    </row>
    <row r="74" spans="1:18" ht="25.5" x14ac:dyDescent="0.2">
      <c r="A74" s="2461" t="s">
        <v>3873</v>
      </c>
      <c r="B74" s="2462"/>
      <c r="C74" s="2462" t="s">
        <v>3146</v>
      </c>
      <c r="D74" s="2462"/>
      <c r="E74" s="2462"/>
      <c r="F74" s="2463"/>
      <c r="G74" s="2463"/>
      <c r="H74" s="2806">
        <f>SUM(H75:H85)</f>
        <v>0</v>
      </c>
      <c r="I74" s="2806">
        <f>SUM(I75:I85)</f>
        <v>2062.4399999999996</v>
      </c>
      <c r="J74" s="2463"/>
      <c r="K74" s="2463"/>
      <c r="L74" s="2463"/>
      <c r="M74" s="2464"/>
      <c r="N74" s="2463"/>
      <c r="O74" s="2464">
        <f>SUM(O75:O85)</f>
        <v>3.6</v>
      </c>
      <c r="P74" s="2465"/>
      <c r="Q74" s="2461"/>
      <c r="R74" s="2464">
        <f>SUM(R75:R85)</f>
        <v>0</v>
      </c>
    </row>
    <row r="75" spans="1:18" ht="12.75" x14ac:dyDescent="0.2">
      <c r="A75" s="2424" t="s">
        <v>4025</v>
      </c>
      <c r="B75" s="2447"/>
      <c r="C75" s="2447" t="s">
        <v>2283</v>
      </c>
      <c r="D75" s="3244" t="s">
        <v>4227</v>
      </c>
      <c r="E75" s="2468"/>
      <c r="F75" s="2448"/>
      <c r="G75" s="2448"/>
      <c r="H75" s="327"/>
      <c r="I75" s="2448">
        <f>588.93+783.71+334.34+355.46</f>
        <v>2062.4399999999996</v>
      </c>
      <c r="J75" s="2448"/>
      <c r="K75" s="2448"/>
      <c r="L75" s="2448"/>
      <c r="M75" s="2429">
        <f t="shared" ref="M75:M85" si="8">L75/100000</f>
        <v>0</v>
      </c>
      <c r="N75" s="2427"/>
      <c r="O75" s="2429">
        <f t="shared" ref="O75:O85" si="9">M75*N75</f>
        <v>0</v>
      </c>
      <c r="P75" s="2430"/>
      <c r="Q75" s="2449"/>
      <c r="R75" s="2450"/>
    </row>
    <row r="76" spans="1:18" ht="25.5" x14ac:dyDescent="0.2">
      <c r="A76" s="2424" t="s">
        <v>4026</v>
      </c>
      <c r="B76" s="2447"/>
      <c r="C76" s="2447" t="s">
        <v>3136</v>
      </c>
      <c r="D76" s="3244"/>
      <c r="E76" s="2468"/>
      <c r="F76" s="2448"/>
      <c r="G76" s="2448"/>
      <c r="H76" s="327"/>
      <c r="I76" s="2448"/>
      <c r="J76" s="2448"/>
      <c r="K76" s="2448"/>
      <c r="L76" s="2448"/>
      <c r="M76" s="2429">
        <f t="shared" si="8"/>
        <v>0</v>
      </c>
      <c r="N76" s="2427"/>
      <c r="O76" s="2429">
        <f t="shared" si="9"/>
        <v>0</v>
      </c>
      <c r="P76" s="2430"/>
      <c r="Q76" s="2449"/>
      <c r="R76" s="2450"/>
    </row>
    <row r="77" spans="1:18" ht="12.75" x14ac:dyDescent="0.2">
      <c r="A77" s="2424" t="s">
        <v>4027</v>
      </c>
      <c r="B77" s="2447"/>
      <c r="C77" s="2447" t="s">
        <v>2287</v>
      </c>
      <c r="D77" s="3244"/>
      <c r="E77" s="2468"/>
      <c r="F77" s="2448"/>
      <c r="G77" s="2448"/>
      <c r="H77" s="327"/>
      <c r="I77" s="2448"/>
      <c r="J77" s="2448"/>
      <c r="K77" s="2448"/>
      <c r="L77" s="2448"/>
      <c r="M77" s="2429">
        <f t="shared" si="8"/>
        <v>0</v>
      </c>
      <c r="N77" s="2427"/>
      <c r="O77" s="2429">
        <f t="shared" si="9"/>
        <v>0</v>
      </c>
      <c r="P77" s="2430"/>
      <c r="Q77" s="2449"/>
      <c r="R77" s="2450"/>
    </row>
    <row r="78" spans="1:18" ht="12.75" x14ac:dyDescent="0.2">
      <c r="A78" s="2424" t="s">
        <v>4028</v>
      </c>
      <c r="B78" s="2447"/>
      <c r="C78" s="2447" t="s">
        <v>2289</v>
      </c>
      <c r="D78" s="3244"/>
      <c r="E78" s="2468"/>
      <c r="F78" s="2448"/>
      <c r="G78" s="2448"/>
      <c r="H78" s="327"/>
      <c r="I78" s="2448"/>
      <c r="J78" s="2448"/>
      <c r="K78" s="2448"/>
      <c r="L78" s="2448"/>
      <c r="M78" s="2429">
        <f t="shared" si="8"/>
        <v>0</v>
      </c>
      <c r="N78" s="2427"/>
      <c r="O78" s="2429">
        <f t="shared" si="9"/>
        <v>0</v>
      </c>
      <c r="P78" s="2430"/>
      <c r="Q78" s="2449"/>
      <c r="R78" s="2450"/>
    </row>
    <row r="79" spans="1:18" ht="12.75" x14ac:dyDescent="0.2">
      <c r="A79" s="2424" t="s">
        <v>4029</v>
      </c>
      <c r="B79" s="2447"/>
      <c r="C79" s="2459" t="s">
        <v>2290</v>
      </c>
      <c r="D79" s="3244"/>
      <c r="E79" s="2468"/>
      <c r="F79" s="2448"/>
      <c r="G79" s="2448"/>
      <c r="H79" s="327"/>
      <c r="I79" s="2448"/>
      <c r="J79" s="2448"/>
      <c r="K79" s="2448"/>
      <c r="L79" s="2448"/>
      <c r="M79" s="2429">
        <f t="shared" si="8"/>
        <v>0</v>
      </c>
      <c r="N79" s="2427"/>
      <c r="O79" s="2429">
        <f t="shared" si="9"/>
        <v>0</v>
      </c>
      <c r="P79" s="2430"/>
      <c r="Q79" s="2449"/>
      <c r="R79" s="2450"/>
    </row>
    <row r="80" spans="1:18" ht="12.75" x14ac:dyDescent="0.2">
      <c r="A80" s="2424" t="s">
        <v>4030</v>
      </c>
      <c r="B80" s="2447"/>
      <c r="C80" s="2447" t="s">
        <v>2292</v>
      </c>
      <c r="D80" s="3244"/>
      <c r="E80" s="2468"/>
      <c r="F80" s="2448"/>
      <c r="G80" s="2448"/>
      <c r="H80" s="327"/>
      <c r="I80" s="2448"/>
      <c r="J80" s="2448"/>
      <c r="K80" s="2448"/>
      <c r="L80" s="2448"/>
      <c r="M80" s="2429">
        <f t="shared" si="8"/>
        <v>0</v>
      </c>
      <c r="N80" s="2427"/>
      <c r="O80" s="2429">
        <f t="shared" si="9"/>
        <v>0</v>
      </c>
      <c r="P80" s="2430"/>
      <c r="Q80" s="2449"/>
      <c r="R80" s="2450"/>
    </row>
    <row r="81" spans="1:18" ht="12.75" x14ac:dyDescent="0.2">
      <c r="A81" s="2424" t="s">
        <v>4031</v>
      </c>
      <c r="B81" s="2447"/>
      <c r="C81" s="2447" t="s">
        <v>2293</v>
      </c>
      <c r="D81" s="3244"/>
      <c r="E81" s="2468"/>
      <c r="F81" s="2448"/>
      <c r="G81" s="2448"/>
      <c r="H81" s="327"/>
      <c r="I81" s="2448"/>
      <c r="J81" s="2448"/>
      <c r="K81" s="2448"/>
      <c r="L81" s="2448"/>
      <c r="M81" s="2429">
        <f t="shared" si="8"/>
        <v>0</v>
      </c>
      <c r="N81" s="2427"/>
      <c r="O81" s="2429">
        <f t="shared" si="9"/>
        <v>0</v>
      </c>
      <c r="P81" s="2430"/>
      <c r="Q81" s="2449"/>
      <c r="R81" s="2450"/>
    </row>
    <row r="82" spans="1:18" ht="12.75" x14ac:dyDescent="0.2">
      <c r="A82" s="2424" t="s">
        <v>4032</v>
      </c>
      <c r="B82" s="2447"/>
      <c r="C82" s="2459" t="s">
        <v>696</v>
      </c>
      <c r="D82" s="3244"/>
      <c r="E82" s="2468"/>
      <c r="F82" s="2448"/>
      <c r="G82" s="2448"/>
      <c r="H82" s="327"/>
      <c r="I82" s="2448"/>
      <c r="J82" s="2448"/>
      <c r="K82" s="2448"/>
      <c r="L82" s="2448"/>
      <c r="M82" s="2429">
        <f t="shared" si="8"/>
        <v>0</v>
      </c>
      <c r="N82" s="2427"/>
      <c r="O82" s="2429">
        <f t="shared" si="9"/>
        <v>0</v>
      </c>
      <c r="P82" s="2430"/>
      <c r="Q82" s="2449"/>
      <c r="R82" s="2450"/>
    </row>
    <row r="83" spans="1:18" ht="25.5" x14ac:dyDescent="0.2">
      <c r="A83" s="2424" t="s">
        <v>4033</v>
      </c>
      <c r="B83" s="2447"/>
      <c r="C83" s="2447" t="s">
        <v>2298</v>
      </c>
      <c r="D83" s="3244"/>
      <c r="E83" s="2468"/>
      <c r="F83" s="2448"/>
      <c r="G83" s="2448"/>
      <c r="H83" s="327"/>
      <c r="I83" s="2448"/>
      <c r="J83" s="2448"/>
      <c r="K83" s="327" t="s">
        <v>5914</v>
      </c>
      <c r="L83" s="327">
        <v>360000</v>
      </c>
      <c r="M83" s="2429">
        <f t="shared" si="8"/>
        <v>3.6</v>
      </c>
      <c r="N83" s="2427">
        <v>1</v>
      </c>
      <c r="O83" s="2429">
        <f t="shared" si="9"/>
        <v>3.6</v>
      </c>
      <c r="P83" s="2430"/>
      <c r="Q83" s="2449"/>
      <c r="R83" s="2450"/>
    </row>
    <row r="84" spans="1:18" ht="25.5" x14ac:dyDescent="0.2">
      <c r="A84" s="2424" t="s">
        <v>4034</v>
      </c>
      <c r="B84" s="2447"/>
      <c r="C84" s="2447" t="s">
        <v>2300</v>
      </c>
      <c r="D84" s="3244"/>
      <c r="E84" s="2468"/>
      <c r="F84" s="2448"/>
      <c r="G84" s="2448"/>
      <c r="H84" s="327"/>
      <c r="I84" s="2448"/>
      <c r="J84" s="2448"/>
      <c r="K84" s="2448"/>
      <c r="L84" s="2448"/>
      <c r="M84" s="2429">
        <f t="shared" si="8"/>
        <v>0</v>
      </c>
      <c r="N84" s="2427"/>
      <c r="O84" s="2429">
        <f t="shared" si="9"/>
        <v>0</v>
      </c>
      <c r="P84" s="2430"/>
      <c r="Q84" s="2449"/>
      <c r="R84" s="2450"/>
    </row>
    <row r="85" spans="1:18" ht="12.75" x14ac:dyDescent="0.2">
      <c r="A85" s="2432" t="s">
        <v>4035</v>
      </c>
      <c r="B85" s="2447"/>
      <c r="C85" s="2447" t="s">
        <v>645</v>
      </c>
      <c r="D85" s="3244"/>
      <c r="E85" s="2468"/>
      <c r="F85" s="2448"/>
      <c r="G85" s="2448"/>
      <c r="H85" s="327"/>
      <c r="I85" s="2448"/>
      <c r="J85" s="2448"/>
      <c r="K85" s="2448"/>
      <c r="L85" s="2448"/>
      <c r="M85" s="2429">
        <f t="shared" si="8"/>
        <v>0</v>
      </c>
      <c r="N85" s="2427"/>
      <c r="O85" s="2429">
        <f t="shared" si="9"/>
        <v>0</v>
      </c>
      <c r="P85" s="2430"/>
      <c r="Q85" s="2449"/>
      <c r="R85" s="2450"/>
    </row>
    <row r="86" spans="1:18" ht="25.5" x14ac:dyDescent="0.2">
      <c r="A86" s="2461" t="s">
        <v>3875</v>
      </c>
      <c r="B86" s="2462"/>
      <c r="C86" s="2462" t="s">
        <v>3147</v>
      </c>
      <c r="D86" s="2462"/>
      <c r="E86" s="2462"/>
      <c r="F86" s="2463"/>
      <c r="G86" s="2463"/>
      <c r="H86" s="2806">
        <f>SUM(H87:H97)</f>
        <v>0</v>
      </c>
      <c r="I86" s="2806">
        <f>SUM(I87:I97)</f>
        <v>0</v>
      </c>
      <c r="J86" s="2463"/>
      <c r="K86" s="2463"/>
      <c r="L86" s="2463"/>
      <c r="M86" s="2464"/>
      <c r="N86" s="2463"/>
      <c r="O86" s="2464">
        <f>SUM(O87:O97)</f>
        <v>0</v>
      </c>
      <c r="P86" s="2465"/>
      <c r="Q86" s="2461"/>
      <c r="R86" s="2464">
        <f>SUM(R87:R97)</f>
        <v>0</v>
      </c>
    </row>
    <row r="87" spans="1:18" ht="12.75" x14ac:dyDescent="0.2">
      <c r="A87" s="2424" t="s">
        <v>4036</v>
      </c>
      <c r="B87" s="2447"/>
      <c r="C87" s="2447" t="s">
        <v>2283</v>
      </c>
      <c r="D87" s="3244" t="s">
        <v>4352</v>
      </c>
      <c r="E87" s="2468"/>
      <c r="F87" s="2448"/>
      <c r="G87" s="2448"/>
      <c r="H87" s="327"/>
      <c r="I87" s="2448"/>
      <c r="J87" s="2448"/>
      <c r="K87" s="2448"/>
      <c r="L87" s="2448"/>
      <c r="M87" s="2429">
        <f t="shared" ref="M87:M97" si="10">L87/100000</f>
        <v>0</v>
      </c>
      <c r="N87" s="2427"/>
      <c r="O87" s="2429">
        <f t="shared" ref="O87:O97" si="11">M87*N87</f>
        <v>0</v>
      </c>
      <c r="P87" s="2430"/>
      <c r="Q87" s="2449"/>
      <c r="R87" s="2450"/>
    </row>
    <row r="88" spans="1:18" ht="25.5" x14ac:dyDescent="0.2">
      <c r="A88" s="2424" t="s">
        <v>4037</v>
      </c>
      <c r="B88" s="2447"/>
      <c r="C88" s="2447" t="s">
        <v>3136</v>
      </c>
      <c r="D88" s="3244"/>
      <c r="E88" s="2468"/>
      <c r="F88" s="2448"/>
      <c r="G88" s="2448"/>
      <c r="H88" s="327"/>
      <c r="I88" s="2448"/>
      <c r="J88" s="2448"/>
      <c r="K88" s="2448"/>
      <c r="L88" s="2448"/>
      <c r="M88" s="2429">
        <f t="shared" si="10"/>
        <v>0</v>
      </c>
      <c r="N88" s="2427"/>
      <c r="O88" s="2429">
        <f t="shared" si="11"/>
        <v>0</v>
      </c>
      <c r="P88" s="2430"/>
      <c r="Q88" s="2449"/>
      <c r="R88" s="2450"/>
    </row>
    <row r="89" spans="1:18" ht="12.75" x14ac:dyDescent="0.2">
      <c r="A89" s="2424" t="s">
        <v>4038</v>
      </c>
      <c r="B89" s="2433"/>
      <c r="C89" s="2447" t="s">
        <v>2287</v>
      </c>
      <c r="D89" s="3244"/>
      <c r="E89" s="2468"/>
      <c r="F89" s="2448"/>
      <c r="G89" s="2448"/>
      <c r="H89" s="327"/>
      <c r="I89" s="2448"/>
      <c r="J89" s="2448"/>
      <c r="K89" s="2448"/>
      <c r="L89" s="2448"/>
      <c r="M89" s="2429">
        <f t="shared" si="10"/>
        <v>0</v>
      </c>
      <c r="N89" s="2427"/>
      <c r="O89" s="2429">
        <f t="shared" si="11"/>
        <v>0</v>
      </c>
      <c r="P89" s="2430"/>
      <c r="Q89" s="2449"/>
      <c r="R89" s="2450"/>
    </row>
    <row r="90" spans="1:18" ht="12.75" x14ac:dyDescent="0.2">
      <c r="A90" s="2424" t="s">
        <v>4039</v>
      </c>
      <c r="B90" s="2447"/>
      <c r="C90" s="2447" t="s">
        <v>2289</v>
      </c>
      <c r="D90" s="3244"/>
      <c r="E90" s="2468"/>
      <c r="F90" s="2448"/>
      <c r="G90" s="2448"/>
      <c r="H90" s="327"/>
      <c r="I90" s="2448"/>
      <c r="J90" s="2448"/>
      <c r="K90" s="2448"/>
      <c r="L90" s="2448"/>
      <c r="M90" s="2429">
        <f t="shared" si="10"/>
        <v>0</v>
      </c>
      <c r="N90" s="2427"/>
      <c r="O90" s="2429">
        <f t="shared" si="11"/>
        <v>0</v>
      </c>
      <c r="P90" s="2430"/>
      <c r="Q90" s="2449"/>
      <c r="R90" s="2450"/>
    </row>
    <row r="91" spans="1:18" ht="12.75" x14ac:dyDescent="0.2">
      <c r="A91" s="2424" t="s">
        <v>4040</v>
      </c>
      <c r="B91" s="2447"/>
      <c r="C91" s="2459" t="s">
        <v>2290</v>
      </c>
      <c r="D91" s="3244"/>
      <c r="E91" s="2468"/>
      <c r="F91" s="2448"/>
      <c r="G91" s="2448"/>
      <c r="H91" s="327"/>
      <c r="I91" s="2448"/>
      <c r="J91" s="2448"/>
      <c r="K91" s="2448"/>
      <c r="L91" s="2448"/>
      <c r="M91" s="2429">
        <f t="shared" si="10"/>
        <v>0</v>
      </c>
      <c r="N91" s="2427"/>
      <c r="O91" s="2429">
        <f t="shared" si="11"/>
        <v>0</v>
      </c>
      <c r="P91" s="2430"/>
      <c r="Q91" s="2449"/>
      <c r="R91" s="2450"/>
    </row>
    <row r="92" spans="1:18" ht="12.75" x14ac:dyDescent="0.2">
      <c r="A92" s="2424" t="s">
        <v>4041</v>
      </c>
      <c r="B92" s="2447"/>
      <c r="C92" s="2447" t="s">
        <v>2292</v>
      </c>
      <c r="D92" s="3244"/>
      <c r="E92" s="2468"/>
      <c r="F92" s="2448"/>
      <c r="G92" s="2448"/>
      <c r="H92" s="327"/>
      <c r="I92" s="2448"/>
      <c r="J92" s="2448"/>
      <c r="K92" s="2448"/>
      <c r="L92" s="2448"/>
      <c r="M92" s="2429">
        <f t="shared" si="10"/>
        <v>0</v>
      </c>
      <c r="N92" s="2427"/>
      <c r="O92" s="2429">
        <f t="shared" si="11"/>
        <v>0</v>
      </c>
      <c r="P92" s="2430"/>
      <c r="Q92" s="2449"/>
      <c r="R92" s="2450"/>
    </row>
    <row r="93" spans="1:18" ht="12.75" x14ac:dyDescent="0.2">
      <c r="A93" s="2424" t="s">
        <v>4042</v>
      </c>
      <c r="B93" s="2447"/>
      <c r="C93" s="2447" t="s">
        <v>2293</v>
      </c>
      <c r="D93" s="3244"/>
      <c r="E93" s="2468"/>
      <c r="F93" s="2448"/>
      <c r="G93" s="2448"/>
      <c r="H93" s="327"/>
      <c r="I93" s="2448"/>
      <c r="J93" s="2448"/>
      <c r="K93" s="2448"/>
      <c r="L93" s="2448"/>
      <c r="M93" s="2429">
        <f t="shared" si="10"/>
        <v>0</v>
      </c>
      <c r="N93" s="2427"/>
      <c r="O93" s="2429">
        <f t="shared" si="11"/>
        <v>0</v>
      </c>
      <c r="P93" s="2430"/>
      <c r="Q93" s="2449"/>
      <c r="R93" s="2450"/>
    </row>
    <row r="94" spans="1:18" ht="12.75" x14ac:dyDescent="0.2">
      <c r="A94" s="2424" t="s">
        <v>4043</v>
      </c>
      <c r="B94" s="2447"/>
      <c r="C94" s="2459" t="s">
        <v>696</v>
      </c>
      <c r="D94" s="3244"/>
      <c r="E94" s="2468"/>
      <c r="F94" s="2448"/>
      <c r="G94" s="2448"/>
      <c r="H94" s="327"/>
      <c r="I94" s="2448"/>
      <c r="J94" s="2448"/>
      <c r="K94" s="2448"/>
      <c r="L94" s="2448"/>
      <c r="M94" s="2429">
        <f t="shared" si="10"/>
        <v>0</v>
      </c>
      <c r="N94" s="2427"/>
      <c r="O94" s="2429">
        <f t="shared" si="11"/>
        <v>0</v>
      </c>
      <c r="P94" s="2430"/>
      <c r="Q94" s="2449"/>
      <c r="R94" s="2450"/>
    </row>
    <row r="95" spans="1:18" ht="12.75" x14ac:dyDescent="0.2">
      <c r="A95" s="2424" t="s">
        <v>4044</v>
      </c>
      <c r="B95" s="2447"/>
      <c r="C95" s="2447" t="s">
        <v>2298</v>
      </c>
      <c r="D95" s="3244"/>
      <c r="E95" s="2468"/>
      <c r="F95" s="2448"/>
      <c r="G95" s="2448"/>
      <c r="H95" s="327"/>
      <c r="I95" s="2448"/>
      <c r="J95" s="2448"/>
      <c r="K95" s="2448"/>
      <c r="L95" s="2448"/>
      <c r="M95" s="2429">
        <f t="shared" si="10"/>
        <v>0</v>
      </c>
      <c r="N95" s="2427"/>
      <c r="O95" s="2429">
        <f t="shared" si="11"/>
        <v>0</v>
      </c>
      <c r="P95" s="2430"/>
      <c r="Q95" s="2449"/>
      <c r="R95" s="2450"/>
    </row>
    <row r="96" spans="1:18" ht="25.5" x14ac:dyDescent="0.2">
      <c r="A96" s="2424" t="s">
        <v>4045</v>
      </c>
      <c r="B96" s="2447"/>
      <c r="C96" s="2447" t="s">
        <v>2300</v>
      </c>
      <c r="D96" s="3244"/>
      <c r="E96" s="2468"/>
      <c r="F96" s="2448"/>
      <c r="G96" s="2448"/>
      <c r="H96" s="327"/>
      <c r="I96" s="2448"/>
      <c r="J96" s="2448"/>
      <c r="K96" s="2448"/>
      <c r="L96" s="2448"/>
      <c r="M96" s="2429">
        <f t="shared" si="10"/>
        <v>0</v>
      </c>
      <c r="N96" s="2427"/>
      <c r="O96" s="2429">
        <f t="shared" si="11"/>
        <v>0</v>
      </c>
      <c r="P96" s="2430"/>
      <c r="Q96" s="2449"/>
      <c r="R96" s="2450"/>
    </row>
    <row r="97" spans="1:18" ht="12.75" x14ac:dyDescent="0.2">
      <c r="A97" s="2432" t="s">
        <v>4046</v>
      </c>
      <c r="B97" s="2447"/>
      <c r="C97" s="2447" t="s">
        <v>645</v>
      </c>
      <c r="D97" s="3244"/>
      <c r="E97" s="2468"/>
      <c r="F97" s="2448"/>
      <c r="G97" s="2448"/>
      <c r="H97" s="327"/>
      <c r="I97" s="2448"/>
      <c r="J97" s="2448"/>
      <c r="K97" s="2448"/>
      <c r="L97" s="2448"/>
      <c r="M97" s="2429">
        <f t="shared" si="10"/>
        <v>0</v>
      </c>
      <c r="N97" s="2427"/>
      <c r="O97" s="2429">
        <f t="shared" si="11"/>
        <v>0</v>
      </c>
      <c r="P97" s="2430"/>
      <c r="Q97" s="2449"/>
      <c r="R97" s="2450"/>
    </row>
    <row r="98" spans="1:18" ht="25.5" x14ac:dyDescent="0.2">
      <c r="A98" s="2441" t="s">
        <v>3889</v>
      </c>
      <c r="B98" s="2442"/>
      <c r="C98" s="2442" t="s">
        <v>2304</v>
      </c>
      <c r="D98" s="2442"/>
      <c r="E98" s="2442"/>
      <c r="F98" s="2443"/>
      <c r="G98" s="2443"/>
      <c r="H98" s="2805">
        <f>H99+H111+H123</f>
        <v>3055.09</v>
      </c>
      <c r="I98" s="2805">
        <f>I99+I111+I123</f>
        <v>1572.61</v>
      </c>
      <c r="J98" s="2443"/>
      <c r="K98" s="2443"/>
      <c r="L98" s="2443"/>
      <c r="M98" s="2444"/>
      <c r="N98" s="2443"/>
      <c r="O98" s="2444">
        <f>O99+O111+O123</f>
        <v>3042.2113199999999</v>
      </c>
      <c r="P98" s="2445"/>
      <c r="Q98" s="2441"/>
      <c r="R98" s="2444">
        <f>R99+R111+R123</f>
        <v>0</v>
      </c>
    </row>
    <row r="99" spans="1:18" ht="25.5" x14ac:dyDescent="0.2">
      <c r="A99" s="2461" t="s">
        <v>3891</v>
      </c>
      <c r="B99" s="2462"/>
      <c r="C99" s="2462" t="s">
        <v>3148</v>
      </c>
      <c r="D99" s="2462"/>
      <c r="E99" s="2462"/>
      <c r="F99" s="2463"/>
      <c r="G99" s="2463"/>
      <c r="H99" s="2806">
        <f>SUM(H100:H110)</f>
        <v>3055.09</v>
      </c>
      <c r="I99" s="2806">
        <f>SUM(I100:I110)</f>
        <v>1572.61</v>
      </c>
      <c r="J99" s="2463"/>
      <c r="K99" s="2463"/>
      <c r="L99" s="2463"/>
      <c r="M99" s="2464"/>
      <c r="N99" s="2463"/>
      <c r="O99" s="2464">
        <f>SUM(O100:O110)</f>
        <v>3042.2113199999999</v>
      </c>
      <c r="P99" s="2465"/>
      <c r="Q99" s="2467"/>
      <c r="R99" s="2464">
        <f>SUM(R100:R110)</f>
        <v>0</v>
      </c>
    </row>
    <row r="100" spans="1:18" ht="76.5" x14ac:dyDescent="0.2">
      <c r="A100" s="2424" t="s">
        <v>4047</v>
      </c>
      <c r="B100" s="2447"/>
      <c r="C100" s="2447" t="s">
        <v>2302</v>
      </c>
      <c r="D100" s="3244" t="s">
        <v>4230</v>
      </c>
      <c r="E100" s="2434" t="s">
        <v>2305</v>
      </c>
      <c r="F100" s="2460"/>
      <c r="G100" s="2460"/>
      <c r="H100" s="327">
        <v>1049.67</v>
      </c>
      <c r="I100" s="2448">
        <f>1230.29+342.32</f>
        <v>1572.61</v>
      </c>
      <c r="J100" s="2448"/>
      <c r="K100" s="327" t="s">
        <v>5914</v>
      </c>
      <c r="L100" s="327">
        <v>108332279.99999999</v>
      </c>
      <c r="M100" s="2429">
        <f t="shared" ref="M100:M110" si="12">L100/100000</f>
        <v>1083.3227999999999</v>
      </c>
      <c r="N100" s="328">
        <v>1</v>
      </c>
      <c r="O100" s="2429">
        <f t="shared" ref="O100:O110" si="13">M100*N100</f>
        <v>1083.3227999999999</v>
      </c>
      <c r="P100" s="1714" t="s">
        <v>5966</v>
      </c>
      <c r="Q100" s="2449"/>
      <c r="R100" s="2450"/>
    </row>
    <row r="101" spans="1:18" ht="25.5" x14ac:dyDescent="0.2">
      <c r="A101" s="2424" t="s">
        <v>4048</v>
      </c>
      <c r="B101" s="2447"/>
      <c r="C101" s="2447" t="s">
        <v>3149</v>
      </c>
      <c r="D101" s="3244"/>
      <c r="E101" s="2434"/>
      <c r="F101" s="2460"/>
      <c r="G101" s="2460"/>
      <c r="H101" s="327"/>
      <c r="I101" s="2448"/>
      <c r="J101" s="2448"/>
      <c r="K101" s="327"/>
      <c r="L101" s="327"/>
      <c r="M101" s="2429">
        <f t="shared" si="12"/>
        <v>0</v>
      </c>
      <c r="N101" s="326"/>
      <c r="O101" s="2429">
        <f t="shared" si="13"/>
        <v>0</v>
      </c>
      <c r="P101" s="1714"/>
      <c r="Q101" s="2449"/>
      <c r="R101" s="2450"/>
    </row>
    <row r="102" spans="1:18" ht="22.15" customHeight="1" x14ac:dyDescent="0.2">
      <c r="A102" s="2424" t="s">
        <v>4049</v>
      </c>
      <c r="B102" s="2447"/>
      <c r="C102" s="2447" t="s">
        <v>2287</v>
      </c>
      <c r="D102" s="3244"/>
      <c r="E102" s="2446" t="s">
        <v>2307</v>
      </c>
      <c r="F102" s="2474"/>
      <c r="G102" s="2474"/>
      <c r="H102" s="327"/>
      <c r="I102" s="2448"/>
      <c r="J102" s="2448"/>
      <c r="K102" s="327"/>
      <c r="L102" s="327"/>
      <c r="M102" s="2429">
        <f t="shared" si="12"/>
        <v>0</v>
      </c>
      <c r="N102" s="326"/>
      <c r="O102" s="2429">
        <f t="shared" si="13"/>
        <v>0</v>
      </c>
      <c r="P102" s="1714"/>
      <c r="Q102" s="2449"/>
      <c r="R102" s="2450"/>
    </row>
    <row r="103" spans="1:18" ht="22.15" customHeight="1" x14ac:dyDescent="0.2">
      <c r="A103" s="2424" t="s">
        <v>4050</v>
      </c>
      <c r="B103" s="2447"/>
      <c r="C103" s="2447" t="s">
        <v>2289</v>
      </c>
      <c r="D103" s="3244"/>
      <c r="E103" s="2446" t="s">
        <v>3150</v>
      </c>
      <c r="F103" s="2474"/>
      <c r="G103" s="2474"/>
      <c r="H103" s="327"/>
      <c r="I103" s="2448"/>
      <c r="J103" s="2448"/>
      <c r="K103" s="327"/>
      <c r="L103" s="327"/>
      <c r="M103" s="2429">
        <f t="shared" si="12"/>
        <v>0</v>
      </c>
      <c r="N103" s="326"/>
      <c r="O103" s="2429">
        <f t="shared" si="13"/>
        <v>0</v>
      </c>
      <c r="P103" s="1714"/>
      <c r="Q103" s="2449"/>
      <c r="R103" s="2450"/>
    </row>
    <row r="104" spans="1:18" ht="12.75" x14ac:dyDescent="0.2">
      <c r="A104" s="2424" t="s">
        <v>4051</v>
      </c>
      <c r="B104" s="2447"/>
      <c r="C104" s="2459" t="s">
        <v>2306</v>
      </c>
      <c r="D104" s="3244"/>
      <c r="E104" s="2446"/>
      <c r="F104" s="2474"/>
      <c r="G104" s="2474"/>
      <c r="H104" s="327"/>
      <c r="I104" s="2448"/>
      <c r="J104" s="2448"/>
      <c r="K104" s="327"/>
      <c r="L104" s="327"/>
      <c r="M104" s="2429">
        <f t="shared" si="12"/>
        <v>0</v>
      </c>
      <c r="N104" s="326"/>
      <c r="O104" s="2429">
        <f t="shared" si="13"/>
        <v>0</v>
      </c>
      <c r="P104" s="1714"/>
      <c r="Q104" s="2449"/>
      <c r="R104" s="2450"/>
    </row>
    <row r="105" spans="1:18" ht="76.5" x14ac:dyDescent="0.2">
      <c r="A105" s="2424" t="s">
        <v>4052</v>
      </c>
      <c r="B105" s="2447"/>
      <c r="C105" s="2447" t="s">
        <v>2292</v>
      </c>
      <c r="D105" s="3244"/>
      <c r="E105" s="2446" t="s">
        <v>3151</v>
      </c>
      <c r="F105" s="2474"/>
      <c r="G105" s="2474"/>
      <c r="H105" s="327">
        <v>777.92</v>
      </c>
      <c r="I105" s="2448"/>
      <c r="J105" s="2448"/>
      <c r="K105" s="327" t="s">
        <v>5914</v>
      </c>
      <c r="L105" s="327">
        <v>68856300.000000015</v>
      </c>
      <c r="M105" s="2429">
        <f t="shared" si="12"/>
        <v>688.5630000000001</v>
      </c>
      <c r="N105" s="328">
        <v>1</v>
      </c>
      <c r="O105" s="2429">
        <f t="shared" si="13"/>
        <v>688.5630000000001</v>
      </c>
      <c r="P105" s="1714" t="s">
        <v>5967</v>
      </c>
      <c r="Q105" s="2449"/>
      <c r="R105" s="2450"/>
    </row>
    <row r="106" spans="1:18" ht="76.5" x14ac:dyDescent="0.2">
      <c r="A106" s="2424" t="s">
        <v>4053</v>
      </c>
      <c r="B106" s="2447"/>
      <c r="C106" s="2447" t="s">
        <v>2293</v>
      </c>
      <c r="D106" s="3244"/>
      <c r="E106" s="2434" t="s">
        <v>2308</v>
      </c>
      <c r="F106" s="2460"/>
      <c r="G106" s="2460"/>
      <c r="H106" s="327">
        <v>799.32</v>
      </c>
      <c r="I106" s="2448"/>
      <c r="J106" s="2448"/>
      <c r="K106" s="327" t="s">
        <v>5914</v>
      </c>
      <c r="L106" s="327">
        <v>79932312</v>
      </c>
      <c r="M106" s="2429">
        <f t="shared" si="12"/>
        <v>799.32312000000002</v>
      </c>
      <c r="N106" s="328">
        <v>1</v>
      </c>
      <c r="O106" s="2429">
        <f t="shared" si="13"/>
        <v>799.32312000000002</v>
      </c>
      <c r="P106" s="1714" t="s">
        <v>5968</v>
      </c>
      <c r="Q106" s="2449"/>
      <c r="R106" s="2450"/>
    </row>
    <row r="107" spans="1:18" ht="38.25" x14ac:dyDescent="0.2">
      <c r="A107" s="2424" t="s">
        <v>4054</v>
      </c>
      <c r="B107" s="2447"/>
      <c r="C107" s="2459" t="s">
        <v>696</v>
      </c>
      <c r="D107" s="3244"/>
      <c r="E107" s="2475" t="s">
        <v>2309</v>
      </c>
      <c r="F107" s="2476"/>
      <c r="G107" s="2476"/>
      <c r="H107" s="327"/>
      <c r="I107" s="2448"/>
      <c r="J107" s="2448"/>
      <c r="K107" s="327"/>
      <c r="L107" s="327"/>
      <c r="M107" s="2429">
        <f t="shared" si="12"/>
        <v>0</v>
      </c>
      <c r="N107" s="326"/>
      <c r="O107" s="2429">
        <f t="shared" si="13"/>
        <v>0</v>
      </c>
      <c r="P107" s="1714"/>
      <c r="Q107" s="2449"/>
      <c r="R107" s="2450"/>
    </row>
    <row r="108" spans="1:18" ht="25.5" x14ac:dyDescent="0.2">
      <c r="A108" s="2424" t="s">
        <v>4055</v>
      </c>
      <c r="B108" s="2434"/>
      <c r="C108" s="2447" t="s">
        <v>2298</v>
      </c>
      <c r="D108" s="3244"/>
      <c r="E108" s="2434"/>
      <c r="F108" s="2460"/>
      <c r="G108" s="2460"/>
      <c r="H108" s="327">
        <v>428.18</v>
      </c>
      <c r="I108" s="2448"/>
      <c r="J108" s="2448"/>
      <c r="K108" s="327" t="s">
        <v>5914</v>
      </c>
      <c r="L108" s="327">
        <v>47100240</v>
      </c>
      <c r="M108" s="2429">
        <f t="shared" si="12"/>
        <v>471.00240000000002</v>
      </c>
      <c r="N108" s="328">
        <v>1</v>
      </c>
      <c r="O108" s="2429">
        <f t="shared" si="13"/>
        <v>471.00240000000002</v>
      </c>
      <c r="P108" s="1714"/>
      <c r="Q108" s="2449"/>
      <c r="R108" s="2450"/>
    </row>
    <row r="109" spans="1:18" ht="12.75" x14ac:dyDescent="0.2">
      <c r="A109" s="2424" t="s">
        <v>4056</v>
      </c>
      <c r="B109" s="2447"/>
      <c r="C109" s="2447" t="s">
        <v>2303</v>
      </c>
      <c r="D109" s="3244"/>
      <c r="E109" s="2434"/>
      <c r="F109" s="2460"/>
      <c r="G109" s="2460"/>
      <c r="H109" s="327"/>
      <c r="I109" s="2448"/>
      <c r="J109" s="2448"/>
      <c r="K109" s="2448"/>
      <c r="L109" s="2448"/>
      <c r="M109" s="2429">
        <f t="shared" si="12"/>
        <v>0</v>
      </c>
      <c r="N109" s="2427"/>
      <c r="O109" s="2429">
        <f t="shared" si="13"/>
        <v>0</v>
      </c>
      <c r="P109" s="2430"/>
      <c r="Q109" s="2449"/>
      <c r="R109" s="2450"/>
    </row>
    <row r="110" spans="1:18" ht="63.75" x14ac:dyDescent="0.2">
      <c r="A110" s="2432" t="s">
        <v>4057</v>
      </c>
      <c r="B110" s="2447"/>
      <c r="C110" s="2447" t="s">
        <v>645</v>
      </c>
      <c r="D110" s="3244"/>
      <c r="E110" s="2434" t="s">
        <v>2566</v>
      </c>
      <c r="F110" s="2460"/>
      <c r="G110" s="2460"/>
      <c r="H110" s="327"/>
      <c r="I110" s="2448"/>
      <c r="J110" s="2448"/>
      <c r="K110" s="2448"/>
      <c r="L110" s="2448"/>
      <c r="M110" s="2429">
        <f t="shared" si="12"/>
        <v>0</v>
      </c>
      <c r="N110" s="2427"/>
      <c r="O110" s="2429">
        <f t="shared" si="13"/>
        <v>0</v>
      </c>
      <c r="P110" s="2430"/>
      <c r="Q110" s="2449"/>
      <c r="R110" s="2450"/>
    </row>
    <row r="111" spans="1:18" ht="12.75" x14ac:dyDescent="0.2">
      <c r="A111" s="2461" t="s">
        <v>4058</v>
      </c>
      <c r="B111" s="2462"/>
      <c r="C111" s="2462" t="s">
        <v>3152</v>
      </c>
      <c r="D111" s="2462"/>
      <c r="E111" s="2462"/>
      <c r="F111" s="2463"/>
      <c r="G111" s="2463"/>
      <c r="H111" s="2806">
        <f>SUM(H112:H122)</f>
        <v>0</v>
      </c>
      <c r="I111" s="2806">
        <f>SUM(I112:I122)</f>
        <v>0</v>
      </c>
      <c r="J111" s="2463"/>
      <c r="K111" s="2463"/>
      <c r="L111" s="2463"/>
      <c r="M111" s="2464"/>
      <c r="N111" s="2463"/>
      <c r="O111" s="2464">
        <f>SUM(O112:O122)</f>
        <v>0</v>
      </c>
      <c r="P111" s="2465"/>
      <c r="Q111" s="2467"/>
      <c r="R111" s="2464">
        <f>SUM(R112:R122)</f>
        <v>0</v>
      </c>
    </row>
    <row r="112" spans="1:18" ht="12.75" x14ac:dyDescent="0.2">
      <c r="A112" s="2424" t="s">
        <v>4059</v>
      </c>
      <c r="B112" s="2447"/>
      <c r="C112" s="2447" t="s">
        <v>2283</v>
      </c>
      <c r="D112" s="3244" t="s">
        <v>4231</v>
      </c>
      <c r="E112" s="2468"/>
      <c r="F112" s="2460"/>
      <c r="G112" s="2460"/>
      <c r="H112" s="327"/>
      <c r="I112" s="2448"/>
      <c r="J112" s="2448"/>
      <c r="K112" s="2448"/>
      <c r="L112" s="2448"/>
      <c r="M112" s="2429">
        <f t="shared" ref="M112:M122" si="14">L112/100000</f>
        <v>0</v>
      </c>
      <c r="N112" s="2427"/>
      <c r="O112" s="2429">
        <f t="shared" ref="O112:O122" si="15">M112*N112</f>
        <v>0</v>
      </c>
      <c r="P112" s="2430"/>
      <c r="Q112" s="2449"/>
      <c r="R112" s="2450"/>
    </row>
    <row r="113" spans="1:18" ht="25.5" x14ac:dyDescent="0.2">
      <c r="A113" s="2424" t="s">
        <v>4060</v>
      </c>
      <c r="B113" s="2447"/>
      <c r="C113" s="2447" t="s">
        <v>3136</v>
      </c>
      <c r="D113" s="3244"/>
      <c r="E113" s="2468"/>
      <c r="F113" s="2460"/>
      <c r="G113" s="2460"/>
      <c r="H113" s="327"/>
      <c r="I113" s="2448"/>
      <c r="J113" s="2448"/>
      <c r="K113" s="2448"/>
      <c r="L113" s="2448"/>
      <c r="M113" s="2429">
        <f t="shared" si="14"/>
        <v>0</v>
      </c>
      <c r="N113" s="2427"/>
      <c r="O113" s="2429">
        <f t="shared" si="15"/>
        <v>0</v>
      </c>
      <c r="P113" s="2430"/>
      <c r="Q113" s="2449"/>
      <c r="R113" s="2450"/>
    </row>
    <row r="114" spans="1:18" ht="12.75" x14ac:dyDescent="0.2">
      <c r="A114" s="2424" t="s">
        <v>4061</v>
      </c>
      <c r="B114" s="2447"/>
      <c r="C114" s="2447" t="s">
        <v>2287</v>
      </c>
      <c r="D114" s="3244"/>
      <c r="E114" s="2468"/>
      <c r="F114" s="2460"/>
      <c r="G114" s="2460"/>
      <c r="H114" s="327"/>
      <c r="I114" s="2448"/>
      <c r="J114" s="2448"/>
      <c r="K114" s="2448"/>
      <c r="L114" s="2448"/>
      <c r="M114" s="2429">
        <f t="shared" si="14"/>
        <v>0</v>
      </c>
      <c r="N114" s="2427"/>
      <c r="O114" s="2429">
        <f t="shared" si="15"/>
        <v>0</v>
      </c>
      <c r="P114" s="2430"/>
      <c r="Q114" s="2449"/>
      <c r="R114" s="2450"/>
    </row>
    <row r="115" spans="1:18" ht="12.75" x14ac:dyDescent="0.2">
      <c r="A115" s="2424" t="s">
        <v>4062</v>
      </c>
      <c r="B115" s="2447"/>
      <c r="C115" s="2447" t="s">
        <v>2289</v>
      </c>
      <c r="D115" s="3244"/>
      <c r="E115" s="2468"/>
      <c r="F115" s="2448"/>
      <c r="G115" s="2448"/>
      <c r="H115" s="327"/>
      <c r="I115" s="2448"/>
      <c r="J115" s="2448"/>
      <c r="K115" s="2448"/>
      <c r="L115" s="2448"/>
      <c r="M115" s="2429">
        <f t="shared" si="14"/>
        <v>0</v>
      </c>
      <c r="N115" s="2427"/>
      <c r="O115" s="2429">
        <f t="shared" si="15"/>
        <v>0</v>
      </c>
      <c r="P115" s="2430"/>
      <c r="Q115" s="2449"/>
      <c r="R115" s="2450"/>
    </row>
    <row r="116" spans="1:18" ht="12.75" x14ac:dyDescent="0.2">
      <c r="A116" s="2424" t="s">
        <v>4063</v>
      </c>
      <c r="B116" s="2447"/>
      <c r="C116" s="2459" t="s">
        <v>2290</v>
      </c>
      <c r="D116" s="3244"/>
      <c r="E116" s="2468"/>
      <c r="F116" s="2448"/>
      <c r="G116" s="2448"/>
      <c r="H116" s="327"/>
      <c r="I116" s="2448"/>
      <c r="J116" s="2448"/>
      <c r="K116" s="2448"/>
      <c r="L116" s="2448"/>
      <c r="M116" s="2429">
        <f t="shared" si="14"/>
        <v>0</v>
      </c>
      <c r="N116" s="2427"/>
      <c r="O116" s="2429">
        <f t="shared" si="15"/>
        <v>0</v>
      </c>
      <c r="P116" s="2430"/>
      <c r="Q116" s="2449"/>
      <c r="R116" s="2450"/>
    </row>
    <row r="117" spans="1:18" ht="114.75" x14ac:dyDescent="0.2">
      <c r="A117" s="2424" t="s">
        <v>4064</v>
      </c>
      <c r="B117" s="2447"/>
      <c r="C117" s="2447" t="s">
        <v>2292</v>
      </c>
      <c r="D117" s="3244"/>
      <c r="E117" s="2446" t="s">
        <v>3153</v>
      </c>
      <c r="F117" s="2474"/>
      <c r="G117" s="2474"/>
      <c r="H117" s="327"/>
      <c r="I117" s="2448"/>
      <c r="J117" s="2448"/>
      <c r="K117" s="2448"/>
      <c r="L117" s="2448"/>
      <c r="M117" s="2429">
        <f t="shared" si="14"/>
        <v>0</v>
      </c>
      <c r="N117" s="2427"/>
      <c r="O117" s="2429">
        <f t="shared" si="15"/>
        <v>0</v>
      </c>
      <c r="P117" s="2430"/>
      <c r="Q117" s="2449"/>
      <c r="R117" s="2450"/>
    </row>
    <row r="118" spans="1:18" ht="12.75" x14ac:dyDescent="0.2">
      <c r="A118" s="2424" t="s">
        <v>4065</v>
      </c>
      <c r="B118" s="2447"/>
      <c r="C118" s="2447" t="s">
        <v>2293</v>
      </c>
      <c r="D118" s="3244"/>
      <c r="E118" s="2468"/>
      <c r="F118" s="2448"/>
      <c r="G118" s="2448"/>
      <c r="H118" s="327"/>
      <c r="I118" s="2448"/>
      <c r="J118" s="2448"/>
      <c r="K118" s="2448"/>
      <c r="L118" s="2448"/>
      <c r="M118" s="2429">
        <f t="shared" si="14"/>
        <v>0</v>
      </c>
      <c r="N118" s="2427"/>
      <c r="O118" s="2429">
        <f t="shared" si="15"/>
        <v>0</v>
      </c>
      <c r="P118" s="2430"/>
      <c r="Q118" s="2449"/>
      <c r="R118" s="2450"/>
    </row>
    <row r="119" spans="1:18" ht="12.75" x14ac:dyDescent="0.2">
      <c r="A119" s="2424" t="s">
        <v>4066</v>
      </c>
      <c r="B119" s="2447"/>
      <c r="C119" s="2459" t="s">
        <v>696</v>
      </c>
      <c r="D119" s="3244"/>
      <c r="E119" s="2468"/>
      <c r="F119" s="2448"/>
      <c r="G119" s="2448"/>
      <c r="H119" s="327"/>
      <c r="I119" s="2448"/>
      <c r="J119" s="2448"/>
      <c r="K119" s="2448"/>
      <c r="L119" s="2448"/>
      <c r="M119" s="2429">
        <f t="shared" si="14"/>
        <v>0</v>
      </c>
      <c r="N119" s="2427"/>
      <c r="O119" s="2429">
        <f t="shared" si="15"/>
        <v>0</v>
      </c>
      <c r="P119" s="2430"/>
      <c r="Q119" s="2449"/>
      <c r="R119" s="2450"/>
    </row>
    <row r="120" spans="1:18" ht="12.75" x14ac:dyDescent="0.2">
      <c r="A120" s="2424" t="s">
        <v>4067</v>
      </c>
      <c r="B120" s="2447"/>
      <c r="C120" s="2447" t="s">
        <v>2298</v>
      </c>
      <c r="D120" s="3244"/>
      <c r="E120" s="2468"/>
      <c r="F120" s="2448"/>
      <c r="G120" s="2448"/>
      <c r="H120" s="327"/>
      <c r="I120" s="2448"/>
      <c r="J120" s="2448"/>
      <c r="K120" s="2448"/>
      <c r="L120" s="2448"/>
      <c r="M120" s="2429">
        <f t="shared" si="14"/>
        <v>0</v>
      </c>
      <c r="N120" s="2427"/>
      <c r="O120" s="2429">
        <f t="shared" si="15"/>
        <v>0</v>
      </c>
      <c r="P120" s="2430"/>
      <c r="Q120" s="2449"/>
      <c r="R120" s="2450"/>
    </row>
    <row r="121" spans="1:18" ht="25.5" x14ac:dyDescent="0.2">
      <c r="A121" s="2424" t="s">
        <v>4068</v>
      </c>
      <c r="B121" s="2447"/>
      <c r="C121" s="2447" t="s">
        <v>2300</v>
      </c>
      <c r="D121" s="3244"/>
      <c r="E121" s="2468"/>
      <c r="F121" s="2448"/>
      <c r="G121" s="2448"/>
      <c r="H121" s="327"/>
      <c r="I121" s="2448"/>
      <c r="J121" s="2448"/>
      <c r="K121" s="2448"/>
      <c r="L121" s="2448"/>
      <c r="M121" s="2429">
        <f t="shared" si="14"/>
        <v>0</v>
      </c>
      <c r="N121" s="2427"/>
      <c r="O121" s="2429">
        <f t="shared" si="15"/>
        <v>0</v>
      </c>
      <c r="P121" s="2430"/>
      <c r="Q121" s="2449"/>
      <c r="R121" s="2450"/>
    </row>
    <row r="122" spans="1:18" ht="12.75" x14ac:dyDescent="0.2">
      <c r="A122" s="2432" t="s">
        <v>4069</v>
      </c>
      <c r="B122" s="2447"/>
      <c r="C122" s="2447" t="s">
        <v>645</v>
      </c>
      <c r="D122" s="3244"/>
      <c r="E122" s="2468"/>
      <c r="F122" s="2448"/>
      <c r="G122" s="2448"/>
      <c r="H122" s="327"/>
      <c r="I122" s="2448"/>
      <c r="J122" s="2448"/>
      <c r="K122" s="2448"/>
      <c r="L122" s="2448"/>
      <c r="M122" s="2429">
        <f t="shared" si="14"/>
        <v>0</v>
      </c>
      <c r="N122" s="2427"/>
      <c r="O122" s="2429">
        <f t="shared" si="15"/>
        <v>0</v>
      </c>
      <c r="P122" s="2430"/>
      <c r="Q122" s="2449"/>
      <c r="R122" s="2450"/>
    </row>
    <row r="123" spans="1:18" ht="12.75" x14ac:dyDescent="0.2">
      <c r="A123" s="2461" t="s">
        <v>4070</v>
      </c>
      <c r="B123" s="2462"/>
      <c r="C123" s="2462" t="s">
        <v>3154</v>
      </c>
      <c r="D123" s="2462"/>
      <c r="E123" s="2462"/>
      <c r="F123" s="2463"/>
      <c r="G123" s="2463"/>
      <c r="H123" s="2806">
        <f>SUM(H124:H134)</f>
        <v>0</v>
      </c>
      <c r="I123" s="2806">
        <f>SUM(I124:I134)</f>
        <v>0</v>
      </c>
      <c r="J123" s="2463"/>
      <c r="K123" s="2463"/>
      <c r="L123" s="2463"/>
      <c r="M123" s="2464"/>
      <c r="N123" s="2463"/>
      <c r="O123" s="2464">
        <f>SUM(O124:O134)</f>
        <v>0</v>
      </c>
      <c r="P123" s="2465"/>
      <c r="Q123" s="2467"/>
      <c r="R123" s="2464">
        <f>SUM(R124:R134)</f>
        <v>0</v>
      </c>
    </row>
    <row r="124" spans="1:18" ht="12.75" x14ac:dyDescent="0.2">
      <c r="A124" s="2424" t="s">
        <v>4071</v>
      </c>
      <c r="B124" s="2447"/>
      <c r="C124" s="2447" t="s">
        <v>2283</v>
      </c>
      <c r="D124" s="3244" t="s">
        <v>4353</v>
      </c>
      <c r="E124" s="2468"/>
      <c r="F124" s="2448"/>
      <c r="G124" s="2448"/>
      <c r="H124" s="327"/>
      <c r="I124" s="2448"/>
      <c r="J124" s="2448"/>
      <c r="K124" s="2448"/>
      <c r="L124" s="2448"/>
      <c r="M124" s="2429">
        <f t="shared" ref="M124:M136" si="16">L124/100000</f>
        <v>0</v>
      </c>
      <c r="N124" s="2427"/>
      <c r="O124" s="2429">
        <f t="shared" ref="O124:O136" si="17">M124*N124</f>
        <v>0</v>
      </c>
      <c r="P124" s="2430"/>
      <c r="Q124" s="2449"/>
      <c r="R124" s="2450"/>
    </row>
    <row r="125" spans="1:18" ht="25.5" x14ac:dyDescent="0.2">
      <c r="A125" s="2424" t="s">
        <v>4072</v>
      </c>
      <c r="B125" s="2447"/>
      <c r="C125" s="2447" t="s">
        <v>3136</v>
      </c>
      <c r="D125" s="3244"/>
      <c r="E125" s="2468"/>
      <c r="F125" s="2448"/>
      <c r="G125" s="2448"/>
      <c r="H125" s="327"/>
      <c r="I125" s="2448"/>
      <c r="J125" s="2448"/>
      <c r="K125" s="2448"/>
      <c r="L125" s="2448"/>
      <c r="M125" s="2429">
        <f t="shared" si="16"/>
        <v>0</v>
      </c>
      <c r="N125" s="2427"/>
      <c r="O125" s="2429">
        <f t="shared" si="17"/>
        <v>0</v>
      </c>
      <c r="P125" s="2430"/>
      <c r="Q125" s="2449"/>
      <c r="R125" s="2450"/>
    </row>
    <row r="126" spans="1:18" ht="12.75" x14ac:dyDescent="0.2">
      <c r="A126" s="2424" t="s">
        <v>4073</v>
      </c>
      <c r="B126" s="2433"/>
      <c r="C126" s="2447" t="s">
        <v>2287</v>
      </c>
      <c r="D126" s="3244"/>
      <c r="E126" s="2468"/>
      <c r="F126" s="2448"/>
      <c r="G126" s="2448"/>
      <c r="H126" s="327"/>
      <c r="I126" s="2448"/>
      <c r="J126" s="2448"/>
      <c r="K126" s="2448"/>
      <c r="L126" s="2448"/>
      <c r="M126" s="2429">
        <f t="shared" si="16"/>
        <v>0</v>
      </c>
      <c r="N126" s="2427"/>
      <c r="O126" s="2429">
        <f t="shared" si="17"/>
        <v>0</v>
      </c>
      <c r="P126" s="2430"/>
      <c r="Q126" s="2449"/>
      <c r="R126" s="2450"/>
    </row>
    <row r="127" spans="1:18" ht="12.75" x14ac:dyDescent="0.2">
      <c r="A127" s="2424" t="s">
        <v>4074</v>
      </c>
      <c r="B127" s="2447"/>
      <c r="C127" s="2447" t="s">
        <v>2289</v>
      </c>
      <c r="D127" s="3244"/>
      <c r="E127" s="2468"/>
      <c r="F127" s="2448"/>
      <c r="G127" s="2448"/>
      <c r="H127" s="327"/>
      <c r="I127" s="2448"/>
      <c r="J127" s="2448"/>
      <c r="K127" s="2448"/>
      <c r="L127" s="2448"/>
      <c r="M127" s="2429">
        <f t="shared" si="16"/>
        <v>0</v>
      </c>
      <c r="N127" s="2427"/>
      <c r="O127" s="2429">
        <f t="shared" si="17"/>
        <v>0</v>
      </c>
      <c r="P127" s="2430"/>
      <c r="Q127" s="2449"/>
      <c r="R127" s="2450"/>
    </row>
    <row r="128" spans="1:18" ht="12.75" x14ac:dyDescent="0.2">
      <c r="A128" s="2424" t="s">
        <v>4075</v>
      </c>
      <c r="B128" s="2447"/>
      <c r="C128" s="2459" t="s">
        <v>2290</v>
      </c>
      <c r="D128" s="3244"/>
      <c r="E128" s="2468"/>
      <c r="F128" s="2448"/>
      <c r="G128" s="2448"/>
      <c r="H128" s="327"/>
      <c r="I128" s="2448"/>
      <c r="J128" s="2448"/>
      <c r="K128" s="2448"/>
      <c r="L128" s="2448"/>
      <c r="M128" s="2429">
        <f t="shared" si="16"/>
        <v>0</v>
      </c>
      <c r="N128" s="2427"/>
      <c r="O128" s="2429">
        <f t="shared" si="17"/>
        <v>0</v>
      </c>
      <c r="P128" s="2430"/>
      <c r="Q128" s="2449"/>
      <c r="R128" s="2450"/>
    </row>
    <row r="129" spans="1:18" ht="12.75" x14ac:dyDescent="0.2">
      <c r="A129" s="2424" t="s">
        <v>4076</v>
      </c>
      <c r="B129" s="2447"/>
      <c r="C129" s="2447" t="s">
        <v>2292</v>
      </c>
      <c r="D129" s="3244"/>
      <c r="E129" s="2468"/>
      <c r="F129" s="2448"/>
      <c r="G129" s="2448"/>
      <c r="H129" s="327"/>
      <c r="I129" s="2448"/>
      <c r="J129" s="2448"/>
      <c r="K129" s="2448"/>
      <c r="L129" s="2448"/>
      <c r="M129" s="2429">
        <f t="shared" si="16"/>
        <v>0</v>
      </c>
      <c r="N129" s="2427"/>
      <c r="O129" s="2429">
        <f t="shared" si="17"/>
        <v>0</v>
      </c>
      <c r="P129" s="2430"/>
      <c r="Q129" s="2449"/>
      <c r="R129" s="2450"/>
    </row>
    <row r="130" spans="1:18" ht="12.75" x14ac:dyDescent="0.2">
      <c r="A130" s="2424" t="s">
        <v>4077</v>
      </c>
      <c r="B130" s="2447"/>
      <c r="C130" s="2447" t="s">
        <v>2293</v>
      </c>
      <c r="D130" s="3244"/>
      <c r="E130" s="2468"/>
      <c r="F130" s="2448"/>
      <c r="G130" s="2448"/>
      <c r="H130" s="327"/>
      <c r="I130" s="2448"/>
      <c r="J130" s="2448"/>
      <c r="K130" s="2448"/>
      <c r="L130" s="2448"/>
      <c r="M130" s="2429">
        <f t="shared" si="16"/>
        <v>0</v>
      </c>
      <c r="N130" s="2427"/>
      <c r="O130" s="2429">
        <f t="shared" si="17"/>
        <v>0</v>
      </c>
      <c r="P130" s="2430"/>
      <c r="Q130" s="2449"/>
      <c r="R130" s="2450"/>
    </row>
    <row r="131" spans="1:18" ht="12.75" x14ac:dyDescent="0.2">
      <c r="A131" s="2424" t="s">
        <v>4078</v>
      </c>
      <c r="B131" s="2447"/>
      <c r="C131" s="2459" t="s">
        <v>696</v>
      </c>
      <c r="D131" s="3244"/>
      <c r="E131" s="2468"/>
      <c r="F131" s="2448"/>
      <c r="G131" s="2448"/>
      <c r="H131" s="327"/>
      <c r="I131" s="2448"/>
      <c r="J131" s="2448"/>
      <c r="K131" s="2448"/>
      <c r="L131" s="2448"/>
      <c r="M131" s="2429">
        <f t="shared" si="16"/>
        <v>0</v>
      </c>
      <c r="N131" s="2427"/>
      <c r="O131" s="2429">
        <f t="shared" si="17"/>
        <v>0</v>
      </c>
      <c r="P131" s="2430"/>
      <c r="Q131" s="2449"/>
      <c r="R131" s="2450"/>
    </row>
    <row r="132" spans="1:18" ht="12.75" x14ac:dyDescent="0.2">
      <c r="A132" s="2424" t="s">
        <v>4079</v>
      </c>
      <c r="B132" s="2447"/>
      <c r="C132" s="2447" t="s">
        <v>2298</v>
      </c>
      <c r="D132" s="3244"/>
      <c r="E132" s="2468"/>
      <c r="F132" s="2448"/>
      <c r="G132" s="2448"/>
      <c r="H132" s="327"/>
      <c r="I132" s="2448"/>
      <c r="J132" s="2448"/>
      <c r="K132" s="2448"/>
      <c r="L132" s="2448"/>
      <c r="M132" s="2429">
        <f t="shared" si="16"/>
        <v>0</v>
      </c>
      <c r="N132" s="2427"/>
      <c r="O132" s="2429">
        <f t="shared" si="17"/>
        <v>0</v>
      </c>
      <c r="P132" s="2430"/>
      <c r="Q132" s="2449"/>
      <c r="R132" s="2450"/>
    </row>
    <row r="133" spans="1:18" ht="25.5" x14ac:dyDescent="0.2">
      <c r="A133" s="2424" t="s">
        <v>4080</v>
      </c>
      <c r="B133" s="2447"/>
      <c r="C133" s="2447" t="s">
        <v>2300</v>
      </c>
      <c r="D133" s="3244"/>
      <c r="E133" s="2468"/>
      <c r="F133" s="2448"/>
      <c r="G133" s="2448"/>
      <c r="H133" s="327"/>
      <c r="I133" s="2448"/>
      <c r="J133" s="2448"/>
      <c r="K133" s="2448"/>
      <c r="L133" s="2448"/>
      <c r="M133" s="2429">
        <f t="shared" si="16"/>
        <v>0</v>
      </c>
      <c r="N133" s="2427"/>
      <c r="O133" s="2429">
        <f t="shared" si="17"/>
        <v>0</v>
      </c>
      <c r="P133" s="2430"/>
      <c r="Q133" s="2449"/>
      <c r="R133" s="2450"/>
    </row>
    <row r="134" spans="1:18" ht="12.75" x14ac:dyDescent="0.2">
      <c r="A134" s="2432" t="s">
        <v>4081</v>
      </c>
      <c r="B134" s="2447"/>
      <c r="C134" s="2447" t="s">
        <v>645</v>
      </c>
      <c r="D134" s="3244"/>
      <c r="E134" s="2468"/>
      <c r="F134" s="2448"/>
      <c r="G134" s="2448"/>
      <c r="H134" s="327"/>
      <c r="I134" s="2448"/>
      <c r="J134" s="2448"/>
      <c r="K134" s="2448"/>
      <c r="L134" s="2448"/>
      <c r="M134" s="2429">
        <f t="shared" si="16"/>
        <v>0</v>
      </c>
      <c r="N134" s="2427"/>
      <c r="O134" s="2429">
        <f t="shared" si="17"/>
        <v>0</v>
      </c>
      <c r="P134" s="2430"/>
      <c r="Q134" s="2449"/>
      <c r="R134" s="2450"/>
    </row>
    <row r="135" spans="1:18" ht="25.5" x14ac:dyDescent="0.2">
      <c r="A135" s="2441" t="s">
        <v>4082</v>
      </c>
      <c r="B135" s="2442"/>
      <c r="C135" s="2442" t="s">
        <v>4234</v>
      </c>
      <c r="D135" s="2442"/>
      <c r="E135" s="2442"/>
      <c r="F135" s="2443"/>
      <c r="G135" s="2443"/>
      <c r="H135" s="2807">
        <f t="shared" ref="H135:I135" si="18">F135*G135</f>
        <v>0</v>
      </c>
      <c r="I135" s="2807">
        <f t="shared" si="18"/>
        <v>0</v>
      </c>
      <c r="J135" s="2443"/>
      <c r="K135" s="2443"/>
      <c r="L135" s="2443"/>
      <c r="M135" s="2444">
        <f t="shared" si="16"/>
        <v>0</v>
      </c>
      <c r="N135" s="2443"/>
      <c r="O135" s="2477">
        <f t="shared" si="17"/>
        <v>0</v>
      </c>
      <c r="P135" s="2445"/>
      <c r="Q135" s="2449"/>
      <c r="R135" s="2450"/>
    </row>
    <row r="136" spans="1:18" ht="33.950000000000003" customHeight="1" x14ac:dyDescent="0.2">
      <c r="A136" s="2441" t="s">
        <v>4083</v>
      </c>
      <c r="B136" s="2442"/>
      <c r="C136" s="2442" t="s">
        <v>741</v>
      </c>
      <c r="D136" s="2442"/>
      <c r="E136" s="2442"/>
      <c r="F136" s="2443"/>
      <c r="G136" s="2443"/>
      <c r="H136" s="2807">
        <v>468.4</v>
      </c>
      <c r="I136" s="2443"/>
      <c r="J136" s="2443"/>
      <c r="K136" s="2443"/>
      <c r="L136" s="330">
        <v>100042325.27999997</v>
      </c>
      <c r="M136" s="2444">
        <f t="shared" si="16"/>
        <v>1000.4232527999997</v>
      </c>
      <c r="N136" s="2443">
        <v>1</v>
      </c>
      <c r="O136" s="2477">
        <f t="shared" si="17"/>
        <v>1000.4232527999997</v>
      </c>
      <c r="P136" s="2916" t="s">
        <v>6016</v>
      </c>
      <c r="Q136" s="2449"/>
      <c r="R136" s="2450"/>
    </row>
  </sheetData>
  <sheetProtection password="FD7E" sheet="1" objects="1" scenarios="1" formatCells="0" formatColumns="0" formatRows="0" autoFilter="0"/>
  <autoFilter ref="A5:R136"/>
  <mergeCells count="21">
    <mergeCell ref="R4:R5"/>
    <mergeCell ref="A1:C1"/>
    <mergeCell ref="D50:D60"/>
    <mergeCell ref="D63:D73"/>
    <mergeCell ref="D25:D36"/>
    <mergeCell ref="D38:D48"/>
    <mergeCell ref="A4:A5"/>
    <mergeCell ref="B4:B5"/>
    <mergeCell ref="C4:C5"/>
    <mergeCell ref="Q4:Q5"/>
    <mergeCell ref="F4:J4"/>
    <mergeCell ref="K4:K5"/>
    <mergeCell ref="L4:O4"/>
    <mergeCell ref="D112:D122"/>
    <mergeCell ref="D124:D134"/>
    <mergeCell ref="P4:P5"/>
    <mergeCell ref="D75:D85"/>
    <mergeCell ref="D87:D97"/>
    <mergeCell ref="D100:D110"/>
    <mergeCell ref="D4:D5"/>
    <mergeCell ref="E4:E5"/>
  </mergeCells>
  <phoneticPr fontId="14" type="noConversion"/>
  <pageMargins left="0.47244094488188981" right="0.23622047244094491" top="0.31496062992125984" bottom="0.39370078740157483" header="0.19685039370078741" footer="0.23622047244094491"/>
  <pageSetup paperSize="9" scale="9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S185"/>
  <sheetViews>
    <sheetView zoomScale="110" zoomScaleNormal="110" workbookViewId="0">
      <pane xSplit="9" ySplit="4" topLeftCell="J26" activePane="bottomRight" state="frozenSplit"/>
      <selection activeCell="J16" sqref="J16"/>
      <selection pane="topRight" activeCell="J16" sqref="J16"/>
      <selection pane="bottomLeft" activeCell="J16" sqref="J16"/>
      <selection pane="bottomRight" activeCell="Q29" sqref="Q29"/>
    </sheetView>
  </sheetViews>
  <sheetFormatPr defaultColWidth="9.140625" defaultRowHeight="11.25" x14ac:dyDescent="0.2"/>
  <cols>
    <col min="1" max="1" width="13.42578125" style="2489" customWidth="1"/>
    <col min="2" max="2" width="11.28515625" style="2489" hidden="1" customWidth="1"/>
    <col min="3" max="3" width="9.5703125" style="2489" hidden="1" customWidth="1"/>
    <col min="4" max="4" width="18.28515625" style="2629" customWidth="1"/>
    <col min="5" max="5" width="12.28515625" style="2630" hidden="1" customWidth="1"/>
    <col min="6" max="6" width="13.28515625" style="2502" hidden="1" customWidth="1"/>
    <col min="7" max="7" width="14.7109375" style="2629" hidden="1" customWidth="1"/>
    <col min="8" max="8" width="12" style="2489" hidden="1" customWidth="1"/>
    <col min="9" max="9" width="14.28515625" style="2489" hidden="1" customWidth="1"/>
    <col min="10" max="10" width="14" style="2489" hidden="1" customWidth="1"/>
    <col min="11" max="11" width="15.140625" style="2489" hidden="1" customWidth="1"/>
    <col min="12" max="12" width="12.42578125" style="2489" customWidth="1"/>
    <col min="13" max="13" width="12.28515625" style="2629" customWidth="1"/>
    <col min="14" max="14" width="12.140625" style="2489" customWidth="1"/>
    <col min="15" max="15" width="12.28515625" style="2631" customWidth="1"/>
    <col min="16" max="16" width="12.85546875" style="2489" customWidth="1"/>
    <col min="17" max="17" width="36.7109375" style="2273" customWidth="1"/>
    <col min="18" max="18" width="31.5703125" style="2632" customWidth="1"/>
    <col min="19" max="19" width="19.85546875" style="2489" customWidth="1"/>
    <col min="20" max="16384" width="9.140625" style="2489"/>
  </cols>
  <sheetData>
    <row r="1" spans="1:19" x14ac:dyDescent="0.2">
      <c r="A1" s="3253" t="s">
        <v>4490</v>
      </c>
      <c r="B1" s="3253"/>
      <c r="C1" s="3253"/>
      <c r="D1" s="3253"/>
      <c r="E1" s="3253"/>
      <c r="F1" s="3253"/>
      <c r="G1" s="3253"/>
      <c r="H1" s="3253"/>
      <c r="I1" s="3253"/>
      <c r="J1" s="3253"/>
      <c r="K1" s="3253"/>
      <c r="L1" s="3253"/>
      <c r="M1" s="3253"/>
      <c r="N1" s="3253"/>
      <c r="O1" s="3253"/>
      <c r="P1" s="3253"/>
      <c r="Q1" s="3253"/>
      <c r="R1" s="3253"/>
      <c r="S1" s="3253"/>
    </row>
    <row r="2" spans="1:19" s="2497" customFormat="1" ht="14.25" x14ac:dyDescent="0.2">
      <c r="A2" s="2490" t="str">
        <f>HYPERLINK("#Index!B19", "Index Pg")</f>
        <v>Index Pg</v>
      </c>
      <c r="B2" s="2491"/>
      <c r="C2" s="2491"/>
      <c r="D2" s="2492" t="str">
        <f>HYPERLINK("#'Budget Summary II'!A3:B5", "Budget Summary II")</f>
        <v>Budget Summary II</v>
      </c>
      <c r="E2" s="2493"/>
      <c r="F2" s="2493"/>
      <c r="G2" s="2494"/>
      <c r="H2" s="2494"/>
      <c r="I2" s="2494"/>
      <c r="J2" s="2494"/>
      <c r="K2" s="2494"/>
      <c r="L2" s="2494"/>
      <c r="M2" s="2494"/>
      <c r="N2" s="2495"/>
      <c r="O2" s="2494"/>
      <c r="P2" s="2495"/>
      <c r="Q2" s="2249"/>
      <c r="R2" s="2494"/>
      <c r="S2" s="2496"/>
    </row>
    <row r="3" spans="1:19" s="2498" customFormat="1" ht="12.75" x14ac:dyDescent="0.2">
      <c r="A3" s="3254" t="s">
        <v>56</v>
      </c>
      <c r="B3" s="3257" t="s">
        <v>57</v>
      </c>
      <c r="C3" s="3258"/>
      <c r="D3" s="3254" t="s">
        <v>58</v>
      </c>
      <c r="E3" s="3254" t="s">
        <v>59</v>
      </c>
      <c r="F3" s="3254" t="s">
        <v>60</v>
      </c>
      <c r="G3" s="3255" t="s">
        <v>4190</v>
      </c>
      <c r="H3" s="3255"/>
      <c r="I3" s="3255"/>
      <c r="J3" s="3255"/>
      <c r="K3" s="3255"/>
      <c r="L3" s="3254" t="s">
        <v>61</v>
      </c>
      <c r="M3" s="3256" t="s">
        <v>5048</v>
      </c>
      <c r="N3" s="3256"/>
      <c r="O3" s="3256"/>
      <c r="P3" s="3256"/>
      <c r="Q3" s="3254" t="s">
        <v>66</v>
      </c>
      <c r="R3" s="3254" t="s">
        <v>2724</v>
      </c>
      <c r="S3" s="3252" t="s">
        <v>2725</v>
      </c>
    </row>
    <row r="4" spans="1:19" s="2502" customFormat="1" ht="51" x14ac:dyDescent="0.2">
      <c r="A4" s="3254"/>
      <c r="B4" s="3259"/>
      <c r="C4" s="3260"/>
      <c r="D4" s="3254"/>
      <c r="E4" s="3254"/>
      <c r="F4" s="3254"/>
      <c r="G4" s="2499" t="s">
        <v>4189</v>
      </c>
      <c r="H4" s="2499" t="s">
        <v>4132</v>
      </c>
      <c r="I4" s="2499" t="s">
        <v>4191</v>
      </c>
      <c r="J4" s="2499" t="s">
        <v>4133</v>
      </c>
      <c r="K4" s="2499" t="s">
        <v>2722</v>
      </c>
      <c r="L4" s="3254"/>
      <c r="M4" s="2500" t="s">
        <v>62</v>
      </c>
      <c r="N4" s="2501" t="s">
        <v>63</v>
      </c>
      <c r="O4" s="2500" t="s">
        <v>64</v>
      </c>
      <c r="P4" s="2501" t="s">
        <v>65</v>
      </c>
      <c r="Q4" s="3254"/>
      <c r="R4" s="3254"/>
      <c r="S4" s="3252"/>
    </row>
    <row r="5" spans="1:19" ht="38.25" x14ac:dyDescent="0.2">
      <c r="A5" s="2503">
        <v>16.100000000000001</v>
      </c>
      <c r="B5" s="2503">
        <v>16</v>
      </c>
      <c r="C5" s="2504"/>
      <c r="D5" s="2503" t="s">
        <v>2311</v>
      </c>
      <c r="E5" s="2505"/>
      <c r="F5" s="2505"/>
      <c r="G5" s="2506"/>
      <c r="H5" s="2506"/>
      <c r="I5" s="2943">
        <f>8426.15+46.4+35</f>
        <v>8507.5499999999993</v>
      </c>
      <c r="J5" s="2506">
        <v>3252.85</v>
      </c>
      <c r="K5" s="2506"/>
      <c r="L5" s="2506"/>
      <c r="M5" s="2506"/>
      <c r="N5" s="2507"/>
      <c r="O5" s="2506"/>
      <c r="P5" s="2508">
        <f>P6+P19+P68+P122+P151</f>
        <v>9633.4855703451431</v>
      </c>
      <c r="Q5" s="2250"/>
      <c r="R5" s="2506"/>
      <c r="S5" s="2508">
        <f>S6+S19+S68+S122+S151</f>
        <v>0</v>
      </c>
    </row>
    <row r="6" spans="1:19" ht="12.75" x14ac:dyDescent="0.2">
      <c r="A6" s="2509" t="s">
        <v>3643</v>
      </c>
      <c r="B6" s="2509">
        <v>16.100000000000001</v>
      </c>
      <c r="C6" s="2510"/>
      <c r="D6" s="2511" t="s">
        <v>2312</v>
      </c>
      <c r="E6" s="2512"/>
      <c r="F6" s="2512"/>
      <c r="G6" s="2513"/>
      <c r="H6" s="2514"/>
      <c r="I6" s="3019">
        <f>I7+SUM(I11:I18)</f>
        <v>69.97999999999999</v>
      </c>
      <c r="J6" s="2514"/>
      <c r="K6" s="2514"/>
      <c r="L6" s="2514"/>
      <c r="M6" s="2514"/>
      <c r="N6" s="2515"/>
      <c r="O6" s="2514"/>
      <c r="P6" s="2516">
        <f>P7+SUM(P11:P18)</f>
        <v>94.280000345142184</v>
      </c>
      <c r="Q6" s="2251"/>
      <c r="R6" s="2517"/>
      <c r="S6" s="2518">
        <f>S7+SUM(S11:S18)</f>
        <v>0</v>
      </c>
    </row>
    <row r="7" spans="1:19" ht="25.5" x14ac:dyDescent="0.2">
      <c r="A7" s="2519" t="s">
        <v>3644</v>
      </c>
      <c r="B7" s="2519" t="s">
        <v>3643</v>
      </c>
      <c r="C7" s="2519"/>
      <c r="D7" s="2519" t="s">
        <v>2313</v>
      </c>
      <c r="E7" s="2520"/>
      <c r="F7" s="2520"/>
      <c r="G7" s="2521"/>
      <c r="H7" s="2521"/>
      <c r="I7" s="3020">
        <f>SUM(I8:I10)</f>
        <v>0</v>
      </c>
      <c r="J7" s="2521"/>
      <c r="K7" s="2521"/>
      <c r="L7" s="2521"/>
      <c r="M7" s="2521"/>
      <c r="N7" s="2522"/>
      <c r="O7" s="2521"/>
      <c r="P7" s="2523">
        <f>SUM(P8:P10)</f>
        <v>55.949999999999996</v>
      </c>
      <c r="Q7" s="2252"/>
      <c r="R7" s="2524"/>
      <c r="S7" s="2519">
        <f>SUM(S8:S10)</f>
        <v>0</v>
      </c>
    </row>
    <row r="8" spans="1:19" ht="22.5" x14ac:dyDescent="0.2">
      <c r="A8" s="2525" t="s">
        <v>3645</v>
      </c>
      <c r="B8" s="2526" t="s">
        <v>3644</v>
      </c>
      <c r="C8" s="1379" t="s">
        <v>2314</v>
      </c>
      <c r="D8" s="1379" t="s">
        <v>2315</v>
      </c>
      <c r="E8" s="2527" t="s">
        <v>73</v>
      </c>
      <c r="F8" s="2527" t="s">
        <v>3606</v>
      </c>
      <c r="G8" s="2528"/>
      <c r="H8" s="2528"/>
      <c r="I8" s="2528"/>
      <c r="J8" s="2528"/>
      <c r="K8" s="2528"/>
      <c r="L8" s="2246" t="s">
        <v>5833</v>
      </c>
      <c r="M8" s="2244">
        <v>1250000</v>
      </c>
      <c r="N8" s="2529">
        <f t="shared" ref="N8:O18" si="0">M8/100000</f>
        <v>12.5</v>
      </c>
      <c r="O8" s="2528">
        <v>2</v>
      </c>
      <c r="P8" s="2429">
        <f>N8*O8</f>
        <v>25</v>
      </c>
      <c r="Q8" s="2246" t="s">
        <v>5834</v>
      </c>
      <c r="R8" s="2530"/>
      <c r="S8" s="2528"/>
    </row>
    <row r="9" spans="1:19" ht="76.5" x14ac:dyDescent="0.2">
      <c r="A9" s="2525" t="s">
        <v>3646</v>
      </c>
      <c r="B9" s="2526" t="s">
        <v>3647</v>
      </c>
      <c r="C9" s="1379" t="s">
        <v>2316</v>
      </c>
      <c r="D9" s="1379" t="s">
        <v>4895</v>
      </c>
      <c r="E9" s="2527" t="s">
        <v>73</v>
      </c>
      <c r="F9" s="2527" t="s">
        <v>3606</v>
      </c>
      <c r="G9" s="2528"/>
      <c r="H9" s="2528"/>
      <c r="I9" s="2528"/>
      <c r="J9" s="2528"/>
      <c r="K9" s="2528"/>
      <c r="L9" s="2246" t="s">
        <v>5833</v>
      </c>
      <c r="M9" s="2244">
        <v>30000</v>
      </c>
      <c r="N9" s="2529">
        <f>M9/100000</f>
        <v>0.3</v>
      </c>
      <c r="O9" s="2528">
        <v>51</v>
      </c>
      <c r="P9" s="2429">
        <f t="shared" ref="P9:P18" si="1">N9*O9</f>
        <v>15.299999999999999</v>
      </c>
      <c r="Q9" s="2246" t="s">
        <v>5834</v>
      </c>
      <c r="R9" s="2531"/>
      <c r="S9" s="2528"/>
    </row>
    <row r="10" spans="1:19" ht="22.5" x14ac:dyDescent="0.2">
      <c r="A10" s="2525" t="s">
        <v>3648</v>
      </c>
      <c r="B10" s="2526" t="s">
        <v>3649</v>
      </c>
      <c r="C10" s="1379" t="s">
        <v>2317</v>
      </c>
      <c r="D10" s="1379" t="s">
        <v>2318</v>
      </c>
      <c r="E10" s="2527" t="s">
        <v>73</v>
      </c>
      <c r="F10" s="2527" t="s">
        <v>3606</v>
      </c>
      <c r="G10" s="2528"/>
      <c r="H10" s="2528"/>
      <c r="I10" s="2528"/>
      <c r="J10" s="2528"/>
      <c r="K10" s="2528"/>
      <c r="L10" s="2246" t="s">
        <v>5833</v>
      </c>
      <c r="M10" s="2244">
        <v>5000</v>
      </c>
      <c r="N10" s="2529">
        <f t="shared" si="0"/>
        <v>0.05</v>
      </c>
      <c r="O10" s="2528">
        <v>313</v>
      </c>
      <c r="P10" s="2429">
        <f t="shared" si="1"/>
        <v>15.65</v>
      </c>
      <c r="Q10" s="2246" t="s">
        <v>5834</v>
      </c>
      <c r="R10" s="2531"/>
      <c r="S10" s="2528"/>
    </row>
    <row r="11" spans="1:19" ht="127.5" x14ac:dyDescent="0.2">
      <c r="A11" s="2525" t="s">
        <v>3647</v>
      </c>
      <c r="B11" s="2526" t="s">
        <v>3650</v>
      </c>
      <c r="C11" s="2532" t="s">
        <v>856</v>
      </c>
      <c r="D11" s="1379" t="s">
        <v>857</v>
      </c>
      <c r="E11" s="2527" t="s">
        <v>93</v>
      </c>
      <c r="F11" s="2527" t="s">
        <v>3609</v>
      </c>
      <c r="G11" s="2528"/>
      <c r="H11" s="2528"/>
      <c r="I11" s="2528"/>
      <c r="J11" s="2528"/>
      <c r="K11" s="2528"/>
      <c r="L11" s="2528"/>
      <c r="M11" s="1374"/>
      <c r="N11" s="2529">
        <f t="shared" si="0"/>
        <v>0</v>
      </c>
      <c r="O11" s="2528"/>
      <c r="P11" s="2429">
        <f t="shared" si="1"/>
        <v>0</v>
      </c>
      <c r="Q11" s="2253"/>
      <c r="R11" s="2531"/>
      <c r="S11" s="2528"/>
    </row>
    <row r="12" spans="1:19" ht="87" customHeight="1" x14ac:dyDescent="0.2">
      <c r="A12" s="2525" t="s">
        <v>3649</v>
      </c>
      <c r="B12" s="2526" t="s">
        <v>3651</v>
      </c>
      <c r="C12" s="1379" t="s">
        <v>1596</v>
      </c>
      <c r="D12" s="1379" t="s">
        <v>1597</v>
      </c>
      <c r="E12" s="2527" t="s">
        <v>93</v>
      </c>
      <c r="F12" s="2527" t="s">
        <v>3952</v>
      </c>
      <c r="G12" s="2528">
        <v>7</v>
      </c>
      <c r="H12" s="2528"/>
      <c r="I12" s="2528">
        <v>55.59</v>
      </c>
      <c r="J12" s="2528">
        <v>0.41</v>
      </c>
      <c r="K12" s="2528"/>
      <c r="L12" s="2528" t="s">
        <v>5664</v>
      </c>
      <c r="M12" s="1374">
        <v>75000</v>
      </c>
      <c r="N12" s="2529">
        <f t="shared" si="0"/>
        <v>0.75</v>
      </c>
      <c r="O12" s="2528">
        <v>4</v>
      </c>
      <c r="P12" s="2429">
        <f t="shared" si="1"/>
        <v>3</v>
      </c>
      <c r="Q12" s="1953" t="s">
        <v>5665</v>
      </c>
      <c r="R12" s="2531"/>
      <c r="S12" s="2528"/>
    </row>
    <row r="13" spans="1:19" ht="76.5" x14ac:dyDescent="0.2">
      <c r="A13" s="2525" t="s">
        <v>3652</v>
      </c>
      <c r="B13" s="2526" t="s">
        <v>3653</v>
      </c>
      <c r="C13" s="1379" t="s">
        <v>2319</v>
      </c>
      <c r="D13" s="1379" t="s">
        <v>2320</v>
      </c>
      <c r="E13" s="2527" t="s">
        <v>93</v>
      </c>
      <c r="F13" s="2527" t="s">
        <v>3952</v>
      </c>
      <c r="G13" s="2528"/>
      <c r="H13" s="2528"/>
      <c r="I13" s="2528"/>
      <c r="J13" s="2996">
        <v>0.68310000000000004</v>
      </c>
      <c r="K13" s="2528"/>
      <c r="L13" s="2528" t="s">
        <v>5664</v>
      </c>
      <c r="M13" s="1374">
        <v>10000</v>
      </c>
      <c r="N13" s="2529">
        <f t="shared" si="0"/>
        <v>0.1</v>
      </c>
      <c r="O13" s="2528">
        <v>102</v>
      </c>
      <c r="P13" s="2429">
        <f t="shared" si="1"/>
        <v>10.200000000000001</v>
      </c>
      <c r="Q13" s="2057" t="s">
        <v>5666</v>
      </c>
      <c r="R13" s="2531"/>
      <c r="S13" s="2528"/>
    </row>
    <row r="14" spans="1:19" ht="63.75" x14ac:dyDescent="0.2">
      <c r="A14" s="2525" t="s">
        <v>3654</v>
      </c>
      <c r="B14" s="2526" t="s">
        <v>3655</v>
      </c>
      <c r="C14" s="1379" t="s">
        <v>2321</v>
      </c>
      <c r="D14" s="1379" t="s">
        <v>2322</v>
      </c>
      <c r="E14" s="2527" t="s">
        <v>93</v>
      </c>
      <c r="F14" s="2527" t="s">
        <v>3953</v>
      </c>
      <c r="G14" s="2528"/>
      <c r="H14" s="2528"/>
      <c r="I14" s="2528"/>
      <c r="J14" s="2528"/>
      <c r="K14" s="2528"/>
      <c r="L14" s="2528"/>
      <c r="M14" s="1374"/>
      <c r="N14" s="2529">
        <f t="shared" si="0"/>
        <v>0</v>
      </c>
      <c r="O14" s="2528"/>
      <c r="P14" s="2429">
        <f t="shared" si="1"/>
        <v>0</v>
      </c>
      <c r="Q14" s="2253"/>
      <c r="R14" s="2531"/>
      <c r="S14" s="2528"/>
    </row>
    <row r="15" spans="1:19" ht="38.25" x14ac:dyDescent="0.2">
      <c r="A15" s="2525" t="s">
        <v>3656</v>
      </c>
      <c r="B15" s="2526" t="s">
        <v>3657</v>
      </c>
      <c r="C15" s="1379" t="s">
        <v>2323</v>
      </c>
      <c r="D15" s="1379" t="s">
        <v>4491</v>
      </c>
      <c r="E15" s="2527" t="s">
        <v>93</v>
      </c>
      <c r="F15" s="2527" t="s">
        <v>3954</v>
      </c>
      <c r="G15" s="2533">
        <v>12347</v>
      </c>
      <c r="H15" s="2533">
        <v>12347</v>
      </c>
      <c r="I15" s="2533">
        <v>12.35</v>
      </c>
      <c r="J15" s="2996">
        <v>3.8209399999999998</v>
      </c>
      <c r="K15" s="2534"/>
      <c r="L15" s="2533" t="s">
        <v>5573</v>
      </c>
      <c r="M15" s="2533">
        <v>100</v>
      </c>
      <c r="N15" s="2529">
        <f t="shared" si="0"/>
        <v>1E-3</v>
      </c>
      <c r="O15" s="2528">
        <v>17200</v>
      </c>
      <c r="P15" s="2429">
        <f t="shared" si="1"/>
        <v>17.2</v>
      </c>
      <c r="Q15" s="2254" t="s">
        <v>5575</v>
      </c>
      <c r="R15" s="2474"/>
      <c r="S15" s="2528"/>
    </row>
    <row r="16" spans="1:19" ht="38.25" x14ac:dyDescent="0.2">
      <c r="A16" s="2525" t="s">
        <v>3658</v>
      </c>
      <c r="B16" s="2526" t="s">
        <v>3659</v>
      </c>
      <c r="C16" s="1379" t="s">
        <v>2324</v>
      </c>
      <c r="D16" s="1379" t="s">
        <v>2325</v>
      </c>
      <c r="E16" s="2527" t="s">
        <v>93</v>
      </c>
      <c r="F16" s="2527" t="s">
        <v>3954</v>
      </c>
      <c r="G16" s="2533">
        <v>425</v>
      </c>
      <c r="H16" s="2533">
        <v>425</v>
      </c>
      <c r="I16" s="2533">
        <v>1.02</v>
      </c>
      <c r="J16" s="2996">
        <f>0.9871+0.15</f>
        <v>1.1371</v>
      </c>
      <c r="K16" s="2534"/>
      <c r="L16" s="2533" t="s">
        <v>5574</v>
      </c>
      <c r="M16" s="2535">
        <v>1068.7331999999999</v>
      </c>
      <c r="N16" s="2529">
        <f t="shared" si="0"/>
        <v>1.0687331999999999E-2</v>
      </c>
      <c r="O16" s="2533">
        <v>742</v>
      </c>
      <c r="P16" s="2429">
        <f t="shared" si="1"/>
        <v>7.9300003439999989</v>
      </c>
      <c r="Q16" s="2254" t="s">
        <v>5575</v>
      </c>
      <c r="R16" s="2474"/>
      <c r="S16" s="2528"/>
    </row>
    <row r="17" spans="1:19" ht="51" x14ac:dyDescent="0.2">
      <c r="A17" s="2525" t="s">
        <v>3660</v>
      </c>
      <c r="B17" s="2526" t="s">
        <v>3661</v>
      </c>
      <c r="C17" s="1378" t="s">
        <v>418</v>
      </c>
      <c r="D17" s="1378" t="s">
        <v>2326</v>
      </c>
      <c r="E17" s="2527" t="s">
        <v>88</v>
      </c>
      <c r="F17" s="2527" t="s">
        <v>3955</v>
      </c>
      <c r="G17" s="2533">
        <v>425</v>
      </c>
      <c r="H17" s="2533">
        <v>425</v>
      </c>
      <c r="I17" s="2533">
        <v>1.02</v>
      </c>
      <c r="J17" s="2534">
        <v>0.13</v>
      </c>
      <c r="K17" s="2534"/>
      <c r="L17" s="2533" t="s">
        <v>5574</v>
      </c>
      <c r="M17" s="2535">
        <v>1068.7331999999999</v>
      </c>
      <c r="N17" s="2529">
        <f t="shared" si="0"/>
        <v>1.0687331999999999E-2</v>
      </c>
      <c r="O17" s="2536">
        <f t="shared" si="0"/>
        <v>1.0687331999999999E-7</v>
      </c>
      <c r="P17" s="2429">
        <f t="shared" si="1"/>
        <v>1.1421906527822397E-9</v>
      </c>
      <c r="Q17" s="2254" t="s">
        <v>5576</v>
      </c>
      <c r="R17" s="2531"/>
      <c r="S17" s="2528"/>
    </row>
    <row r="18" spans="1:19" ht="12.75" x14ac:dyDescent="0.2">
      <c r="A18" s="2525" t="s">
        <v>3662</v>
      </c>
      <c r="B18" s="2526" t="s">
        <v>3663</v>
      </c>
      <c r="C18" s="2537"/>
      <c r="D18" s="2538" t="s">
        <v>322</v>
      </c>
      <c r="E18" s="2539"/>
      <c r="F18" s="2540"/>
      <c r="G18" s="2541"/>
      <c r="H18" s="2282"/>
      <c r="I18" s="2282"/>
      <c r="J18" s="2437"/>
      <c r="K18" s="2542"/>
      <c r="L18" s="2282"/>
      <c r="M18" s="2541"/>
      <c r="N18" s="2543">
        <f t="shared" si="0"/>
        <v>0</v>
      </c>
      <c r="O18" s="2282"/>
      <c r="P18" s="2544">
        <f t="shared" si="1"/>
        <v>0</v>
      </c>
      <c r="Q18" s="2255"/>
      <c r="R18" s="2545"/>
      <c r="S18" s="2282"/>
    </row>
    <row r="19" spans="1:19" ht="38.25" x14ac:dyDescent="0.2">
      <c r="A19" s="2509" t="s">
        <v>3650</v>
      </c>
      <c r="B19" s="2509">
        <v>16.2</v>
      </c>
      <c r="C19" s="2510"/>
      <c r="D19" s="2511" t="s">
        <v>3155</v>
      </c>
      <c r="E19" s="2512"/>
      <c r="F19" s="2512"/>
      <c r="G19" s="2513"/>
      <c r="H19" s="2514"/>
      <c r="I19" s="3019">
        <f>I20+I49</f>
        <v>262.12</v>
      </c>
      <c r="J19" s="2514"/>
      <c r="K19" s="2514"/>
      <c r="L19" s="2514"/>
      <c r="M19" s="2514"/>
      <c r="N19" s="2546"/>
      <c r="O19" s="2514"/>
      <c r="P19" s="2516">
        <f>P20+P49</f>
        <v>3339.7075</v>
      </c>
      <c r="Q19" s="2251"/>
      <c r="R19" s="2517"/>
      <c r="S19" s="2518">
        <f>S20+S49</f>
        <v>0</v>
      </c>
    </row>
    <row r="20" spans="1:19" ht="38.25" x14ac:dyDescent="0.2">
      <c r="A20" s="2519" t="s">
        <v>3664</v>
      </c>
      <c r="B20" s="2519" t="s">
        <v>3665</v>
      </c>
      <c r="C20" s="2519"/>
      <c r="D20" s="2519" t="s">
        <v>2327</v>
      </c>
      <c r="E20" s="2520"/>
      <c r="F20" s="2520"/>
      <c r="G20" s="2521"/>
      <c r="H20" s="2521"/>
      <c r="I20" s="3020">
        <f>SUM(I21:I48)</f>
        <v>262.12</v>
      </c>
      <c r="J20" s="2521"/>
      <c r="K20" s="2521"/>
      <c r="L20" s="2521"/>
      <c r="M20" s="2521"/>
      <c r="N20" s="2547"/>
      <c r="O20" s="2521"/>
      <c r="P20" s="2523">
        <f>SUM(P21:P48)</f>
        <v>2027.3899999999999</v>
      </c>
      <c r="Q20" s="2252"/>
      <c r="R20" s="2524"/>
      <c r="S20" s="2519">
        <f>SUM(S21:S48)</f>
        <v>0</v>
      </c>
    </row>
    <row r="21" spans="1:19" ht="118.9" customHeight="1" x14ac:dyDescent="0.2">
      <c r="A21" s="2525" t="s">
        <v>3666</v>
      </c>
      <c r="B21" s="2526" t="s">
        <v>3667</v>
      </c>
      <c r="C21" s="1379" t="s">
        <v>865</v>
      </c>
      <c r="D21" s="1379" t="s">
        <v>2328</v>
      </c>
      <c r="E21" s="2527" t="s">
        <v>93</v>
      </c>
      <c r="F21" s="2527" t="s">
        <v>3609</v>
      </c>
      <c r="G21" s="2548">
        <v>8</v>
      </c>
      <c r="H21" s="2549"/>
      <c r="I21" s="2550">
        <v>16</v>
      </c>
      <c r="J21" s="2549">
        <f>1.99+1.16+1.57+12.4+5+4+12.06</f>
        <v>38.18</v>
      </c>
      <c r="K21" s="2549"/>
      <c r="L21" s="2551" t="s">
        <v>5630</v>
      </c>
      <c r="M21" s="2551">
        <v>200000</v>
      </c>
      <c r="N21" s="2529">
        <f t="shared" ref="N21:N39" si="2">M21/100000</f>
        <v>2</v>
      </c>
      <c r="O21" s="2528">
        <v>6</v>
      </c>
      <c r="P21" s="2429">
        <f t="shared" ref="P21:P39" si="3">N21*O21</f>
        <v>12</v>
      </c>
      <c r="Q21" s="2281" t="s">
        <v>5631</v>
      </c>
      <c r="R21" s="2552"/>
      <c r="S21" s="2553"/>
    </row>
    <row r="22" spans="1:19" ht="38.25" x14ac:dyDescent="0.2">
      <c r="A22" s="2525" t="s">
        <v>3668</v>
      </c>
      <c r="B22" s="2526" t="s">
        <v>3669</v>
      </c>
      <c r="C22" s="1379"/>
      <c r="D22" s="1379" t="s">
        <v>2661</v>
      </c>
      <c r="E22" s="2527" t="s">
        <v>93</v>
      </c>
      <c r="F22" s="2527" t="s">
        <v>3609</v>
      </c>
      <c r="G22" s="2528"/>
      <c r="H22" s="2554"/>
      <c r="I22" s="2554"/>
      <c r="J22" s="2553"/>
      <c r="K22" s="2554"/>
      <c r="L22" s="2554"/>
      <c r="M22" s="2555"/>
      <c r="N22" s="2529">
        <f t="shared" si="2"/>
        <v>0</v>
      </c>
      <c r="O22" s="2528"/>
      <c r="P22" s="2429">
        <f t="shared" si="3"/>
        <v>0</v>
      </c>
      <c r="Q22" s="2253"/>
      <c r="R22" s="2556"/>
      <c r="S22" s="2554"/>
    </row>
    <row r="23" spans="1:19" ht="51" x14ac:dyDescent="0.2">
      <c r="A23" s="2525" t="s">
        <v>3670</v>
      </c>
      <c r="B23" s="2526" t="s">
        <v>3671</v>
      </c>
      <c r="C23" s="2538"/>
      <c r="D23" s="2538" t="s">
        <v>3956</v>
      </c>
      <c r="E23" s="2539" t="s">
        <v>93</v>
      </c>
      <c r="F23" s="2527" t="s">
        <v>3609</v>
      </c>
      <c r="G23" s="2528"/>
      <c r="H23" s="2554"/>
      <c r="I23" s="2554"/>
      <c r="J23" s="2553"/>
      <c r="K23" s="2554"/>
      <c r="L23" s="2554"/>
      <c r="M23" s="2553"/>
      <c r="N23" s="2529">
        <f t="shared" si="2"/>
        <v>0</v>
      </c>
      <c r="O23" s="2528"/>
      <c r="P23" s="2429">
        <f t="shared" si="3"/>
        <v>0</v>
      </c>
      <c r="Q23" s="2253"/>
      <c r="R23" s="2476"/>
      <c r="S23" s="2554"/>
    </row>
    <row r="24" spans="1:19" ht="114.75" x14ac:dyDescent="0.2">
      <c r="A24" s="2525" t="s">
        <v>3672</v>
      </c>
      <c r="B24" s="2526" t="s">
        <v>3673</v>
      </c>
      <c r="C24" s="1379" t="s">
        <v>915</v>
      </c>
      <c r="D24" s="1379" t="s">
        <v>2680</v>
      </c>
      <c r="E24" s="2527" t="s">
        <v>93</v>
      </c>
      <c r="F24" s="2527" t="s">
        <v>3957</v>
      </c>
      <c r="G24" s="2528"/>
      <c r="H24" s="2282"/>
      <c r="I24" s="2282"/>
      <c r="J24" s="2996">
        <v>2.3679000000000001</v>
      </c>
      <c r="K24" s="2282"/>
      <c r="L24" s="2557" t="s">
        <v>5347</v>
      </c>
      <c r="M24" s="2557">
        <v>1000</v>
      </c>
      <c r="N24" s="2529">
        <f t="shared" si="2"/>
        <v>0.01</v>
      </c>
      <c r="O24" s="2557">
        <v>204</v>
      </c>
      <c r="P24" s="2429">
        <f t="shared" si="3"/>
        <v>2.04</v>
      </c>
      <c r="Q24" s="1737" t="s">
        <v>5349</v>
      </c>
      <c r="R24" s="2531"/>
      <c r="S24" s="2282"/>
    </row>
    <row r="25" spans="1:19" ht="51" x14ac:dyDescent="0.2">
      <c r="A25" s="2525" t="s">
        <v>3674</v>
      </c>
      <c r="B25" s="2526" t="s">
        <v>3675</v>
      </c>
      <c r="C25" s="2532" t="s">
        <v>2329</v>
      </c>
      <c r="D25" s="1379" t="s">
        <v>2681</v>
      </c>
      <c r="E25" s="2527" t="s">
        <v>93</v>
      </c>
      <c r="F25" s="2527" t="s">
        <v>3957</v>
      </c>
      <c r="G25" s="2528"/>
      <c r="H25" s="2282"/>
      <c r="I25" s="2282"/>
      <c r="J25" s="2996">
        <v>0.42130000000000001</v>
      </c>
      <c r="K25" s="2282"/>
      <c r="L25" s="2246" t="s">
        <v>5348</v>
      </c>
      <c r="M25" s="2557">
        <v>0</v>
      </c>
      <c r="N25" s="2529">
        <f t="shared" si="2"/>
        <v>0</v>
      </c>
      <c r="O25" s="2528"/>
      <c r="P25" s="2429">
        <f t="shared" si="3"/>
        <v>0</v>
      </c>
      <c r="Q25" s="2256" t="s">
        <v>5350</v>
      </c>
      <c r="R25" s="2531"/>
      <c r="S25" s="2282"/>
    </row>
    <row r="26" spans="1:19" ht="42.75" x14ac:dyDescent="0.3">
      <c r="A26" s="2525" t="s">
        <v>3676</v>
      </c>
      <c r="B26" s="2526" t="s">
        <v>3677</v>
      </c>
      <c r="C26" s="1379" t="s">
        <v>984</v>
      </c>
      <c r="D26" s="1379" t="s">
        <v>2330</v>
      </c>
      <c r="E26" s="2527" t="s">
        <v>93</v>
      </c>
      <c r="F26" s="2527" t="s">
        <v>3958</v>
      </c>
      <c r="G26" s="2528"/>
      <c r="H26" s="2282"/>
      <c r="I26" s="2282"/>
      <c r="J26" s="2528"/>
      <c r="K26" s="2282"/>
      <c r="L26" s="2282"/>
      <c r="M26" s="3151">
        <v>1000000</v>
      </c>
      <c r="N26" s="2529">
        <f t="shared" si="2"/>
        <v>10</v>
      </c>
      <c r="O26" s="2528">
        <v>1</v>
      </c>
      <c r="P26" s="2429">
        <f t="shared" si="3"/>
        <v>10</v>
      </c>
      <c r="Q26" s="2256" t="s">
        <v>6055</v>
      </c>
      <c r="R26" s="2531"/>
      <c r="S26" s="2528"/>
    </row>
    <row r="27" spans="1:19" ht="46.9" customHeight="1" x14ac:dyDescent="0.2">
      <c r="A27" s="2525" t="s">
        <v>3678</v>
      </c>
      <c r="B27" s="2526" t="s">
        <v>3679</v>
      </c>
      <c r="C27" s="1379" t="s">
        <v>2319</v>
      </c>
      <c r="D27" s="1379" t="s">
        <v>2331</v>
      </c>
      <c r="E27" s="2527" t="s">
        <v>93</v>
      </c>
      <c r="F27" s="2527" t="s">
        <v>3952</v>
      </c>
      <c r="G27" s="2528"/>
      <c r="H27" s="2528"/>
      <c r="I27" s="2528"/>
      <c r="J27" s="2528"/>
      <c r="K27" s="2528"/>
      <c r="L27" s="2528" t="s">
        <v>5664</v>
      </c>
      <c r="M27" s="1374">
        <v>200000</v>
      </c>
      <c r="N27" s="2529">
        <f t="shared" si="2"/>
        <v>2</v>
      </c>
      <c r="O27" s="2528">
        <v>7</v>
      </c>
      <c r="P27" s="2429">
        <f t="shared" si="3"/>
        <v>14</v>
      </c>
      <c r="Q27" s="2057" t="s">
        <v>5667</v>
      </c>
      <c r="R27" s="2531"/>
      <c r="S27" s="2528"/>
    </row>
    <row r="28" spans="1:19" ht="78.75" x14ac:dyDescent="0.2">
      <c r="A28" s="2525" t="s">
        <v>3680</v>
      </c>
      <c r="B28" s="2526" t="s">
        <v>3681</v>
      </c>
      <c r="C28" s="1379" t="s">
        <v>2332</v>
      </c>
      <c r="D28" s="1379" t="s">
        <v>2333</v>
      </c>
      <c r="E28" s="2527" t="s">
        <v>93</v>
      </c>
      <c r="F28" s="2527" t="s">
        <v>3953</v>
      </c>
      <c r="G28" s="2528"/>
      <c r="H28" s="2528"/>
      <c r="I28" s="2528"/>
      <c r="J28" s="2996">
        <f>56.67859+20.25</f>
        <v>76.92859</v>
      </c>
      <c r="K28" s="2528"/>
      <c r="L28" s="2247" t="s">
        <v>5664</v>
      </c>
      <c r="M28" s="2248">
        <v>25085000</v>
      </c>
      <c r="N28" s="2529">
        <f t="shared" si="2"/>
        <v>250.85</v>
      </c>
      <c r="O28" s="2528">
        <v>1</v>
      </c>
      <c r="P28" s="2429">
        <f t="shared" si="3"/>
        <v>250.85</v>
      </c>
      <c r="Q28" s="2257" t="s">
        <v>5835</v>
      </c>
      <c r="R28" s="2531"/>
      <c r="S28" s="2528"/>
    </row>
    <row r="29" spans="1:19" ht="76.5" x14ac:dyDescent="0.2">
      <c r="A29" s="2525" t="s">
        <v>3682</v>
      </c>
      <c r="B29" s="2526" t="s">
        <v>3683</v>
      </c>
      <c r="C29" s="1379" t="s">
        <v>2334</v>
      </c>
      <c r="D29" s="1379" t="s">
        <v>2335</v>
      </c>
      <c r="E29" s="2527" t="s">
        <v>73</v>
      </c>
      <c r="F29" s="2527" t="s">
        <v>3959</v>
      </c>
      <c r="G29" s="2528"/>
      <c r="H29" s="2528"/>
      <c r="I29" s="2528"/>
      <c r="J29" s="2528"/>
      <c r="K29" s="2528"/>
      <c r="L29" s="2528"/>
      <c r="M29" s="1374"/>
      <c r="N29" s="2529">
        <f t="shared" si="2"/>
        <v>0</v>
      </c>
      <c r="O29" s="2528"/>
      <c r="P29" s="2429">
        <f t="shared" si="3"/>
        <v>0</v>
      </c>
      <c r="Q29" s="2253"/>
      <c r="R29" s="2531"/>
      <c r="S29" s="2528"/>
    </row>
    <row r="30" spans="1:19" ht="38.25" x14ac:dyDescent="0.2">
      <c r="A30" s="2525" t="s">
        <v>3684</v>
      </c>
      <c r="B30" s="2526" t="s">
        <v>3685</v>
      </c>
      <c r="C30" s="1379" t="s">
        <v>2336</v>
      </c>
      <c r="D30" s="1379" t="s">
        <v>2337</v>
      </c>
      <c r="E30" s="2527" t="s">
        <v>73</v>
      </c>
      <c r="F30" s="2527" t="s">
        <v>3606</v>
      </c>
      <c r="G30" s="2528"/>
      <c r="H30" s="2528"/>
      <c r="I30" s="2528"/>
      <c r="J30" s="2528"/>
      <c r="K30" s="2528"/>
      <c r="L30" s="2528"/>
      <c r="M30" s="1374"/>
      <c r="N30" s="2529">
        <f t="shared" si="2"/>
        <v>0</v>
      </c>
      <c r="O30" s="2528"/>
      <c r="P30" s="2429">
        <f t="shared" si="3"/>
        <v>0</v>
      </c>
      <c r="Q30" s="2253"/>
      <c r="R30" s="2531"/>
      <c r="S30" s="2528"/>
    </row>
    <row r="31" spans="1:19" ht="38.25" x14ac:dyDescent="0.2">
      <c r="A31" s="2525" t="s">
        <v>3686</v>
      </c>
      <c r="B31" s="2526" t="s">
        <v>3687</v>
      </c>
      <c r="C31" s="1379" t="s">
        <v>2338</v>
      </c>
      <c r="D31" s="1379" t="s">
        <v>2339</v>
      </c>
      <c r="E31" s="2527" t="s">
        <v>73</v>
      </c>
      <c r="F31" s="2527" t="s">
        <v>3606</v>
      </c>
      <c r="G31" s="2528"/>
      <c r="H31" s="2528"/>
      <c r="I31" s="2528"/>
      <c r="J31" s="2528"/>
      <c r="K31" s="2528"/>
      <c r="L31" s="2528"/>
      <c r="M31" s="1374"/>
      <c r="N31" s="2529">
        <f t="shared" si="2"/>
        <v>0</v>
      </c>
      <c r="O31" s="2528"/>
      <c r="P31" s="2429">
        <f t="shared" si="3"/>
        <v>0</v>
      </c>
      <c r="Q31" s="2253"/>
      <c r="R31" s="2531"/>
      <c r="S31" s="2528"/>
    </row>
    <row r="32" spans="1:19" ht="76.5" x14ac:dyDescent="0.2">
      <c r="A32" s="2525" t="s">
        <v>3688</v>
      </c>
      <c r="B32" s="2526" t="s">
        <v>3689</v>
      </c>
      <c r="C32" s="1379" t="s">
        <v>2340</v>
      </c>
      <c r="D32" s="1379" t="s">
        <v>2341</v>
      </c>
      <c r="E32" s="2527" t="s">
        <v>73</v>
      </c>
      <c r="F32" s="2527" t="s">
        <v>3960</v>
      </c>
      <c r="G32" s="2528"/>
      <c r="H32" s="2528"/>
      <c r="I32" s="2528"/>
      <c r="J32" s="2528">
        <v>2.83</v>
      </c>
      <c r="K32" s="2528"/>
      <c r="L32" s="2528"/>
      <c r="M32" s="1374">
        <v>50000</v>
      </c>
      <c r="N32" s="2529">
        <f t="shared" si="2"/>
        <v>0.5</v>
      </c>
      <c r="O32" s="2528">
        <v>16</v>
      </c>
      <c r="P32" s="2429">
        <f t="shared" si="3"/>
        <v>8</v>
      </c>
      <c r="Q32" s="2285" t="s">
        <v>5855</v>
      </c>
      <c r="R32" s="2531"/>
      <c r="S32" s="2528"/>
    </row>
    <row r="33" spans="1:19" ht="63.75" x14ac:dyDescent="0.2">
      <c r="A33" s="2525" t="s">
        <v>3690</v>
      </c>
      <c r="B33" s="2526" t="s">
        <v>3691</v>
      </c>
      <c r="C33" s="1379" t="s">
        <v>2342</v>
      </c>
      <c r="D33" s="1379" t="s">
        <v>2343</v>
      </c>
      <c r="E33" s="2527" t="s">
        <v>93</v>
      </c>
      <c r="F33" s="2527" t="s">
        <v>3954</v>
      </c>
      <c r="G33" s="2533">
        <v>4</v>
      </c>
      <c r="H33" s="2533">
        <v>2</v>
      </c>
      <c r="I33" s="2533">
        <v>9.36</v>
      </c>
      <c r="J33" s="2996">
        <v>3.6293500000000001</v>
      </c>
      <c r="K33" s="2534"/>
      <c r="L33" s="2533" t="s">
        <v>5577</v>
      </c>
      <c r="M33" s="2535">
        <v>234000</v>
      </c>
      <c r="N33" s="2529">
        <f t="shared" si="2"/>
        <v>2.34</v>
      </c>
      <c r="O33" s="2533">
        <v>4</v>
      </c>
      <c r="P33" s="2429">
        <f t="shared" si="3"/>
        <v>9.36</v>
      </c>
      <c r="Q33" s="2254" t="s">
        <v>5246</v>
      </c>
      <c r="R33" s="2476"/>
      <c r="S33" s="2528"/>
    </row>
    <row r="34" spans="1:19" ht="89.25" x14ac:dyDescent="0.2">
      <c r="A34" s="2525" t="s">
        <v>3692</v>
      </c>
      <c r="B34" s="2526" t="s">
        <v>3693</v>
      </c>
      <c r="C34" s="1379" t="s">
        <v>2344</v>
      </c>
      <c r="D34" s="1379" t="s">
        <v>2345</v>
      </c>
      <c r="E34" s="2527" t="s">
        <v>93</v>
      </c>
      <c r="F34" s="2527" t="s">
        <v>3954</v>
      </c>
      <c r="G34" s="2533">
        <v>208</v>
      </c>
      <c r="H34" s="2533">
        <v>104</v>
      </c>
      <c r="I34" s="2533">
        <v>6.24</v>
      </c>
      <c r="J34" s="2996">
        <v>2.0169999999999999</v>
      </c>
      <c r="K34" s="2534"/>
      <c r="L34" s="2533" t="s">
        <v>5577</v>
      </c>
      <c r="M34" s="2535">
        <v>3028.8461538461538</v>
      </c>
      <c r="N34" s="2529">
        <f t="shared" si="2"/>
        <v>3.0288461538461538E-2</v>
      </c>
      <c r="O34" s="2533">
        <v>208</v>
      </c>
      <c r="P34" s="2429">
        <f t="shared" si="3"/>
        <v>6.3</v>
      </c>
      <c r="Q34" s="2254" t="s">
        <v>5246</v>
      </c>
      <c r="R34" s="2476"/>
      <c r="S34" s="2528"/>
    </row>
    <row r="35" spans="1:19" ht="56.45" customHeight="1" x14ac:dyDescent="0.2">
      <c r="A35" s="2525" t="s">
        <v>3694</v>
      </c>
      <c r="B35" s="2526" t="s">
        <v>3695</v>
      </c>
      <c r="C35" s="1379" t="s">
        <v>2346</v>
      </c>
      <c r="D35" s="1379" t="s">
        <v>2347</v>
      </c>
      <c r="E35" s="2527" t="s">
        <v>93</v>
      </c>
      <c r="F35" s="2527" t="s">
        <v>3954</v>
      </c>
      <c r="G35" s="2533">
        <f>313*4</f>
        <v>1252</v>
      </c>
      <c r="H35" s="2533">
        <v>626</v>
      </c>
      <c r="I35" s="2533">
        <v>230.52</v>
      </c>
      <c r="J35" s="2534">
        <f>15.63+10.15+57.92</f>
        <v>83.7</v>
      </c>
      <c r="K35" s="2534"/>
      <c r="L35" s="2533" t="s">
        <v>5577</v>
      </c>
      <c r="M35" s="2535">
        <v>18412.140575079873</v>
      </c>
      <c r="N35" s="2529">
        <f t="shared" si="2"/>
        <v>0.18412140575079874</v>
      </c>
      <c r="O35" s="2533">
        <v>1252</v>
      </c>
      <c r="P35" s="2429">
        <f t="shared" si="3"/>
        <v>230.52000000000004</v>
      </c>
      <c r="Q35" s="2287" t="s">
        <v>5578</v>
      </c>
      <c r="R35" s="2476"/>
      <c r="S35" s="2528"/>
    </row>
    <row r="36" spans="1:19" ht="34.15" customHeight="1" x14ac:dyDescent="0.2">
      <c r="A36" s="2525" t="s">
        <v>3696</v>
      </c>
      <c r="B36" s="2526" t="s">
        <v>3697</v>
      </c>
      <c r="C36" s="1378" t="s">
        <v>2348</v>
      </c>
      <c r="D36" s="1378" t="s">
        <v>2349</v>
      </c>
      <c r="E36" s="2527" t="s">
        <v>116</v>
      </c>
      <c r="F36" s="2527" t="s">
        <v>3961</v>
      </c>
      <c r="G36" s="2528"/>
      <c r="H36" s="2282"/>
      <c r="I36" s="2282"/>
      <c r="J36" s="2528">
        <v>0.71</v>
      </c>
      <c r="K36" s="2282"/>
      <c r="L36" s="2558" t="s">
        <v>5531</v>
      </c>
      <c r="M36" s="2558">
        <v>200000</v>
      </c>
      <c r="N36" s="2529">
        <f t="shared" si="2"/>
        <v>2</v>
      </c>
      <c r="O36" s="2528">
        <v>1</v>
      </c>
      <c r="P36" s="2429">
        <f t="shared" si="3"/>
        <v>2</v>
      </c>
      <c r="Q36" s="2260" t="s">
        <v>5532</v>
      </c>
      <c r="R36" s="2531"/>
      <c r="S36" s="2282"/>
    </row>
    <row r="37" spans="1:19" ht="127.5" x14ac:dyDescent="0.2">
      <c r="A37" s="2525" t="s">
        <v>3698</v>
      </c>
      <c r="B37" s="2526" t="s">
        <v>3699</v>
      </c>
      <c r="C37" s="1378" t="s">
        <v>1640</v>
      </c>
      <c r="D37" s="1378" t="s">
        <v>2350</v>
      </c>
      <c r="E37" s="2527" t="s">
        <v>116</v>
      </c>
      <c r="F37" s="2527" t="s">
        <v>3962</v>
      </c>
      <c r="G37" s="2528"/>
      <c r="H37" s="2528"/>
      <c r="I37" s="2528"/>
      <c r="J37" s="2528">
        <v>0.25</v>
      </c>
      <c r="K37" s="2528"/>
      <c r="L37" s="1857" t="s">
        <v>5508</v>
      </c>
      <c r="M37" s="1857">
        <f>320000/14</f>
        <v>22857.142857142859</v>
      </c>
      <c r="N37" s="2529">
        <f t="shared" si="2"/>
        <v>0.22857142857142859</v>
      </c>
      <c r="O37" s="2528">
        <v>14</v>
      </c>
      <c r="P37" s="2429">
        <f t="shared" si="3"/>
        <v>3.2</v>
      </c>
      <c r="Q37" s="2259" t="s">
        <v>5509</v>
      </c>
      <c r="R37" s="2531"/>
      <c r="S37" s="2528"/>
    </row>
    <row r="38" spans="1:19" s="2497" customFormat="1" ht="178.5" x14ac:dyDescent="0.2">
      <c r="A38" s="2525" t="s">
        <v>3700</v>
      </c>
      <c r="B38" s="2526"/>
      <c r="C38" s="2559"/>
      <c r="D38" s="2559" t="s">
        <v>4862</v>
      </c>
      <c r="E38" s="2539" t="s">
        <v>116</v>
      </c>
      <c r="F38" s="2539" t="s">
        <v>3962</v>
      </c>
      <c r="G38" s="2282"/>
      <c r="H38" s="2282"/>
      <c r="I38" s="2282"/>
      <c r="J38" s="2528"/>
      <c r="K38" s="2282"/>
      <c r="L38" s="2282"/>
      <c r="M38" s="2541"/>
      <c r="N38" s="2543">
        <f t="shared" si="2"/>
        <v>0</v>
      </c>
      <c r="O38" s="2282"/>
      <c r="P38" s="2544">
        <f t="shared" si="3"/>
        <v>0</v>
      </c>
      <c r="Q38" s="2255"/>
      <c r="R38" s="2560"/>
      <c r="S38" s="2282"/>
    </row>
    <row r="39" spans="1:19" ht="25.5" x14ac:dyDescent="0.2">
      <c r="A39" s="2525" t="s">
        <v>3702</v>
      </c>
      <c r="B39" s="2526" t="s">
        <v>3701</v>
      </c>
      <c r="C39" s="1378" t="s">
        <v>2351</v>
      </c>
      <c r="D39" s="1378" t="s">
        <v>2352</v>
      </c>
      <c r="E39" s="2527" t="s">
        <v>116</v>
      </c>
      <c r="F39" s="2527" t="s">
        <v>3962</v>
      </c>
      <c r="G39" s="2528"/>
      <c r="H39" s="2528"/>
      <c r="I39" s="2528"/>
      <c r="J39" s="2528"/>
      <c r="K39" s="2528"/>
      <c r="L39" s="2528"/>
      <c r="M39" s="1374"/>
      <c r="N39" s="2529">
        <f t="shared" si="2"/>
        <v>0</v>
      </c>
      <c r="O39" s="2528"/>
      <c r="P39" s="2429">
        <f t="shared" si="3"/>
        <v>0</v>
      </c>
      <c r="Q39" s="2253"/>
      <c r="R39" s="2531"/>
      <c r="S39" s="2528"/>
    </row>
    <row r="40" spans="1:19" ht="63.75" x14ac:dyDescent="0.2">
      <c r="A40" s="2525" t="s">
        <v>3704</v>
      </c>
      <c r="B40" s="2526" t="s">
        <v>3703</v>
      </c>
      <c r="C40" s="1378" t="s">
        <v>2353</v>
      </c>
      <c r="D40" s="1378" t="s">
        <v>2354</v>
      </c>
      <c r="E40" s="2527" t="s">
        <v>116</v>
      </c>
      <c r="F40" s="2527" t="s">
        <v>3963</v>
      </c>
      <c r="G40" s="2528"/>
      <c r="H40" s="1374"/>
      <c r="I40" s="1374"/>
      <c r="J40" s="1374">
        <v>1.89</v>
      </c>
      <c r="K40" s="1374"/>
      <c r="L40" s="1374" t="s">
        <v>5738</v>
      </c>
      <c r="M40" s="1374">
        <v>800000</v>
      </c>
      <c r="N40" s="2561">
        <f t="shared" ref="N40:N48" si="4">M40/100000</f>
        <v>8</v>
      </c>
      <c r="O40" s="1374">
        <v>1</v>
      </c>
      <c r="P40" s="2562">
        <f t="shared" ref="P40:P48" si="5">N40*O40</f>
        <v>8</v>
      </c>
      <c r="Q40" s="2235" t="s">
        <v>5739</v>
      </c>
      <c r="R40" s="2531"/>
      <c r="S40" s="1374"/>
    </row>
    <row r="41" spans="1:19" ht="51" x14ac:dyDescent="0.2">
      <c r="A41" s="2525" t="s">
        <v>3706</v>
      </c>
      <c r="B41" s="2526" t="s">
        <v>3705</v>
      </c>
      <c r="C41" s="1378" t="s">
        <v>1118</v>
      </c>
      <c r="D41" s="1378" t="s">
        <v>2355</v>
      </c>
      <c r="E41" s="2527" t="s">
        <v>116</v>
      </c>
      <c r="F41" s="2527" t="s">
        <v>3964</v>
      </c>
      <c r="G41" s="2528"/>
      <c r="H41" s="2528"/>
      <c r="I41" s="2528"/>
      <c r="J41" s="2528"/>
      <c r="K41" s="2528"/>
      <c r="L41" s="2528" t="s">
        <v>5693</v>
      </c>
      <c r="M41" s="1374">
        <v>400000</v>
      </c>
      <c r="N41" s="2529">
        <f t="shared" si="4"/>
        <v>4</v>
      </c>
      <c r="O41" s="2528">
        <v>1</v>
      </c>
      <c r="P41" s="2429">
        <f t="shared" si="5"/>
        <v>4</v>
      </c>
      <c r="Q41" s="2057" t="s">
        <v>5694</v>
      </c>
      <c r="R41" s="2531"/>
      <c r="S41" s="2528"/>
    </row>
    <row r="42" spans="1:19" ht="38.25" x14ac:dyDescent="0.2">
      <c r="A42" s="2525" t="s">
        <v>4356</v>
      </c>
      <c r="B42" s="2526" t="s">
        <v>3707</v>
      </c>
      <c r="C42" s="2563" t="s">
        <v>2356</v>
      </c>
      <c r="D42" s="1378" t="s">
        <v>2357</v>
      </c>
      <c r="E42" s="2527" t="s">
        <v>88</v>
      </c>
      <c r="F42" s="2527" t="s">
        <v>3965</v>
      </c>
      <c r="G42" s="2528"/>
      <c r="H42" s="2528"/>
      <c r="I42" s="2528"/>
      <c r="J42" s="2528"/>
      <c r="K42" s="2528"/>
      <c r="L42" s="2528"/>
      <c r="M42" s="1374"/>
      <c r="N42" s="2529">
        <f t="shared" si="4"/>
        <v>0</v>
      </c>
      <c r="O42" s="2528"/>
      <c r="P42" s="2429">
        <f t="shared" si="5"/>
        <v>0</v>
      </c>
      <c r="Q42" s="2253"/>
      <c r="R42" s="2531"/>
      <c r="S42" s="2528"/>
    </row>
    <row r="43" spans="1:19" ht="63.75" x14ac:dyDescent="0.2">
      <c r="A43" s="2525" t="s">
        <v>4105</v>
      </c>
      <c r="B43" s="2526"/>
      <c r="C43" s="1379"/>
      <c r="D43" s="1379" t="s">
        <v>4354</v>
      </c>
      <c r="E43" s="2564" t="s">
        <v>88</v>
      </c>
      <c r="F43" s="2527" t="s">
        <v>4942</v>
      </c>
      <c r="G43" s="2528"/>
      <c r="H43" s="2528"/>
      <c r="I43" s="2528"/>
      <c r="J43" s="2528"/>
      <c r="K43" s="2528"/>
      <c r="L43" s="2528"/>
      <c r="M43" s="1374"/>
      <c r="N43" s="2529">
        <f t="shared" si="4"/>
        <v>0</v>
      </c>
      <c r="O43" s="2528"/>
      <c r="P43" s="2429">
        <f t="shared" si="5"/>
        <v>0</v>
      </c>
      <c r="Q43" s="2253"/>
      <c r="R43" s="2531"/>
      <c r="S43" s="2528"/>
    </row>
    <row r="44" spans="1:19" ht="89.25" x14ac:dyDescent="0.2">
      <c r="A44" s="2525" t="s">
        <v>4358</v>
      </c>
      <c r="B44" s="2526"/>
      <c r="C44" s="1379"/>
      <c r="D44" s="1379" t="s">
        <v>4357</v>
      </c>
      <c r="E44" s="2564" t="s">
        <v>88</v>
      </c>
      <c r="F44" s="2527" t="s">
        <v>4942</v>
      </c>
      <c r="G44" s="2528"/>
      <c r="H44" s="2528"/>
      <c r="I44" s="2528"/>
      <c r="J44" s="2528"/>
      <c r="K44" s="2528"/>
      <c r="L44" s="2528"/>
      <c r="M44" s="1374"/>
      <c r="N44" s="2529">
        <f t="shared" si="4"/>
        <v>0</v>
      </c>
      <c r="O44" s="2528"/>
      <c r="P44" s="2429">
        <f t="shared" si="5"/>
        <v>0</v>
      </c>
      <c r="Q44" s="2253"/>
      <c r="R44" s="2531"/>
      <c r="S44" s="2528"/>
    </row>
    <row r="45" spans="1:19" s="2497" customFormat="1" ht="38.25" x14ac:dyDescent="0.2">
      <c r="A45" s="2525" t="s">
        <v>4842</v>
      </c>
      <c r="B45" s="2526"/>
      <c r="C45" s="2538"/>
      <c r="D45" s="2538" t="s">
        <v>4843</v>
      </c>
      <c r="E45" s="2565" t="s">
        <v>116</v>
      </c>
      <c r="F45" s="2539" t="s">
        <v>3613</v>
      </c>
      <c r="G45" s="2282"/>
      <c r="H45" s="2282"/>
      <c r="I45" s="2282"/>
      <c r="J45" s="2528"/>
      <c r="K45" s="2282"/>
      <c r="L45" s="2282"/>
      <c r="M45" s="2541"/>
      <c r="N45" s="2543">
        <f t="shared" si="4"/>
        <v>0</v>
      </c>
      <c r="O45" s="2282"/>
      <c r="P45" s="2544">
        <f t="shared" si="5"/>
        <v>0</v>
      </c>
      <c r="Q45" s="2255"/>
      <c r="R45" s="2560"/>
      <c r="S45" s="2282"/>
    </row>
    <row r="46" spans="1:19" s="2497" customFormat="1" ht="51" x14ac:dyDescent="0.2">
      <c r="A46" s="2525" t="s">
        <v>4857</v>
      </c>
      <c r="B46" s="2526"/>
      <c r="C46" s="2538"/>
      <c r="D46" s="2538" t="s">
        <v>4858</v>
      </c>
      <c r="E46" s="2565" t="s">
        <v>88</v>
      </c>
      <c r="F46" s="2539" t="s">
        <v>4859</v>
      </c>
      <c r="G46" s="2282"/>
      <c r="H46" s="2282"/>
      <c r="I46" s="2282"/>
      <c r="J46" s="2528"/>
      <c r="K46" s="2282"/>
      <c r="L46" s="2282"/>
      <c r="M46" s="2541"/>
      <c r="N46" s="2543">
        <f t="shared" si="4"/>
        <v>0</v>
      </c>
      <c r="O46" s="2282"/>
      <c r="P46" s="2544">
        <f t="shared" si="5"/>
        <v>0</v>
      </c>
      <c r="Q46" s="2255"/>
      <c r="R46" s="2560"/>
      <c r="S46" s="2282"/>
    </row>
    <row r="47" spans="1:19" s="2497" customFormat="1" ht="63.75" x14ac:dyDescent="0.2">
      <c r="A47" s="2525" t="s">
        <v>4861</v>
      </c>
      <c r="B47" s="2526"/>
      <c r="C47" s="2538"/>
      <c r="D47" s="2538" t="s">
        <v>4927</v>
      </c>
      <c r="E47" s="2565" t="s">
        <v>73</v>
      </c>
      <c r="F47" s="2539" t="s">
        <v>4928</v>
      </c>
      <c r="G47" s="2282"/>
      <c r="H47" s="2282"/>
      <c r="I47" s="2282"/>
      <c r="J47" s="2528"/>
      <c r="K47" s="2282"/>
      <c r="L47" s="2282"/>
      <c r="M47" s="2541"/>
      <c r="N47" s="2543">
        <f t="shared" si="4"/>
        <v>0</v>
      </c>
      <c r="O47" s="2282"/>
      <c r="P47" s="2544">
        <f t="shared" si="5"/>
        <v>0</v>
      </c>
      <c r="Q47" s="2255"/>
      <c r="R47" s="2560"/>
      <c r="S47" s="2282"/>
    </row>
    <row r="48" spans="1:19" ht="123.75" x14ac:dyDescent="0.2">
      <c r="A48" s="2525" t="s">
        <v>4926</v>
      </c>
      <c r="B48" s="2526" t="s">
        <v>4106</v>
      </c>
      <c r="C48" s="2566"/>
      <c r="D48" s="2567" t="s">
        <v>322</v>
      </c>
      <c r="E48" s="2539"/>
      <c r="F48" s="2539"/>
      <c r="G48" s="2282"/>
      <c r="H48" s="2282"/>
      <c r="I48" s="2282"/>
      <c r="J48" s="2528">
        <f>544.57+92.44</f>
        <v>637.01</v>
      </c>
      <c r="K48" s="2282"/>
      <c r="L48" s="2282"/>
      <c r="M48" s="2541">
        <v>146712000</v>
      </c>
      <c r="N48" s="2543">
        <f t="shared" si="4"/>
        <v>1467.12</v>
      </c>
      <c r="O48" s="2558">
        <v>1</v>
      </c>
      <c r="P48" s="2568">
        <f t="shared" si="5"/>
        <v>1467.12</v>
      </c>
      <c r="Q48" s="2275" t="s">
        <v>5836</v>
      </c>
      <c r="R48" s="2560"/>
      <c r="S48" s="2282"/>
    </row>
    <row r="49" spans="1:19" ht="38.25" x14ac:dyDescent="0.2">
      <c r="A49" s="2519" t="s">
        <v>3708</v>
      </c>
      <c r="B49" s="2519" t="s">
        <v>3709</v>
      </c>
      <c r="C49" s="2519"/>
      <c r="D49" s="2519" t="s">
        <v>2358</v>
      </c>
      <c r="E49" s="2520"/>
      <c r="F49" s="2520"/>
      <c r="G49" s="2521"/>
      <c r="H49" s="2521"/>
      <c r="I49" s="3020">
        <f>SUM(I50:I67)</f>
        <v>0</v>
      </c>
      <c r="J49" s="2521"/>
      <c r="K49" s="2521"/>
      <c r="L49" s="2521"/>
      <c r="M49" s="2521"/>
      <c r="N49" s="2547"/>
      <c r="O49" s="2521"/>
      <c r="P49" s="2523">
        <f>SUM(P50:P67)</f>
        <v>1312.3175000000001</v>
      </c>
      <c r="Q49" s="2252"/>
      <c r="R49" s="2524"/>
      <c r="S49" s="2519">
        <f>SUM(S50:S67)</f>
        <v>0</v>
      </c>
    </row>
    <row r="50" spans="1:19" ht="51" x14ac:dyDescent="0.2">
      <c r="A50" s="2525" t="s">
        <v>3710</v>
      </c>
      <c r="B50" s="2526" t="s">
        <v>3711</v>
      </c>
      <c r="C50" s="2532" t="s">
        <v>2359</v>
      </c>
      <c r="D50" s="1379" t="s">
        <v>2360</v>
      </c>
      <c r="E50" s="2527" t="s">
        <v>93</v>
      </c>
      <c r="F50" s="2527" t="s">
        <v>3609</v>
      </c>
      <c r="G50" s="2528"/>
      <c r="H50" s="2528"/>
      <c r="I50" s="2528"/>
      <c r="J50" s="2528"/>
      <c r="K50" s="2528"/>
      <c r="L50" s="2528"/>
      <c r="M50" s="1374"/>
      <c r="N50" s="2529">
        <f t="shared" ref="N50:N67" si="6">M50/100000</f>
        <v>0</v>
      </c>
      <c r="O50" s="2528"/>
      <c r="P50" s="2429">
        <f t="shared" ref="P50:P55" si="7">N50*O50</f>
        <v>0</v>
      </c>
      <c r="Q50" s="2253"/>
      <c r="R50" s="2531"/>
      <c r="S50" s="2528"/>
    </row>
    <row r="51" spans="1:19" ht="25.5" x14ac:dyDescent="0.2">
      <c r="A51" s="2525" t="s">
        <v>3712</v>
      </c>
      <c r="B51" s="2526" t="s">
        <v>3713</v>
      </c>
      <c r="C51" s="1379" t="s">
        <v>2361</v>
      </c>
      <c r="D51" s="1379" t="s">
        <v>2362</v>
      </c>
      <c r="E51" s="2527" t="s">
        <v>73</v>
      </c>
      <c r="F51" s="2527" t="s">
        <v>3966</v>
      </c>
      <c r="G51" s="2528"/>
      <c r="H51" s="2528"/>
      <c r="I51" s="2528"/>
      <c r="J51" s="2528"/>
      <c r="K51" s="2528"/>
      <c r="L51" s="2528"/>
      <c r="M51" s="1374"/>
      <c r="N51" s="2529">
        <f t="shared" si="6"/>
        <v>0</v>
      </c>
      <c r="O51" s="2528"/>
      <c r="P51" s="2429">
        <f t="shared" si="7"/>
        <v>0</v>
      </c>
      <c r="Q51" s="2253"/>
      <c r="R51" s="2531"/>
      <c r="S51" s="2528"/>
    </row>
    <row r="52" spans="1:19" ht="51" x14ac:dyDescent="0.2">
      <c r="A52" s="2525" t="s">
        <v>3714</v>
      </c>
      <c r="B52" s="2526" t="s">
        <v>3715</v>
      </c>
      <c r="C52" s="1379" t="s">
        <v>2336</v>
      </c>
      <c r="D52" s="1379" t="s">
        <v>4397</v>
      </c>
      <c r="E52" s="2527" t="s">
        <v>73</v>
      </c>
      <c r="F52" s="2527" t="s">
        <v>3606</v>
      </c>
      <c r="G52" s="2528"/>
      <c r="H52" s="2528"/>
      <c r="I52" s="2528"/>
      <c r="J52" s="2528"/>
      <c r="K52" s="2528"/>
      <c r="L52" s="2528"/>
      <c r="M52" s="1374"/>
      <c r="N52" s="2529">
        <f t="shared" si="6"/>
        <v>0</v>
      </c>
      <c r="O52" s="2528"/>
      <c r="P52" s="2429">
        <f t="shared" si="7"/>
        <v>0</v>
      </c>
      <c r="Q52" s="2253"/>
      <c r="R52" s="2531"/>
      <c r="S52" s="2528"/>
    </row>
    <row r="53" spans="1:19" ht="76.5" x14ac:dyDescent="0.2">
      <c r="A53" s="2525" t="s">
        <v>3716</v>
      </c>
      <c r="B53" s="2526" t="s">
        <v>3717</v>
      </c>
      <c r="C53" s="2569" t="s">
        <v>2179</v>
      </c>
      <c r="D53" s="1379" t="s">
        <v>2605</v>
      </c>
      <c r="E53" s="2527" t="s">
        <v>73</v>
      </c>
      <c r="F53" s="2527" t="s">
        <v>3606</v>
      </c>
      <c r="G53" s="2528"/>
      <c r="H53" s="2528"/>
      <c r="I53" s="2528"/>
      <c r="J53" s="2437">
        <v>0.44</v>
      </c>
      <c r="K53" s="2437"/>
      <c r="L53" s="2570" t="s">
        <v>5602</v>
      </c>
      <c r="M53" s="2570">
        <v>5000</v>
      </c>
      <c r="N53" s="2529">
        <f t="shared" si="6"/>
        <v>0.05</v>
      </c>
      <c r="O53" s="2528">
        <v>3437</v>
      </c>
      <c r="P53" s="2429">
        <f t="shared" si="7"/>
        <v>171.85000000000002</v>
      </c>
      <c r="Q53" s="2260" t="s">
        <v>5603</v>
      </c>
      <c r="R53" s="1798"/>
      <c r="S53" s="2528"/>
    </row>
    <row r="54" spans="1:19" ht="123.75" x14ac:dyDescent="0.2">
      <c r="A54" s="2525" t="s">
        <v>3718</v>
      </c>
      <c r="B54" s="2526" t="s">
        <v>3720</v>
      </c>
      <c r="C54" s="1379" t="s">
        <v>2363</v>
      </c>
      <c r="D54" s="1379" t="s">
        <v>2364</v>
      </c>
      <c r="E54" s="2527" t="s">
        <v>116</v>
      </c>
      <c r="F54" s="2527" t="s">
        <v>3962</v>
      </c>
      <c r="G54" s="2528"/>
      <c r="H54" s="2528"/>
      <c r="I54" s="2528"/>
      <c r="J54" s="2437">
        <f>23.07+1.36</f>
        <v>24.43</v>
      </c>
      <c r="K54" s="2437"/>
      <c r="L54" s="1858" t="s">
        <v>5508</v>
      </c>
      <c r="M54" s="1858">
        <v>159500</v>
      </c>
      <c r="N54" s="2529">
        <f t="shared" si="6"/>
        <v>1.595</v>
      </c>
      <c r="O54" s="2558">
        <v>52</v>
      </c>
      <c r="P54" s="2429">
        <f t="shared" si="7"/>
        <v>82.94</v>
      </c>
      <c r="Q54" s="1858" t="s">
        <v>5511</v>
      </c>
      <c r="R54" s="2531"/>
      <c r="S54" s="2528"/>
    </row>
    <row r="55" spans="1:19" ht="51" x14ac:dyDescent="0.2">
      <c r="A55" s="2525" t="s">
        <v>3719</v>
      </c>
      <c r="B55" s="2526" t="s">
        <v>3722</v>
      </c>
      <c r="C55" s="1379" t="s">
        <v>2365</v>
      </c>
      <c r="D55" s="1379" t="s">
        <v>2366</v>
      </c>
      <c r="E55" s="2527" t="s">
        <v>116</v>
      </c>
      <c r="F55" s="2527" t="s">
        <v>3962</v>
      </c>
      <c r="G55" s="2528"/>
      <c r="H55" s="2528"/>
      <c r="I55" s="2528"/>
      <c r="J55" s="2437">
        <v>9.92</v>
      </c>
      <c r="K55" s="2437"/>
      <c r="L55" s="1858" t="s">
        <v>5508</v>
      </c>
      <c r="M55" s="1858">
        <v>58000</v>
      </c>
      <c r="N55" s="2529">
        <f t="shared" si="6"/>
        <v>0.57999999999999996</v>
      </c>
      <c r="O55" s="2558">
        <v>51</v>
      </c>
      <c r="P55" s="2429">
        <f t="shared" si="7"/>
        <v>29.58</v>
      </c>
      <c r="Q55" s="1858" t="s">
        <v>5512</v>
      </c>
      <c r="R55" s="2531"/>
      <c r="S55" s="2528"/>
    </row>
    <row r="56" spans="1:19" ht="38.25" x14ac:dyDescent="0.2">
      <c r="A56" s="2525" t="s">
        <v>3721</v>
      </c>
      <c r="B56" s="2526" t="s">
        <v>3724</v>
      </c>
      <c r="C56" s="1378" t="s">
        <v>2367</v>
      </c>
      <c r="D56" s="1378" t="s">
        <v>2368</v>
      </c>
      <c r="E56" s="2527" t="s">
        <v>116</v>
      </c>
      <c r="F56" s="2527" t="s">
        <v>3962</v>
      </c>
      <c r="G56" s="2528"/>
      <c r="H56" s="2528"/>
      <c r="I56" s="2528"/>
      <c r="J56" s="2528"/>
      <c r="K56" s="2528"/>
      <c r="L56" s="1858"/>
      <c r="M56" s="1858">
        <v>100000</v>
      </c>
      <c r="N56" s="2529">
        <f t="shared" si="6"/>
        <v>1</v>
      </c>
      <c r="O56" s="2558">
        <v>1</v>
      </c>
      <c r="P56" s="2429">
        <f t="shared" ref="P56:P64" si="8">N56*O56</f>
        <v>1</v>
      </c>
      <c r="Q56" s="1858" t="s">
        <v>5513</v>
      </c>
      <c r="R56" s="2531"/>
      <c r="S56" s="2528"/>
    </row>
    <row r="57" spans="1:19" ht="51" x14ac:dyDescent="0.2">
      <c r="A57" s="2525" t="s">
        <v>3723</v>
      </c>
      <c r="B57" s="2526" t="s">
        <v>3726</v>
      </c>
      <c r="C57" s="1378" t="s">
        <v>1640</v>
      </c>
      <c r="D57" s="1378" t="s">
        <v>2369</v>
      </c>
      <c r="E57" s="2527" t="s">
        <v>116</v>
      </c>
      <c r="F57" s="2527" t="s">
        <v>3962</v>
      </c>
      <c r="G57" s="2528"/>
      <c r="H57" s="2528"/>
      <c r="I57" s="2528"/>
      <c r="J57" s="2528">
        <v>1.86</v>
      </c>
      <c r="K57" s="2528"/>
      <c r="L57" s="1858" t="s">
        <v>5510</v>
      </c>
      <c r="M57" s="1858">
        <v>750</v>
      </c>
      <c r="N57" s="2529">
        <f t="shared" si="6"/>
        <v>7.4999999999999997E-3</v>
      </c>
      <c r="O57" s="2558">
        <v>1977</v>
      </c>
      <c r="P57" s="2429">
        <f t="shared" si="8"/>
        <v>14.827499999999999</v>
      </c>
      <c r="Q57" s="1858" t="s">
        <v>5514</v>
      </c>
      <c r="R57" s="2531"/>
      <c r="S57" s="2528"/>
    </row>
    <row r="58" spans="1:19" ht="38.25" x14ac:dyDescent="0.2">
      <c r="A58" s="2525" t="s">
        <v>3725</v>
      </c>
      <c r="B58" s="2526" t="s">
        <v>3728</v>
      </c>
      <c r="C58" s="1378" t="s">
        <v>2370</v>
      </c>
      <c r="D58" s="1378" t="s">
        <v>2371</v>
      </c>
      <c r="E58" s="2527" t="s">
        <v>116</v>
      </c>
      <c r="F58" s="2527" t="s">
        <v>3962</v>
      </c>
      <c r="G58" s="2528"/>
      <c r="H58" s="2528"/>
      <c r="I58" s="2528"/>
      <c r="J58" s="2528"/>
      <c r="K58" s="2528"/>
      <c r="L58" s="2528"/>
      <c r="M58" s="1374"/>
      <c r="N58" s="2529">
        <f t="shared" si="6"/>
        <v>0</v>
      </c>
      <c r="O58" s="2528"/>
      <c r="P58" s="2429">
        <f t="shared" si="8"/>
        <v>0</v>
      </c>
      <c r="Q58" s="2253"/>
      <c r="R58" s="2531"/>
      <c r="S58" s="2528"/>
    </row>
    <row r="59" spans="1:19" ht="25.5" x14ac:dyDescent="0.2">
      <c r="A59" s="2525" t="s">
        <v>3727</v>
      </c>
      <c r="B59" s="2526" t="s">
        <v>3730</v>
      </c>
      <c r="C59" s="1379"/>
      <c r="D59" s="1378" t="s">
        <v>2376</v>
      </c>
      <c r="E59" s="2527"/>
      <c r="F59" s="2527"/>
      <c r="G59" s="2528"/>
      <c r="H59" s="2528"/>
      <c r="I59" s="2528"/>
      <c r="J59" s="2528"/>
      <c r="K59" s="2528"/>
      <c r="L59" s="2528"/>
      <c r="M59" s="1374"/>
      <c r="N59" s="2529">
        <f t="shared" si="6"/>
        <v>0</v>
      </c>
      <c r="O59" s="2528"/>
      <c r="P59" s="2429">
        <f t="shared" si="8"/>
        <v>0</v>
      </c>
      <c r="Q59" s="2253"/>
      <c r="R59" s="2531"/>
      <c r="S59" s="2528"/>
    </row>
    <row r="60" spans="1:19" ht="12.75" x14ac:dyDescent="0.2">
      <c r="A60" s="2525" t="s">
        <v>3729</v>
      </c>
      <c r="B60" s="2526" t="s">
        <v>3732</v>
      </c>
      <c r="C60" s="2563" t="s">
        <v>2377</v>
      </c>
      <c r="D60" s="1378" t="s">
        <v>1166</v>
      </c>
      <c r="E60" s="2527" t="s">
        <v>88</v>
      </c>
      <c r="F60" s="2527" t="s">
        <v>3967</v>
      </c>
      <c r="G60" s="2528"/>
      <c r="H60" s="2528"/>
      <c r="I60" s="2528"/>
      <c r="J60" s="2528">
        <v>0.34</v>
      </c>
      <c r="K60" s="2528"/>
      <c r="L60" s="2528"/>
      <c r="M60" s="1374">
        <v>500000</v>
      </c>
      <c r="N60" s="2529">
        <f t="shared" si="6"/>
        <v>5</v>
      </c>
      <c r="O60" s="2528">
        <v>1</v>
      </c>
      <c r="P60" s="2429">
        <f t="shared" si="8"/>
        <v>5</v>
      </c>
      <c r="Q60" s="2253"/>
      <c r="R60" s="2571"/>
      <c r="S60" s="2528"/>
    </row>
    <row r="61" spans="1:19" ht="12.75" x14ac:dyDescent="0.2">
      <c r="A61" s="2525" t="s">
        <v>3731</v>
      </c>
      <c r="B61" s="2526" t="s">
        <v>3734</v>
      </c>
      <c r="C61" s="2563" t="s">
        <v>2378</v>
      </c>
      <c r="D61" s="1378" t="s">
        <v>1169</v>
      </c>
      <c r="E61" s="2527" t="s">
        <v>88</v>
      </c>
      <c r="F61" s="2527" t="s">
        <v>3967</v>
      </c>
      <c r="G61" s="2528"/>
      <c r="H61" s="2528"/>
      <c r="I61" s="2528"/>
      <c r="J61" s="2528">
        <v>34.549999999999997</v>
      </c>
      <c r="K61" s="2528"/>
      <c r="L61" s="2528"/>
      <c r="M61" s="1374">
        <v>100000</v>
      </c>
      <c r="N61" s="2529">
        <f t="shared" si="6"/>
        <v>1</v>
      </c>
      <c r="O61" s="2528">
        <v>51</v>
      </c>
      <c r="P61" s="2429">
        <f t="shared" si="8"/>
        <v>51</v>
      </c>
      <c r="Q61" s="2253"/>
      <c r="R61" s="2571"/>
      <c r="S61" s="2528"/>
    </row>
    <row r="62" spans="1:19" ht="127.5" x14ac:dyDescent="0.2">
      <c r="A62" s="2525" t="s">
        <v>3733</v>
      </c>
      <c r="B62" s="2526" t="s">
        <v>3736</v>
      </c>
      <c r="C62" s="1378" t="s">
        <v>2372</v>
      </c>
      <c r="D62" s="1378" t="s">
        <v>2373</v>
      </c>
      <c r="E62" s="2527" t="s">
        <v>116</v>
      </c>
      <c r="F62" s="2527" t="s">
        <v>3964</v>
      </c>
      <c r="G62" s="2528"/>
      <c r="H62" s="2528"/>
      <c r="I62" s="2528"/>
      <c r="J62" s="2437">
        <v>35.950000000000003</v>
      </c>
      <c r="K62" s="2437"/>
      <c r="L62" s="2282"/>
      <c r="M62" s="1374">
        <v>15000000</v>
      </c>
      <c r="N62" s="2529">
        <f t="shared" si="6"/>
        <v>150</v>
      </c>
      <c r="O62" s="2528">
        <v>1</v>
      </c>
      <c r="P62" s="2429">
        <f t="shared" si="8"/>
        <v>150</v>
      </c>
      <c r="Q62" s="2057" t="s">
        <v>5695</v>
      </c>
      <c r="R62" s="2531"/>
      <c r="S62" s="2528"/>
    </row>
    <row r="63" spans="1:19" ht="38.25" x14ac:dyDescent="0.2">
      <c r="A63" s="2525" t="s">
        <v>3735</v>
      </c>
      <c r="B63" s="2526" t="s">
        <v>3738</v>
      </c>
      <c r="C63" s="2563" t="s">
        <v>2374</v>
      </c>
      <c r="D63" s="1378" t="s">
        <v>2375</v>
      </c>
      <c r="E63" s="2527" t="s">
        <v>88</v>
      </c>
      <c r="F63" s="2527" t="s">
        <v>3965</v>
      </c>
      <c r="G63" s="2528"/>
      <c r="H63" s="2528"/>
      <c r="I63" s="2528"/>
      <c r="J63" s="2528"/>
      <c r="K63" s="2528"/>
      <c r="L63" s="2528"/>
      <c r="M63" s="1374"/>
      <c r="N63" s="2529">
        <f t="shared" si="6"/>
        <v>0</v>
      </c>
      <c r="O63" s="2528"/>
      <c r="P63" s="2429">
        <f t="shared" si="8"/>
        <v>0</v>
      </c>
      <c r="Q63" s="2253"/>
      <c r="R63" s="2531"/>
      <c r="S63" s="2528"/>
    </row>
    <row r="64" spans="1:19" ht="38.25" x14ac:dyDescent="0.2">
      <c r="A64" s="2525" t="s">
        <v>3737</v>
      </c>
      <c r="B64" s="2526" t="s">
        <v>3740</v>
      </c>
      <c r="C64" s="2566"/>
      <c r="D64" s="1378" t="s">
        <v>4110</v>
      </c>
      <c r="E64" s="2527" t="s">
        <v>88</v>
      </c>
      <c r="F64" s="2527" t="s">
        <v>3967</v>
      </c>
      <c r="G64" s="2528"/>
      <c r="H64" s="2528"/>
      <c r="I64" s="2528"/>
      <c r="J64" s="2528"/>
      <c r="K64" s="2528"/>
      <c r="L64" s="2528"/>
      <c r="M64" s="1374"/>
      <c r="N64" s="2529">
        <f t="shared" si="6"/>
        <v>0</v>
      </c>
      <c r="O64" s="2528"/>
      <c r="P64" s="2429">
        <f t="shared" si="8"/>
        <v>0</v>
      </c>
      <c r="Q64" s="2253"/>
      <c r="R64" s="2531"/>
      <c r="S64" s="2528"/>
    </row>
    <row r="65" spans="1:19" ht="63.75" x14ac:dyDescent="0.2">
      <c r="A65" s="2525" t="s">
        <v>3739</v>
      </c>
      <c r="B65" s="2526"/>
      <c r="C65" s="2566"/>
      <c r="D65" s="1378" t="s">
        <v>4349</v>
      </c>
      <c r="E65" s="2527" t="s">
        <v>116</v>
      </c>
      <c r="F65" s="2527" t="s">
        <v>4350</v>
      </c>
      <c r="G65" s="2528"/>
      <c r="H65" s="2528"/>
      <c r="I65" s="2528"/>
      <c r="J65" s="2528"/>
      <c r="K65" s="2528"/>
      <c r="L65" s="2528"/>
      <c r="M65" s="1374"/>
      <c r="N65" s="2529">
        <f>M65/100000</f>
        <v>0</v>
      </c>
      <c r="O65" s="2528"/>
      <c r="P65" s="2429">
        <f>N65*O65</f>
        <v>0</v>
      </c>
      <c r="Q65" s="2253"/>
      <c r="R65" s="2531"/>
      <c r="S65" s="2528"/>
    </row>
    <row r="66" spans="1:19" s="2497" customFormat="1" ht="76.5" x14ac:dyDescent="0.2">
      <c r="A66" s="2525" t="s">
        <v>4348</v>
      </c>
      <c r="B66" s="2526"/>
      <c r="C66" s="2566"/>
      <c r="D66" s="2559" t="s">
        <v>4897</v>
      </c>
      <c r="E66" s="2539" t="s">
        <v>73</v>
      </c>
      <c r="F66" s="2539" t="s">
        <v>3606</v>
      </c>
      <c r="G66" s="2282"/>
      <c r="H66" s="2282"/>
      <c r="I66" s="2282"/>
      <c r="J66" s="2528"/>
      <c r="K66" s="2282"/>
      <c r="L66" s="2282"/>
      <c r="M66" s="2541"/>
      <c r="N66" s="2543">
        <f>M66/100000</f>
        <v>0</v>
      </c>
      <c r="O66" s="2282"/>
      <c r="P66" s="2544">
        <f>N66*O66</f>
        <v>0</v>
      </c>
      <c r="Q66" s="2255"/>
      <c r="R66" s="2560"/>
      <c r="S66" s="2282"/>
    </row>
    <row r="67" spans="1:19" ht="348.75" x14ac:dyDescent="0.2">
      <c r="A67" s="2525" t="s">
        <v>4896</v>
      </c>
      <c r="B67" s="2526" t="s">
        <v>3740</v>
      </c>
      <c r="C67" s="2566"/>
      <c r="D67" s="2567" t="s">
        <v>322</v>
      </c>
      <c r="E67" s="2539"/>
      <c r="F67" s="2539"/>
      <c r="G67" s="2282"/>
      <c r="H67" s="2282"/>
      <c r="I67" s="2282"/>
      <c r="J67" s="2528"/>
      <c r="K67" s="2282"/>
      <c r="L67" s="2245" t="s">
        <v>5988</v>
      </c>
      <c r="M67" s="2245">
        <f>7336000+73276000</f>
        <v>80612000</v>
      </c>
      <c r="N67" s="2543">
        <f t="shared" si="6"/>
        <v>806.12</v>
      </c>
      <c r="O67" s="2282">
        <v>1</v>
      </c>
      <c r="P67" s="2572">
        <f>N67*O67</f>
        <v>806.12</v>
      </c>
      <c r="Q67" s="2246" t="s">
        <v>5987</v>
      </c>
      <c r="R67" s="2545"/>
      <c r="S67" s="2282"/>
    </row>
    <row r="68" spans="1:19" ht="38.25" x14ac:dyDescent="0.2">
      <c r="A68" s="2509" t="s">
        <v>3651</v>
      </c>
      <c r="B68" s="2509">
        <v>16.3</v>
      </c>
      <c r="C68" s="2511"/>
      <c r="D68" s="2511" t="s">
        <v>2379</v>
      </c>
      <c r="E68" s="2573"/>
      <c r="F68" s="2573"/>
      <c r="G68" s="2574"/>
      <c r="H68" s="2574"/>
      <c r="I68" s="2574"/>
      <c r="J68" s="2574"/>
      <c r="K68" s="2574"/>
      <c r="L68" s="2574"/>
      <c r="M68" s="2574"/>
      <c r="N68" s="2575"/>
      <c r="O68" s="2574"/>
      <c r="P68" s="2576">
        <f>P69+P93+P96+P114+P120</f>
        <v>4371.8780700000007</v>
      </c>
      <c r="Q68" s="2261"/>
      <c r="R68" s="2577"/>
      <c r="S68" s="2511">
        <f>S69+S93+S96+S114+S120</f>
        <v>0</v>
      </c>
    </row>
    <row r="69" spans="1:19" ht="12.75" x14ac:dyDescent="0.2">
      <c r="A69" s="2519" t="s">
        <v>3741</v>
      </c>
      <c r="B69" s="2519" t="s">
        <v>3742</v>
      </c>
      <c r="C69" s="2519"/>
      <c r="D69" s="2519" t="s">
        <v>2315</v>
      </c>
      <c r="E69" s="2520"/>
      <c r="F69" s="2520"/>
      <c r="G69" s="2521"/>
      <c r="H69" s="2521"/>
      <c r="I69" s="2521"/>
      <c r="J69" s="2521"/>
      <c r="K69" s="2521"/>
      <c r="L69" s="2521"/>
      <c r="M69" s="2521"/>
      <c r="N69" s="2547"/>
      <c r="O69" s="2521"/>
      <c r="P69" s="2523">
        <f>SUM(P70:P87)+P90+P92+P91</f>
        <v>589.93000000000006</v>
      </c>
      <c r="Q69" s="2252"/>
      <c r="R69" s="2524"/>
      <c r="S69" s="2519">
        <f>SUM(S70:S87)+S90+S92+S91</f>
        <v>0</v>
      </c>
    </row>
    <row r="70" spans="1:19" ht="25.5" x14ac:dyDescent="0.2">
      <c r="A70" s="2525" t="s">
        <v>3743</v>
      </c>
      <c r="B70" s="2526" t="s">
        <v>3744</v>
      </c>
      <c r="C70" s="1379" t="s">
        <v>2381</v>
      </c>
      <c r="D70" s="1379" t="s">
        <v>2382</v>
      </c>
      <c r="E70" s="2564" t="s">
        <v>93</v>
      </c>
      <c r="F70" s="2527" t="s">
        <v>3953</v>
      </c>
      <c r="G70" s="2528"/>
      <c r="H70" s="2528"/>
      <c r="I70" s="2528"/>
      <c r="J70" s="2996">
        <f>138.2643+0.89+19.09</f>
        <v>158.24429999999998</v>
      </c>
      <c r="K70" s="2528"/>
      <c r="L70" s="2247" t="s">
        <v>5284</v>
      </c>
      <c r="M70" s="2248">
        <v>1500000</v>
      </c>
      <c r="N70" s="2529">
        <f t="shared" ref="N70:N79" si="9">M70/100000</f>
        <v>15</v>
      </c>
      <c r="O70" s="2528">
        <v>12</v>
      </c>
      <c r="P70" s="2429">
        <f t="shared" ref="P70:P79" si="10">N70*O70</f>
        <v>180</v>
      </c>
      <c r="Q70" s="1858" t="s">
        <v>5837</v>
      </c>
      <c r="R70" s="2531"/>
      <c r="S70" s="2528"/>
    </row>
    <row r="71" spans="1:19" ht="76.5" x14ac:dyDescent="0.2">
      <c r="A71" s="2525" t="s">
        <v>3745</v>
      </c>
      <c r="B71" s="2526" t="s">
        <v>3746</v>
      </c>
      <c r="C71" s="1379" t="s">
        <v>96</v>
      </c>
      <c r="D71" s="1379" t="s">
        <v>3367</v>
      </c>
      <c r="E71" s="2564" t="s">
        <v>93</v>
      </c>
      <c r="F71" s="2527" t="s">
        <v>3958</v>
      </c>
      <c r="G71" s="2528"/>
      <c r="H71" s="2528"/>
      <c r="I71" s="2528"/>
      <c r="J71" s="2528"/>
      <c r="K71" s="2528"/>
      <c r="L71" s="2528"/>
      <c r="M71" s="2248">
        <f>12*13*6000</f>
        <v>936000</v>
      </c>
      <c r="N71" s="2529">
        <f t="shared" si="9"/>
        <v>9.36</v>
      </c>
      <c r="O71" s="2528">
        <v>1</v>
      </c>
      <c r="P71" s="2429">
        <f t="shared" si="10"/>
        <v>9.36</v>
      </c>
      <c r="Q71" s="1858" t="s">
        <v>6056</v>
      </c>
      <c r="R71" s="2531"/>
      <c r="S71" s="2528"/>
    </row>
    <row r="72" spans="1:19" ht="66" customHeight="1" x14ac:dyDescent="0.2">
      <c r="A72" s="2525" t="s">
        <v>3747</v>
      </c>
      <c r="B72" s="2526" t="s">
        <v>3748</v>
      </c>
      <c r="C72" s="1379" t="s">
        <v>2383</v>
      </c>
      <c r="D72" s="1379" t="s">
        <v>2384</v>
      </c>
      <c r="E72" s="2564" t="s">
        <v>73</v>
      </c>
      <c r="F72" s="2527" t="s">
        <v>3606</v>
      </c>
      <c r="G72" s="2528"/>
      <c r="H72" s="2528"/>
      <c r="I72" s="2528"/>
      <c r="J72" s="2578"/>
      <c r="K72" s="2579"/>
      <c r="L72" s="2528"/>
      <c r="M72" s="1374"/>
      <c r="N72" s="2529">
        <f t="shared" si="9"/>
        <v>0</v>
      </c>
      <c r="O72" s="2528"/>
      <c r="P72" s="2429">
        <f t="shared" si="10"/>
        <v>0</v>
      </c>
      <c r="Q72" s="2253"/>
      <c r="R72" s="2531"/>
      <c r="S72" s="2528"/>
    </row>
    <row r="73" spans="1:19" ht="63.75" x14ac:dyDescent="0.2">
      <c r="A73" s="2525" t="s">
        <v>3749</v>
      </c>
      <c r="B73" s="2526" t="s">
        <v>3750</v>
      </c>
      <c r="C73" s="1379" t="s">
        <v>2385</v>
      </c>
      <c r="D73" s="1379" t="s">
        <v>2386</v>
      </c>
      <c r="E73" s="2564" t="s">
        <v>73</v>
      </c>
      <c r="F73" s="2527" t="s">
        <v>3959</v>
      </c>
      <c r="G73" s="2528"/>
      <c r="H73" s="2528"/>
      <c r="I73" s="2528"/>
      <c r="J73" s="2528"/>
      <c r="K73" s="2528"/>
      <c r="L73" s="2528"/>
      <c r="M73" s="1374"/>
      <c r="N73" s="2529">
        <f t="shared" si="9"/>
        <v>0</v>
      </c>
      <c r="O73" s="2528"/>
      <c r="P73" s="2429">
        <f t="shared" si="10"/>
        <v>0</v>
      </c>
      <c r="Q73" s="2253"/>
      <c r="R73" s="2531"/>
      <c r="S73" s="2528"/>
    </row>
    <row r="74" spans="1:19" ht="76.5" x14ac:dyDescent="0.2">
      <c r="A74" s="2525" t="s">
        <v>3751</v>
      </c>
      <c r="B74" s="2526" t="s">
        <v>3752</v>
      </c>
      <c r="C74" s="1379" t="s">
        <v>2387</v>
      </c>
      <c r="D74" s="1379" t="s">
        <v>4789</v>
      </c>
      <c r="E74" s="2564" t="s">
        <v>93</v>
      </c>
      <c r="F74" s="2527" t="s">
        <v>4790</v>
      </c>
      <c r="G74" s="2528"/>
      <c r="H74" s="2528"/>
      <c r="I74" s="2533">
        <v>5.4</v>
      </c>
      <c r="J74" s="2534">
        <v>0</v>
      </c>
      <c r="K74" s="2437"/>
      <c r="L74" s="2533" t="s">
        <v>5579</v>
      </c>
      <c r="M74" s="2535">
        <v>540000</v>
      </c>
      <c r="N74" s="2529">
        <f t="shared" si="9"/>
        <v>5.4</v>
      </c>
      <c r="O74" s="2533">
        <v>1</v>
      </c>
      <c r="P74" s="2429">
        <f t="shared" si="10"/>
        <v>5.4</v>
      </c>
      <c r="Q74" s="2254" t="s">
        <v>5581</v>
      </c>
      <c r="R74" s="2580"/>
      <c r="S74" s="2528"/>
    </row>
    <row r="75" spans="1:19" ht="38.25" x14ac:dyDescent="0.2">
      <c r="A75" s="2525" t="s">
        <v>3753</v>
      </c>
      <c r="B75" s="2526" t="s">
        <v>3754</v>
      </c>
      <c r="C75" s="1379" t="s">
        <v>2284</v>
      </c>
      <c r="D75" s="1379" t="s">
        <v>2388</v>
      </c>
      <c r="E75" s="2564" t="s">
        <v>93</v>
      </c>
      <c r="F75" s="2527" t="s">
        <v>3954</v>
      </c>
      <c r="G75" s="2528"/>
      <c r="H75" s="2528"/>
      <c r="I75" s="2533">
        <v>39.78</v>
      </c>
      <c r="J75" s="2534"/>
      <c r="K75" s="2437"/>
      <c r="L75" s="2533" t="s">
        <v>5580</v>
      </c>
      <c r="M75" s="2535">
        <f>6500*12</f>
        <v>78000</v>
      </c>
      <c r="N75" s="2529">
        <f t="shared" si="9"/>
        <v>0.78</v>
      </c>
      <c r="O75" s="2533">
        <v>51</v>
      </c>
      <c r="P75" s="2429">
        <f t="shared" si="10"/>
        <v>39.78</v>
      </c>
      <c r="Q75" s="2254" t="s">
        <v>5246</v>
      </c>
      <c r="R75" s="2531"/>
      <c r="S75" s="2528"/>
    </row>
    <row r="76" spans="1:19" ht="114.75" x14ac:dyDescent="0.2">
      <c r="A76" s="2525" t="s">
        <v>3755</v>
      </c>
      <c r="B76" s="2526" t="s">
        <v>3756</v>
      </c>
      <c r="C76" s="1379" t="s">
        <v>2389</v>
      </c>
      <c r="D76" s="1379" t="s">
        <v>2390</v>
      </c>
      <c r="E76" s="2564" t="s">
        <v>116</v>
      </c>
      <c r="F76" s="2527" t="s">
        <v>3961</v>
      </c>
      <c r="G76" s="2528"/>
      <c r="H76" s="2528"/>
      <c r="I76" s="2528"/>
      <c r="J76" s="2528"/>
      <c r="K76" s="2528"/>
      <c r="L76" s="2528"/>
      <c r="M76" s="2528">
        <v>200000</v>
      </c>
      <c r="N76" s="2529">
        <f t="shared" si="9"/>
        <v>2</v>
      </c>
      <c r="O76" s="2528">
        <v>1</v>
      </c>
      <c r="P76" s="2429">
        <f t="shared" si="10"/>
        <v>2</v>
      </c>
      <c r="Q76" s="2258" t="s">
        <v>5533</v>
      </c>
      <c r="R76" s="2531"/>
      <c r="S76" s="2528"/>
    </row>
    <row r="77" spans="1:19" ht="89.25" x14ac:dyDescent="0.2">
      <c r="A77" s="2525" t="s">
        <v>3757</v>
      </c>
      <c r="B77" s="2526" t="s">
        <v>3758</v>
      </c>
      <c r="C77" s="1379" t="s">
        <v>2363</v>
      </c>
      <c r="D77" s="1379" t="s">
        <v>2391</v>
      </c>
      <c r="E77" s="2564" t="s">
        <v>116</v>
      </c>
      <c r="F77" s="2527" t="s">
        <v>3962</v>
      </c>
      <c r="G77" s="2528"/>
      <c r="H77" s="2528"/>
      <c r="I77" s="2528"/>
      <c r="J77" s="2437">
        <f>0.66+0.8</f>
        <v>1.46</v>
      </c>
      <c r="K77" s="2437"/>
      <c r="L77" s="1859" t="s">
        <v>5515</v>
      </c>
      <c r="M77" s="1859">
        <v>600000</v>
      </c>
      <c r="N77" s="2529">
        <f t="shared" si="9"/>
        <v>6</v>
      </c>
      <c r="O77" s="2528">
        <v>1</v>
      </c>
      <c r="P77" s="2429">
        <f t="shared" si="10"/>
        <v>6</v>
      </c>
      <c r="Q77" s="2253"/>
      <c r="R77" s="2531"/>
      <c r="S77" s="2528"/>
    </row>
    <row r="78" spans="1:19" ht="38.25" x14ac:dyDescent="0.2">
      <c r="A78" s="2525" t="s">
        <v>3759</v>
      </c>
      <c r="B78" s="2526" t="s">
        <v>3760</v>
      </c>
      <c r="C78" s="1379" t="s">
        <v>1640</v>
      </c>
      <c r="D78" s="1379" t="s">
        <v>2392</v>
      </c>
      <c r="E78" s="2564" t="s">
        <v>116</v>
      </c>
      <c r="F78" s="2527" t="s">
        <v>3962</v>
      </c>
      <c r="G78" s="2528"/>
      <c r="H78" s="2528"/>
      <c r="I78" s="2528"/>
      <c r="J78" s="2528">
        <v>0.32</v>
      </c>
      <c r="K78" s="2528"/>
      <c r="L78" s="1859" t="s">
        <v>5516</v>
      </c>
      <c r="M78" s="1374">
        <v>8000</v>
      </c>
      <c r="N78" s="2529">
        <f t="shared" si="9"/>
        <v>0.08</v>
      </c>
      <c r="O78" s="2528">
        <v>41</v>
      </c>
      <c r="P78" s="2429">
        <f t="shared" si="10"/>
        <v>3.2800000000000002</v>
      </c>
      <c r="Q78" s="2262" t="s">
        <v>5517</v>
      </c>
      <c r="R78" s="2531"/>
      <c r="S78" s="2528"/>
    </row>
    <row r="79" spans="1:19" ht="51" x14ac:dyDescent="0.2">
      <c r="A79" s="2525" t="s">
        <v>3761</v>
      </c>
      <c r="B79" s="2526" t="s">
        <v>3762</v>
      </c>
      <c r="C79" s="1379" t="s">
        <v>2393</v>
      </c>
      <c r="D79" s="1379" t="s">
        <v>2394</v>
      </c>
      <c r="E79" s="2564" t="s">
        <v>116</v>
      </c>
      <c r="F79" s="2527" t="s">
        <v>3962</v>
      </c>
      <c r="G79" s="2528"/>
      <c r="H79" s="2528"/>
      <c r="I79" s="2528"/>
      <c r="J79" s="2528"/>
      <c r="K79" s="2528"/>
      <c r="L79" s="2528"/>
      <c r="M79" s="1374"/>
      <c r="N79" s="2529">
        <f t="shared" si="9"/>
        <v>0</v>
      </c>
      <c r="O79" s="2528"/>
      <c r="P79" s="2429">
        <f t="shared" si="10"/>
        <v>0</v>
      </c>
      <c r="Q79" s="2253"/>
      <c r="R79" s="2531"/>
      <c r="S79" s="2528"/>
    </row>
    <row r="80" spans="1:19" ht="38.25" x14ac:dyDescent="0.2">
      <c r="A80" s="2525" t="s">
        <v>3763</v>
      </c>
      <c r="B80" s="2526" t="s">
        <v>3764</v>
      </c>
      <c r="C80" s="1379" t="s">
        <v>2395</v>
      </c>
      <c r="D80" s="1379" t="s">
        <v>2396</v>
      </c>
      <c r="E80" s="2564" t="s">
        <v>116</v>
      </c>
      <c r="F80" s="2527" t="s">
        <v>3963</v>
      </c>
      <c r="G80" s="2528"/>
      <c r="H80" s="1374"/>
      <c r="I80" s="1374"/>
      <c r="J80" s="1374">
        <v>0.09</v>
      </c>
      <c r="K80" s="1374"/>
      <c r="L80" s="1374" t="s">
        <v>5740</v>
      </c>
      <c r="M80" s="1374">
        <v>400000</v>
      </c>
      <c r="N80" s="2561">
        <f t="shared" ref="N80:N86" si="11">M80/100000</f>
        <v>4</v>
      </c>
      <c r="O80" s="1374">
        <v>1</v>
      </c>
      <c r="P80" s="2562">
        <f t="shared" ref="P80:P86" si="12">N80*O80</f>
        <v>4</v>
      </c>
      <c r="Q80" s="2263" t="s">
        <v>5742</v>
      </c>
      <c r="R80" s="2531"/>
      <c r="S80" s="1374"/>
    </row>
    <row r="81" spans="1:19" ht="51" x14ac:dyDescent="0.2">
      <c r="A81" s="2525" t="s">
        <v>3765</v>
      </c>
      <c r="B81" s="2526" t="s">
        <v>3766</v>
      </c>
      <c r="C81" s="1379" t="s">
        <v>2397</v>
      </c>
      <c r="D81" s="1379" t="s">
        <v>2398</v>
      </c>
      <c r="E81" s="2564" t="s">
        <v>116</v>
      </c>
      <c r="F81" s="2527" t="s">
        <v>3963</v>
      </c>
      <c r="G81" s="2528"/>
      <c r="H81" s="1374"/>
      <c r="I81" s="1374"/>
      <c r="J81" s="1374"/>
      <c r="K81" s="1374"/>
      <c r="L81" s="1374" t="s">
        <v>5741</v>
      </c>
      <c r="M81" s="1374">
        <v>300000</v>
      </c>
      <c r="N81" s="2561">
        <f t="shared" si="11"/>
        <v>3</v>
      </c>
      <c r="O81" s="1374">
        <v>1</v>
      </c>
      <c r="P81" s="2562">
        <f t="shared" si="12"/>
        <v>3</v>
      </c>
      <c r="Q81" s="2263" t="s">
        <v>5743</v>
      </c>
      <c r="R81" s="2531"/>
      <c r="S81" s="1374"/>
    </row>
    <row r="82" spans="1:19" ht="202.15" customHeight="1" x14ac:dyDescent="0.2">
      <c r="A82" s="2525" t="s">
        <v>3767</v>
      </c>
      <c r="B82" s="2526" t="s">
        <v>3768</v>
      </c>
      <c r="C82" s="1379" t="s">
        <v>1347</v>
      </c>
      <c r="D82" s="1379" t="s">
        <v>2399</v>
      </c>
      <c r="E82" s="2564" t="s">
        <v>116</v>
      </c>
      <c r="F82" s="2527" t="s">
        <v>3964</v>
      </c>
      <c r="G82" s="2528"/>
      <c r="H82" s="2528"/>
      <c r="I82" s="2528"/>
      <c r="J82" s="2528">
        <v>56.7</v>
      </c>
      <c r="K82" s="2528"/>
      <c r="L82" s="2528"/>
      <c r="M82" s="2581">
        <v>25006000</v>
      </c>
      <c r="N82" s="2529">
        <f t="shared" si="11"/>
        <v>250.06</v>
      </c>
      <c r="O82" s="2528">
        <v>1</v>
      </c>
      <c r="P82" s="2429">
        <f t="shared" si="12"/>
        <v>250.06</v>
      </c>
      <c r="Q82" s="2263" t="s">
        <v>5984</v>
      </c>
      <c r="R82" s="2531"/>
      <c r="S82" s="2528"/>
    </row>
    <row r="83" spans="1:19" ht="38.25" x14ac:dyDescent="0.2">
      <c r="A83" s="2525" t="s">
        <v>3769</v>
      </c>
      <c r="B83" s="2526" t="s">
        <v>3770</v>
      </c>
      <c r="C83" s="1379" t="s">
        <v>1350</v>
      </c>
      <c r="D83" s="1379" t="s">
        <v>1351</v>
      </c>
      <c r="E83" s="2564" t="s">
        <v>116</v>
      </c>
      <c r="F83" s="2527" t="s">
        <v>3964</v>
      </c>
      <c r="G83" s="2528"/>
      <c r="H83" s="2528"/>
      <c r="I83" s="2528"/>
      <c r="J83" s="2528">
        <v>61.58</v>
      </c>
      <c r="K83" s="2528"/>
      <c r="L83" s="2528"/>
      <c r="M83" s="1374">
        <v>8270000</v>
      </c>
      <c r="N83" s="2529">
        <f t="shared" si="11"/>
        <v>82.7</v>
      </c>
      <c r="O83" s="2528">
        <v>1</v>
      </c>
      <c r="P83" s="2429">
        <f t="shared" si="12"/>
        <v>82.7</v>
      </c>
      <c r="Q83" s="2057" t="s">
        <v>5696</v>
      </c>
      <c r="R83" s="2531"/>
      <c r="S83" s="2528"/>
    </row>
    <row r="84" spans="1:19" ht="51" x14ac:dyDescent="0.2">
      <c r="A84" s="2525" t="s">
        <v>3771</v>
      </c>
      <c r="B84" s="2526" t="s">
        <v>3772</v>
      </c>
      <c r="C84" s="1379" t="s">
        <v>2400</v>
      </c>
      <c r="D84" s="1379" t="s">
        <v>2401</v>
      </c>
      <c r="E84" s="2564" t="s">
        <v>88</v>
      </c>
      <c r="F84" s="2527" t="s">
        <v>3965</v>
      </c>
      <c r="G84" s="2528"/>
      <c r="H84" s="2528"/>
      <c r="I84" s="2528"/>
      <c r="J84" s="2528"/>
      <c r="K84" s="2528"/>
      <c r="L84" s="2558" t="s">
        <v>5845</v>
      </c>
      <c r="M84" s="2570">
        <v>1000</v>
      </c>
      <c r="N84" s="2529">
        <f t="shared" si="11"/>
        <v>0.01</v>
      </c>
      <c r="O84" s="2528">
        <v>135</v>
      </c>
      <c r="P84" s="2429">
        <f t="shared" si="12"/>
        <v>1.35</v>
      </c>
      <c r="Q84" s="2280" t="s">
        <v>5846</v>
      </c>
      <c r="R84" s="2531"/>
      <c r="S84" s="2528"/>
    </row>
    <row r="85" spans="1:19" ht="51" x14ac:dyDescent="0.2">
      <c r="A85" s="2525" t="s">
        <v>3773</v>
      </c>
      <c r="B85" s="2526" t="s">
        <v>3775</v>
      </c>
      <c r="C85" s="2538"/>
      <c r="D85" s="1379" t="s">
        <v>4107</v>
      </c>
      <c r="E85" s="2564" t="s">
        <v>116</v>
      </c>
      <c r="F85" s="2527" t="s">
        <v>3962</v>
      </c>
      <c r="G85" s="2528"/>
      <c r="H85" s="2528"/>
      <c r="I85" s="2528"/>
      <c r="J85" s="2528"/>
      <c r="K85" s="2528"/>
      <c r="L85" s="2528"/>
      <c r="M85" s="1374"/>
      <c r="N85" s="2529">
        <f t="shared" si="11"/>
        <v>0</v>
      </c>
      <c r="O85" s="2528"/>
      <c r="P85" s="2429">
        <f t="shared" si="12"/>
        <v>0</v>
      </c>
      <c r="Q85" s="2253"/>
      <c r="R85" s="2531"/>
      <c r="S85" s="2528"/>
    </row>
    <row r="86" spans="1:19" ht="51" x14ac:dyDescent="0.2">
      <c r="A86" s="2525" t="s">
        <v>3774</v>
      </c>
      <c r="B86" s="2526" t="s">
        <v>3777</v>
      </c>
      <c r="C86" s="1379"/>
      <c r="D86" s="2433" t="s">
        <v>3951</v>
      </c>
      <c r="E86" s="2564" t="s">
        <v>116</v>
      </c>
      <c r="F86" s="2527" t="s">
        <v>3613</v>
      </c>
      <c r="G86" s="2528"/>
      <c r="H86" s="2528"/>
      <c r="I86" s="2528"/>
      <c r="J86" s="2528"/>
      <c r="K86" s="2528"/>
      <c r="L86" s="2528"/>
      <c r="M86" s="2528"/>
      <c r="N86" s="2529">
        <f t="shared" si="11"/>
        <v>0</v>
      </c>
      <c r="O86" s="2528"/>
      <c r="P86" s="2429">
        <f t="shared" si="12"/>
        <v>0</v>
      </c>
      <c r="Q86" s="2253"/>
      <c r="R86" s="2530"/>
      <c r="S86" s="2528"/>
    </row>
    <row r="87" spans="1:19" s="2497" customFormat="1" ht="51" x14ac:dyDescent="0.2">
      <c r="A87" s="2582" t="s">
        <v>3776</v>
      </c>
      <c r="B87" s="2583" t="s">
        <v>3775</v>
      </c>
      <c r="C87" s="2582" t="s">
        <v>2402</v>
      </c>
      <c r="D87" s="2582" t="s">
        <v>2403</v>
      </c>
      <c r="E87" s="2584"/>
      <c r="F87" s="2584"/>
      <c r="G87" s="2585"/>
      <c r="H87" s="2585"/>
      <c r="I87" s="3021">
        <f>I88+I89</f>
        <v>0</v>
      </c>
      <c r="J87" s="2585"/>
      <c r="K87" s="2585"/>
      <c r="L87" s="2585"/>
      <c r="M87" s="2585"/>
      <c r="N87" s="2586"/>
      <c r="O87" s="2585"/>
      <c r="P87" s="2587">
        <f>P88+P89</f>
        <v>0</v>
      </c>
      <c r="Q87" s="2264"/>
      <c r="R87" s="2588"/>
      <c r="S87" s="2582">
        <f>S88+S89</f>
        <v>0</v>
      </c>
    </row>
    <row r="88" spans="1:19" ht="38.25" x14ac:dyDescent="0.2">
      <c r="A88" s="2525" t="s">
        <v>5103</v>
      </c>
      <c r="B88" s="2526" t="s">
        <v>3777</v>
      </c>
      <c r="C88" s="1379" t="s">
        <v>2404</v>
      </c>
      <c r="D88" s="1379" t="s">
        <v>2405</v>
      </c>
      <c r="E88" s="2564" t="s">
        <v>88</v>
      </c>
      <c r="F88" s="2527" t="s">
        <v>3965</v>
      </c>
      <c r="G88" s="2528"/>
      <c r="H88" s="2528"/>
      <c r="I88" s="2528"/>
      <c r="J88" s="2528"/>
      <c r="K88" s="2528"/>
      <c r="L88" s="2528"/>
      <c r="M88" s="2528"/>
      <c r="N88" s="2529">
        <f>M88/100000</f>
        <v>0</v>
      </c>
      <c r="O88" s="2528"/>
      <c r="P88" s="2429">
        <f>N88*O88</f>
        <v>0</v>
      </c>
      <c r="Q88" s="2253"/>
      <c r="R88" s="2531"/>
      <c r="S88" s="2528"/>
    </row>
    <row r="89" spans="1:19" ht="51" x14ac:dyDescent="0.2">
      <c r="A89" s="2525" t="s">
        <v>5104</v>
      </c>
      <c r="B89" s="2526" t="s">
        <v>3779</v>
      </c>
      <c r="C89" s="1379" t="s">
        <v>2406</v>
      </c>
      <c r="D89" s="1379" t="s">
        <v>4355</v>
      </c>
      <c r="E89" s="2564" t="s">
        <v>88</v>
      </c>
      <c r="F89" s="2527" t="s">
        <v>3965</v>
      </c>
      <c r="G89" s="2528"/>
      <c r="H89" s="2528"/>
      <c r="I89" s="2528"/>
      <c r="J89" s="2528"/>
      <c r="K89" s="2528"/>
      <c r="L89" s="2528"/>
      <c r="M89" s="2528"/>
      <c r="N89" s="2529">
        <f>M89/100000</f>
        <v>0</v>
      </c>
      <c r="O89" s="2528"/>
      <c r="P89" s="2429">
        <f>N89*O89</f>
        <v>0</v>
      </c>
      <c r="Q89" s="2253"/>
      <c r="R89" s="2531"/>
      <c r="S89" s="2528"/>
    </row>
    <row r="90" spans="1:19" ht="25.5" x14ac:dyDescent="0.2">
      <c r="A90" s="2525" t="s">
        <v>3778</v>
      </c>
      <c r="B90" s="2526" t="s">
        <v>3780</v>
      </c>
      <c r="C90" s="1379" t="s">
        <v>2407</v>
      </c>
      <c r="D90" s="1379" t="s">
        <v>2408</v>
      </c>
      <c r="E90" s="2564" t="s">
        <v>88</v>
      </c>
      <c r="F90" s="2527" t="s">
        <v>3967</v>
      </c>
      <c r="G90" s="2528"/>
      <c r="H90" s="2528"/>
      <c r="I90" s="2528"/>
      <c r="J90" s="2528"/>
      <c r="K90" s="2528"/>
      <c r="L90" s="2528"/>
      <c r="M90" s="1374">
        <v>300000</v>
      </c>
      <c r="N90" s="2529">
        <f>M90/100000</f>
        <v>3</v>
      </c>
      <c r="O90" s="2528">
        <v>1</v>
      </c>
      <c r="P90" s="2429">
        <f>N90*O90</f>
        <v>3</v>
      </c>
      <c r="Q90" s="2253"/>
      <c r="R90" s="2571"/>
      <c r="S90" s="2528"/>
    </row>
    <row r="91" spans="1:19" ht="63.75" x14ac:dyDescent="0.2">
      <c r="A91" s="2525" t="s">
        <v>4929</v>
      </c>
      <c r="B91" s="2526"/>
      <c r="C91" s="1379"/>
      <c r="D91" s="1379" t="s">
        <v>4930</v>
      </c>
      <c r="E91" s="2564" t="s">
        <v>73</v>
      </c>
      <c r="F91" s="2527" t="s">
        <v>4928</v>
      </c>
      <c r="G91" s="2528"/>
      <c r="H91" s="2528"/>
      <c r="I91" s="2528"/>
      <c r="J91" s="2528"/>
      <c r="K91" s="2528"/>
      <c r="L91" s="2528"/>
      <c r="M91" s="1374"/>
      <c r="N91" s="2529">
        <f>M91/100000</f>
        <v>0</v>
      </c>
      <c r="O91" s="2528"/>
      <c r="P91" s="2429">
        <f>N91*O91</f>
        <v>0</v>
      </c>
      <c r="Q91" s="2253"/>
      <c r="R91" s="2571"/>
      <c r="S91" s="2528"/>
    </row>
    <row r="92" spans="1:19" ht="12.75" x14ac:dyDescent="0.2">
      <c r="A92" s="2525" t="s">
        <v>5105</v>
      </c>
      <c r="B92" s="2526" t="s">
        <v>3781</v>
      </c>
      <c r="C92" s="2538"/>
      <c r="D92" s="2589" t="s">
        <v>322</v>
      </c>
      <c r="E92" s="2565"/>
      <c r="F92" s="2565"/>
      <c r="G92" s="2590"/>
      <c r="H92" s="2282"/>
      <c r="I92" s="2282"/>
      <c r="J92" s="2528"/>
      <c r="K92" s="2282"/>
      <c r="L92" s="2282"/>
      <c r="M92" s="2541"/>
      <c r="N92" s="2543">
        <f>M92/100000</f>
        <v>0</v>
      </c>
      <c r="O92" s="2282"/>
      <c r="P92" s="2544">
        <f>N92*O92</f>
        <v>0</v>
      </c>
      <c r="Q92" s="2255"/>
      <c r="R92" s="2560"/>
      <c r="S92" s="2282"/>
    </row>
    <row r="93" spans="1:19" ht="12.75" x14ac:dyDescent="0.2">
      <c r="A93" s="2519" t="s">
        <v>3782</v>
      </c>
      <c r="B93" s="2519" t="s">
        <v>3783</v>
      </c>
      <c r="C93" s="2519"/>
      <c r="D93" s="2519" t="s">
        <v>2409</v>
      </c>
      <c r="E93" s="2520"/>
      <c r="F93" s="2520"/>
      <c r="G93" s="2521"/>
      <c r="H93" s="2521"/>
      <c r="I93" s="3020">
        <f>SUM(I94:I95)</f>
        <v>0</v>
      </c>
      <c r="J93" s="2521"/>
      <c r="K93" s="2521"/>
      <c r="L93" s="2521"/>
      <c r="M93" s="2521"/>
      <c r="N93" s="2547"/>
      <c r="O93" s="2521"/>
      <c r="P93" s="2523">
        <f>SUM(P94:P95)</f>
        <v>5</v>
      </c>
      <c r="Q93" s="2252"/>
      <c r="R93" s="2524"/>
      <c r="S93" s="2519">
        <f>SUM(S94:S95)</f>
        <v>0</v>
      </c>
    </row>
    <row r="94" spans="1:19" ht="38.25" x14ac:dyDescent="0.2">
      <c r="A94" s="2525" t="s">
        <v>3784</v>
      </c>
      <c r="B94" s="2526" t="s">
        <v>3785</v>
      </c>
      <c r="C94" s="1379" t="s">
        <v>2410</v>
      </c>
      <c r="D94" s="1379" t="s">
        <v>2411</v>
      </c>
      <c r="E94" s="2527" t="s">
        <v>116</v>
      </c>
      <c r="F94" s="2527" t="s">
        <v>3962</v>
      </c>
      <c r="G94" s="2528"/>
      <c r="H94" s="2528"/>
      <c r="I94" s="2528"/>
      <c r="J94" s="2528">
        <v>1.04</v>
      </c>
      <c r="K94" s="2528"/>
      <c r="L94" s="2558" t="s">
        <v>5518</v>
      </c>
      <c r="M94" s="2570">
        <v>250000</v>
      </c>
      <c r="N94" s="2529">
        <f>M94/100000</f>
        <v>2.5</v>
      </c>
      <c r="O94" s="2528">
        <v>2</v>
      </c>
      <c r="P94" s="2429">
        <f>N94*O94</f>
        <v>5</v>
      </c>
      <c r="Q94" s="2262" t="s">
        <v>5519</v>
      </c>
      <c r="R94" s="2531"/>
      <c r="S94" s="2528"/>
    </row>
    <row r="95" spans="1:19" ht="12.75" x14ac:dyDescent="0.2">
      <c r="A95" s="2525" t="s">
        <v>3786</v>
      </c>
      <c r="B95" s="2526" t="s">
        <v>3787</v>
      </c>
      <c r="C95" s="2538"/>
      <c r="D95" s="2589" t="s">
        <v>322</v>
      </c>
      <c r="E95" s="2565"/>
      <c r="F95" s="2565"/>
      <c r="G95" s="2590"/>
      <c r="H95" s="2282"/>
      <c r="I95" s="2282"/>
      <c r="J95" s="2528"/>
      <c r="K95" s="2282"/>
      <c r="L95" s="2282"/>
      <c r="M95" s="2541"/>
      <c r="N95" s="2543">
        <f>M95/100000</f>
        <v>0</v>
      </c>
      <c r="O95" s="2282"/>
      <c r="P95" s="2544">
        <f>N95*O95</f>
        <v>0</v>
      </c>
      <c r="Q95" s="2255"/>
      <c r="R95" s="2560"/>
      <c r="S95" s="2282"/>
    </row>
    <row r="96" spans="1:19" ht="12.75" x14ac:dyDescent="0.2">
      <c r="A96" s="2519" t="s">
        <v>3788</v>
      </c>
      <c r="B96" s="2519" t="s">
        <v>3789</v>
      </c>
      <c r="C96" s="2519"/>
      <c r="D96" s="2519" t="s">
        <v>2412</v>
      </c>
      <c r="E96" s="2520"/>
      <c r="F96" s="2520"/>
      <c r="G96" s="2521"/>
      <c r="H96" s="2521"/>
      <c r="I96" s="3020">
        <f>SUM(I97:I113)</f>
        <v>156</v>
      </c>
      <c r="J96" s="2521"/>
      <c r="K96" s="2521"/>
      <c r="L96" s="2521"/>
      <c r="M96" s="2521"/>
      <c r="N96" s="2547"/>
      <c r="O96" s="2521"/>
      <c r="P96" s="2523">
        <f>SUM(P97:P113)</f>
        <v>2089.57773</v>
      </c>
      <c r="Q96" s="2252"/>
      <c r="R96" s="2524"/>
      <c r="S96" s="2519">
        <f>SUM(S97:S113)</f>
        <v>0</v>
      </c>
    </row>
    <row r="97" spans="1:19" ht="102" x14ac:dyDescent="0.2">
      <c r="A97" s="2525" t="s">
        <v>3790</v>
      </c>
      <c r="B97" s="2526" t="s">
        <v>3791</v>
      </c>
      <c r="C97" s="2538" t="s">
        <v>1451</v>
      </c>
      <c r="D97" s="2538" t="s">
        <v>2413</v>
      </c>
      <c r="E97" s="2565" t="s">
        <v>93</v>
      </c>
      <c r="F97" s="2539" t="s">
        <v>3957</v>
      </c>
      <c r="G97" s="2282"/>
      <c r="H97" s="2554"/>
      <c r="I97" s="2554"/>
      <c r="J97" s="2553">
        <v>0.38</v>
      </c>
      <c r="K97" s="2554"/>
      <c r="L97" s="2591"/>
      <c r="M97" s="2554">
        <v>5000</v>
      </c>
      <c r="N97" s="2543">
        <f>M97/100000</f>
        <v>0.05</v>
      </c>
      <c r="O97" s="2282">
        <v>51</v>
      </c>
      <c r="P97" s="2544">
        <f t="shared" ref="P97:P106" si="13">N97*O97</f>
        <v>2.5500000000000003</v>
      </c>
      <c r="Q97" s="2265" t="s">
        <v>5351</v>
      </c>
      <c r="R97" s="2592"/>
      <c r="S97" s="2554"/>
    </row>
    <row r="98" spans="1:19" ht="102" x14ac:dyDescent="0.2">
      <c r="A98" s="2525" t="s">
        <v>3792</v>
      </c>
      <c r="B98" s="2526" t="s">
        <v>3793</v>
      </c>
      <c r="C98" s="2538" t="s">
        <v>1452</v>
      </c>
      <c r="D98" s="2538" t="s">
        <v>4492</v>
      </c>
      <c r="E98" s="2565" t="s">
        <v>93</v>
      </c>
      <c r="F98" s="2539" t="s">
        <v>3957</v>
      </c>
      <c r="G98" s="2282"/>
      <c r="H98" s="2554"/>
      <c r="I98" s="2554"/>
      <c r="J98" s="2553">
        <v>0.08</v>
      </c>
      <c r="K98" s="2554"/>
      <c r="L98" s="2591"/>
      <c r="M98" s="2554">
        <v>5000</v>
      </c>
      <c r="N98" s="2543">
        <f>M98/100000</f>
        <v>0.05</v>
      </c>
      <c r="O98" s="2282">
        <v>51</v>
      </c>
      <c r="P98" s="2544">
        <f t="shared" si="13"/>
        <v>2.5500000000000003</v>
      </c>
      <c r="Q98" s="2265" t="s">
        <v>5352</v>
      </c>
      <c r="R98" s="2592"/>
      <c r="S98" s="2554"/>
    </row>
    <row r="99" spans="1:19" ht="197.45" customHeight="1" x14ac:dyDescent="0.2">
      <c r="A99" s="2525" t="s">
        <v>3794</v>
      </c>
      <c r="B99" s="2526" t="s">
        <v>3795</v>
      </c>
      <c r="C99" s="1379" t="s">
        <v>2414</v>
      </c>
      <c r="D99" s="1379" t="s">
        <v>4796</v>
      </c>
      <c r="E99" s="2564" t="s">
        <v>93</v>
      </c>
      <c r="F99" s="2564" t="s">
        <v>4797</v>
      </c>
      <c r="G99" s="2262"/>
      <c r="H99" s="2528"/>
      <c r="I99" s="2528"/>
      <c r="J99" s="2528">
        <f>402.24+47.12</f>
        <v>449.36</v>
      </c>
      <c r="K99" s="2528"/>
      <c r="L99" s="2247" t="s">
        <v>5838</v>
      </c>
      <c r="M99" s="2248">
        <v>321000</v>
      </c>
      <c r="N99" s="2529">
        <f t="shared" ref="N99:N106" si="14">M99/100000</f>
        <v>3.21</v>
      </c>
      <c r="O99" s="2528">
        <v>315</v>
      </c>
      <c r="P99" s="2429">
        <f t="shared" si="13"/>
        <v>1011.15</v>
      </c>
      <c r="Q99" s="2257" t="s">
        <v>5839</v>
      </c>
      <c r="R99" s="2531"/>
      <c r="S99" s="2528"/>
    </row>
    <row r="100" spans="1:19" ht="63.75" x14ac:dyDescent="0.2">
      <c r="A100" s="2525" t="s">
        <v>3796</v>
      </c>
      <c r="B100" s="2526" t="s">
        <v>3797</v>
      </c>
      <c r="C100" s="1379" t="s">
        <v>2383</v>
      </c>
      <c r="D100" s="1379" t="s">
        <v>2384</v>
      </c>
      <c r="E100" s="2564" t="s">
        <v>73</v>
      </c>
      <c r="F100" s="2527" t="s">
        <v>3606</v>
      </c>
      <c r="G100" s="2528"/>
      <c r="H100" s="2528"/>
      <c r="I100" s="2528"/>
      <c r="J100" s="2528"/>
      <c r="K100" s="2528"/>
      <c r="L100" s="2528"/>
      <c r="M100" s="1374"/>
      <c r="N100" s="2529">
        <f t="shared" si="14"/>
        <v>0</v>
      </c>
      <c r="O100" s="2528"/>
      <c r="P100" s="2429">
        <f t="shared" si="13"/>
        <v>0</v>
      </c>
      <c r="Q100" s="2266"/>
      <c r="R100" s="2531"/>
      <c r="S100" s="2528"/>
    </row>
    <row r="101" spans="1:19" ht="63.75" x14ac:dyDescent="0.2">
      <c r="A101" s="2525" t="s">
        <v>3798</v>
      </c>
      <c r="B101" s="2526" t="s">
        <v>3799</v>
      </c>
      <c r="C101" s="1379" t="s">
        <v>2385</v>
      </c>
      <c r="D101" s="1379" t="s">
        <v>2386</v>
      </c>
      <c r="E101" s="2564" t="s">
        <v>73</v>
      </c>
      <c r="F101" s="2527" t="s">
        <v>3959</v>
      </c>
      <c r="G101" s="2528"/>
      <c r="H101" s="2528"/>
      <c r="I101" s="2528"/>
      <c r="J101" s="2528">
        <v>14.63</v>
      </c>
      <c r="K101" s="2528"/>
      <c r="L101" s="2528"/>
      <c r="M101" s="1374">
        <v>20000</v>
      </c>
      <c r="N101" s="2529">
        <f t="shared" si="14"/>
        <v>0.2</v>
      </c>
      <c r="O101" s="2528">
        <v>612</v>
      </c>
      <c r="P101" s="2429">
        <f t="shared" si="13"/>
        <v>122.4</v>
      </c>
      <c r="Q101" s="2253" t="s">
        <v>5290</v>
      </c>
      <c r="R101" s="2531"/>
      <c r="S101" s="2528"/>
    </row>
    <row r="102" spans="1:19" ht="28.5" x14ac:dyDescent="0.2">
      <c r="A102" s="2525" t="s">
        <v>3800</v>
      </c>
      <c r="B102" s="2526" t="s">
        <v>3801</v>
      </c>
      <c r="C102" s="1379" t="s">
        <v>2415</v>
      </c>
      <c r="D102" s="1379" t="s">
        <v>2416</v>
      </c>
      <c r="E102" s="2564" t="s">
        <v>73</v>
      </c>
      <c r="F102" s="2527" t="s">
        <v>3960</v>
      </c>
      <c r="G102" s="2528"/>
      <c r="H102" s="2528"/>
      <c r="I102" s="2528"/>
      <c r="J102" s="2528">
        <v>4.88</v>
      </c>
      <c r="K102" s="2528"/>
      <c r="L102" s="2528"/>
      <c r="M102" s="1374">
        <v>100000</v>
      </c>
      <c r="N102" s="2529">
        <f t="shared" si="14"/>
        <v>1</v>
      </c>
      <c r="O102" s="2528">
        <v>6</v>
      </c>
      <c r="P102" s="2429">
        <f t="shared" si="13"/>
        <v>6</v>
      </c>
      <c r="Q102" s="2286" t="s">
        <v>5856</v>
      </c>
      <c r="R102" s="2531"/>
      <c r="S102" s="2528"/>
    </row>
    <row r="103" spans="1:19" ht="51" x14ac:dyDescent="0.2">
      <c r="A103" s="2525" t="s">
        <v>3802</v>
      </c>
      <c r="B103" s="2526" t="s">
        <v>3803</v>
      </c>
      <c r="C103" s="1379" t="s">
        <v>2417</v>
      </c>
      <c r="D103" s="1379" t="s">
        <v>2418</v>
      </c>
      <c r="E103" s="2564" t="s">
        <v>93</v>
      </c>
      <c r="F103" s="2527" t="s">
        <v>3954</v>
      </c>
      <c r="G103" s="2528"/>
      <c r="H103" s="2528"/>
      <c r="I103" s="2533">
        <v>156</v>
      </c>
      <c r="J103" s="2996">
        <v>94.9075074</v>
      </c>
      <c r="K103" s="2437"/>
      <c r="L103" s="2533" t="s">
        <v>5558</v>
      </c>
      <c r="M103" s="2535">
        <f>30000*12</f>
        <v>360000</v>
      </c>
      <c r="N103" s="2529">
        <f t="shared" si="14"/>
        <v>3.6</v>
      </c>
      <c r="O103" s="2528">
        <v>52</v>
      </c>
      <c r="P103" s="2429">
        <f t="shared" si="13"/>
        <v>187.20000000000002</v>
      </c>
      <c r="Q103" s="2287" t="s">
        <v>5246</v>
      </c>
      <c r="R103" s="2580"/>
      <c r="S103" s="2528"/>
    </row>
    <row r="104" spans="1:19" ht="114.75" x14ac:dyDescent="0.2">
      <c r="A104" s="2525" t="s">
        <v>3804</v>
      </c>
      <c r="B104" s="2526" t="s">
        <v>3805</v>
      </c>
      <c r="C104" s="1379" t="s">
        <v>2389</v>
      </c>
      <c r="D104" s="1379" t="s">
        <v>2419</v>
      </c>
      <c r="E104" s="2527" t="s">
        <v>116</v>
      </c>
      <c r="F104" s="2527" t="s">
        <v>3961</v>
      </c>
      <c r="G104" s="2528"/>
      <c r="H104" s="2282"/>
      <c r="I104" s="2282"/>
      <c r="J104" s="2528">
        <v>12.44</v>
      </c>
      <c r="K104" s="2282"/>
      <c r="L104" s="2282"/>
      <c r="M104" s="2558">
        <v>2800000</v>
      </c>
      <c r="N104" s="2543">
        <f t="shared" si="14"/>
        <v>28</v>
      </c>
      <c r="O104" s="2528">
        <v>1</v>
      </c>
      <c r="P104" s="2429">
        <f t="shared" si="13"/>
        <v>28</v>
      </c>
      <c r="Q104" s="2260" t="s">
        <v>5534</v>
      </c>
      <c r="R104" s="2531"/>
      <c r="S104" s="2282"/>
    </row>
    <row r="105" spans="1:19" ht="114.75" x14ac:dyDescent="0.2">
      <c r="A105" s="2525" t="s">
        <v>3806</v>
      </c>
      <c r="B105" s="2526" t="s">
        <v>3807</v>
      </c>
      <c r="C105" s="1379" t="s">
        <v>2363</v>
      </c>
      <c r="D105" s="1379" t="s">
        <v>2391</v>
      </c>
      <c r="E105" s="2564" t="s">
        <v>116</v>
      </c>
      <c r="F105" s="2527" t="s">
        <v>3962</v>
      </c>
      <c r="G105" s="2528"/>
      <c r="H105" s="2528"/>
      <c r="I105" s="2528"/>
      <c r="J105" s="2528">
        <v>79.89</v>
      </c>
      <c r="K105" s="2528"/>
      <c r="L105" s="2528" t="s">
        <v>5236</v>
      </c>
      <c r="M105" s="1374">
        <v>410823</v>
      </c>
      <c r="N105" s="2529">
        <f t="shared" si="14"/>
        <v>4.1082299999999998</v>
      </c>
      <c r="O105" s="2528">
        <v>51</v>
      </c>
      <c r="P105" s="2429">
        <f t="shared" si="13"/>
        <v>209.51972999999998</v>
      </c>
      <c r="Q105" s="2262" t="s">
        <v>5520</v>
      </c>
      <c r="R105" s="2531"/>
      <c r="S105" s="2528"/>
    </row>
    <row r="106" spans="1:19" ht="76.5" x14ac:dyDescent="0.2">
      <c r="A106" s="2525" t="s">
        <v>3808</v>
      </c>
      <c r="B106" s="2526" t="s">
        <v>3809</v>
      </c>
      <c r="C106" s="1379" t="s">
        <v>2420</v>
      </c>
      <c r="D106" s="1379" t="s">
        <v>2421</v>
      </c>
      <c r="E106" s="2564" t="s">
        <v>116</v>
      </c>
      <c r="F106" s="2527" t="s">
        <v>3963</v>
      </c>
      <c r="G106" s="2528"/>
      <c r="H106" s="1374"/>
      <c r="I106" s="1374"/>
      <c r="J106" s="1374">
        <f>0.76+9.3</f>
        <v>10.06</v>
      </c>
      <c r="K106" s="1374"/>
      <c r="L106" s="2593" t="s">
        <v>5741</v>
      </c>
      <c r="M106" s="2593">
        <v>1646800</v>
      </c>
      <c r="N106" s="2529">
        <f t="shared" si="14"/>
        <v>16.468</v>
      </c>
      <c r="O106" s="2528">
        <v>1</v>
      </c>
      <c r="P106" s="2429">
        <f t="shared" si="13"/>
        <v>16.468</v>
      </c>
      <c r="Q106" s="2267" t="s">
        <v>5744</v>
      </c>
      <c r="R106" s="2531"/>
      <c r="S106" s="1374"/>
    </row>
    <row r="107" spans="1:19" ht="38.25" x14ac:dyDescent="0.2">
      <c r="A107" s="2525" t="s">
        <v>3810</v>
      </c>
      <c r="B107" s="2526" t="s">
        <v>3811</v>
      </c>
      <c r="C107" s="1379" t="s">
        <v>2422</v>
      </c>
      <c r="D107" s="1379" t="s">
        <v>2423</v>
      </c>
      <c r="E107" s="2564" t="s">
        <v>116</v>
      </c>
      <c r="F107" s="2527" t="s">
        <v>3963</v>
      </c>
      <c r="G107" s="2528"/>
      <c r="H107" s="1374"/>
      <c r="I107" s="1374"/>
      <c r="J107" s="2996">
        <v>35.186844999999998</v>
      </c>
      <c r="K107" s="1374"/>
      <c r="L107" s="1374" t="s">
        <v>5741</v>
      </c>
      <c r="M107" s="1374">
        <v>150000</v>
      </c>
      <c r="N107" s="2561">
        <f t="shared" ref="N107:N113" si="15">M107/100000</f>
        <v>1.5</v>
      </c>
      <c r="O107" s="1374">
        <v>51</v>
      </c>
      <c r="P107" s="2562">
        <f>N107*O107</f>
        <v>76.5</v>
      </c>
      <c r="Q107" s="2263" t="s">
        <v>5745</v>
      </c>
      <c r="R107" s="2531"/>
      <c r="S107" s="1374"/>
    </row>
    <row r="108" spans="1:19" ht="63.75" x14ac:dyDescent="0.2">
      <c r="A108" s="2525" t="s">
        <v>3812</v>
      </c>
      <c r="B108" s="2526" t="s">
        <v>3813</v>
      </c>
      <c r="C108" s="1379" t="s">
        <v>1118</v>
      </c>
      <c r="D108" s="1379" t="s">
        <v>2424</v>
      </c>
      <c r="E108" s="2527" t="s">
        <v>116</v>
      </c>
      <c r="F108" s="2527" t="s">
        <v>3964</v>
      </c>
      <c r="G108" s="2528"/>
      <c r="H108" s="2528"/>
      <c r="I108" s="2528"/>
      <c r="J108" s="2528"/>
      <c r="K108" s="2528"/>
      <c r="L108" s="2528"/>
      <c r="M108" s="1374"/>
      <c r="N108" s="2529">
        <f t="shared" si="15"/>
        <v>0</v>
      </c>
      <c r="O108" s="2528"/>
      <c r="P108" s="2429">
        <f t="shared" ref="P108:P113" si="16">N108*O108</f>
        <v>0</v>
      </c>
      <c r="Q108" s="2253"/>
      <c r="R108" s="2531"/>
      <c r="S108" s="2528"/>
    </row>
    <row r="109" spans="1:19" ht="25.5" x14ac:dyDescent="0.2">
      <c r="A109" s="2525" t="s">
        <v>3814</v>
      </c>
      <c r="B109" s="2526" t="s">
        <v>3815</v>
      </c>
      <c r="C109" s="1379" t="s">
        <v>2425</v>
      </c>
      <c r="D109" s="1379" t="s">
        <v>2426</v>
      </c>
      <c r="E109" s="2564" t="s">
        <v>88</v>
      </c>
      <c r="F109" s="2527" t="s">
        <v>3955</v>
      </c>
      <c r="G109" s="2528"/>
      <c r="H109" s="2528"/>
      <c r="I109" s="2528"/>
      <c r="J109" s="2996">
        <v>1.9757400000000001</v>
      </c>
      <c r="K109" s="2528"/>
      <c r="L109" s="2528"/>
      <c r="M109" s="1374"/>
      <c r="N109" s="2529">
        <f t="shared" si="15"/>
        <v>0</v>
      </c>
      <c r="O109" s="2528"/>
      <c r="P109" s="2429">
        <f t="shared" si="16"/>
        <v>0</v>
      </c>
      <c r="Q109" s="2253"/>
      <c r="R109" s="2531"/>
      <c r="S109" s="2528"/>
    </row>
    <row r="110" spans="1:19" ht="89.25" x14ac:dyDescent="0.2">
      <c r="A110" s="2525" t="s">
        <v>3816</v>
      </c>
      <c r="B110" s="2526" t="s">
        <v>3817</v>
      </c>
      <c r="C110" s="1379" t="s">
        <v>2427</v>
      </c>
      <c r="D110" s="1379" t="s">
        <v>2428</v>
      </c>
      <c r="E110" s="2564" t="s">
        <v>88</v>
      </c>
      <c r="F110" s="2527" t="s">
        <v>3965</v>
      </c>
      <c r="G110" s="2528"/>
      <c r="H110" s="2528"/>
      <c r="I110" s="2528"/>
      <c r="J110" s="2528"/>
      <c r="K110" s="2528"/>
      <c r="L110" s="2558" t="s">
        <v>5845</v>
      </c>
      <c r="M110" s="2558">
        <v>15000</v>
      </c>
      <c r="N110" s="2529">
        <f t="shared" si="15"/>
        <v>0.15</v>
      </c>
      <c r="O110" s="2528">
        <v>510</v>
      </c>
      <c r="P110" s="2429">
        <f t="shared" si="16"/>
        <v>76.5</v>
      </c>
      <c r="Q110" s="2280" t="s">
        <v>5847</v>
      </c>
      <c r="R110" s="2531"/>
      <c r="S110" s="2528"/>
    </row>
    <row r="111" spans="1:19" ht="51" x14ac:dyDescent="0.2">
      <c r="A111" s="2525" t="s">
        <v>3818</v>
      </c>
      <c r="B111" s="2526" t="s">
        <v>3819</v>
      </c>
      <c r="C111" s="1379" t="s">
        <v>2429</v>
      </c>
      <c r="D111" s="1379" t="s">
        <v>2430</v>
      </c>
      <c r="E111" s="2564"/>
      <c r="F111" s="2527" t="s">
        <v>3965</v>
      </c>
      <c r="G111" s="2528"/>
      <c r="H111" s="2528"/>
      <c r="I111" s="2528"/>
      <c r="J111" s="2528"/>
      <c r="K111" s="2528"/>
      <c r="L111" s="2528"/>
      <c r="M111" s="2528"/>
      <c r="N111" s="2529">
        <f t="shared" si="15"/>
        <v>0</v>
      </c>
      <c r="O111" s="2528"/>
      <c r="P111" s="2429">
        <f t="shared" si="16"/>
        <v>0</v>
      </c>
      <c r="Q111" s="2253"/>
      <c r="R111" s="2531"/>
      <c r="S111" s="2528"/>
    </row>
    <row r="112" spans="1:19" ht="25.5" x14ac:dyDescent="0.2">
      <c r="A112" s="2525" t="s">
        <v>3820</v>
      </c>
      <c r="B112" s="2526" t="s">
        <v>3821</v>
      </c>
      <c r="C112" s="1379" t="s">
        <v>2407</v>
      </c>
      <c r="D112" s="1379" t="s">
        <v>2431</v>
      </c>
      <c r="E112" s="2564" t="s">
        <v>88</v>
      </c>
      <c r="F112" s="2527" t="s">
        <v>3967</v>
      </c>
      <c r="G112" s="2528"/>
      <c r="H112" s="2528"/>
      <c r="I112" s="2528"/>
      <c r="J112" s="2528"/>
      <c r="K112" s="2528"/>
      <c r="L112" s="2528"/>
      <c r="M112" s="1374">
        <v>200000</v>
      </c>
      <c r="N112" s="2529">
        <f t="shared" si="15"/>
        <v>2</v>
      </c>
      <c r="O112" s="2528">
        <v>51</v>
      </c>
      <c r="P112" s="2429">
        <f t="shared" si="16"/>
        <v>102</v>
      </c>
      <c r="Q112" s="2253"/>
      <c r="R112" s="2531"/>
      <c r="S112" s="2528"/>
    </row>
    <row r="113" spans="1:19" ht="344.25" x14ac:dyDescent="0.2">
      <c r="A113" s="2525" t="s">
        <v>5107</v>
      </c>
      <c r="B113" s="2526" t="s">
        <v>3822</v>
      </c>
      <c r="C113" s="2538"/>
      <c r="D113" s="2589" t="s">
        <v>322</v>
      </c>
      <c r="E113" s="2565"/>
      <c r="F113" s="2565"/>
      <c r="G113" s="2590"/>
      <c r="H113" s="2282"/>
      <c r="I113" s="2282"/>
      <c r="J113" s="2528">
        <v>2.5</v>
      </c>
      <c r="K113" s="2282"/>
      <c r="L113" s="2558" t="s">
        <v>5398</v>
      </c>
      <c r="M113" s="2570">
        <f>23274000+1600000</f>
        <v>24874000</v>
      </c>
      <c r="N113" s="2543">
        <f t="shared" si="15"/>
        <v>248.74</v>
      </c>
      <c r="O113" s="2282">
        <v>1</v>
      </c>
      <c r="P113" s="2544">
        <f t="shared" si="16"/>
        <v>248.74</v>
      </c>
      <c r="Q113" s="2281" t="s">
        <v>5853</v>
      </c>
      <c r="R113" s="2560"/>
      <c r="S113" s="2282"/>
    </row>
    <row r="114" spans="1:19" ht="12.75" x14ac:dyDescent="0.2">
      <c r="A114" s="2519" t="s">
        <v>3823</v>
      </c>
      <c r="B114" s="2519" t="s">
        <v>3824</v>
      </c>
      <c r="C114" s="2519"/>
      <c r="D114" s="2519" t="s">
        <v>2318</v>
      </c>
      <c r="E114" s="2520"/>
      <c r="F114" s="2520"/>
      <c r="G114" s="2521"/>
      <c r="H114" s="2521"/>
      <c r="I114" s="3020">
        <f>SUM(I115:I119)</f>
        <v>0</v>
      </c>
      <c r="J114" s="2521"/>
      <c r="K114" s="2521"/>
      <c r="L114" s="2521"/>
      <c r="M114" s="2521"/>
      <c r="N114" s="2547"/>
      <c r="O114" s="2521"/>
      <c r="P114" s="2523">
        <f>SUM(P115:P119)</f>
        <v>1685.8703399999999</v>
      </c>
      <c r="Q114" s="2252"/>
      <c r="R114" s="2524"/>
      <c r="S114" s="2519">
        <f>SUM(S115:S119)</f>
        <v>0</v>
      </c>
    </row>
    <row r="115" spans="1:19" ht="102" x14ac:dyDescent="0.2">
      <c r="A115" s="2525" t="s">
        <v>3825</v>
      </c>
      <c r="B115" s="2526" t="s">
        <v>3826</v>
      </c>
      <c r="C115" s="1379" t="s">
        <v>1451</v>
      </c>
      <c r="D115" s="1379" t="s">
        <v>2432</v>
      </c>
      <c r="E115" s="2564" t="s">
        <v>93</v>
      </c>
      <c r="F115" s="2527" t="s">
        <v>3957</v>
      </c>
      <c r="G115" s="2528"/>
      <c r="H115" s="2262"/>
      <c r="I115" s="2262"/>
      <c r="J115" s="2262"/>
      <c r="K115" s="2262"/>
      <c r="L115" s="2262"/>
      <c r="M115" s="2262"/>
      <c r="N115" s="2529">
        <f>M115/100000</f>
        <v>0</v>
      </c>
      <c r="O115" s="2528"/>
      <c r="P115" s="2429">
        <f>N115*O115</f>
        <v>0</v>
      </c>
      <c r="Q115" s="2253"/>
      <c r="R115" s="2594"/>
      <c r="S115" s="2262"/>
    </row>
    <row r="116" spans="1:19" ht="102" x14ac:dyDescent="0.2">
      <c r="A116" s="2525" t="s">
        <v>3827</v>
      </c>
      <c r="B116" s="2526" t="s">
        <v>3828</v>
      </c>
      <c r="C116" s="1379" t="s">
        <v>1452</v>
      </c>
      <c r="D116" s="1379" t="s">
        <v>4493</v>
      </c>
      <c r="E116" s="2564" t="s">
        <v>93</v>
      </c>
      <c r="F116" s="2527" t="s">
        <v>3957</v>
      </c>
      <c r="G116" s="2528"/>
      <c r="H116" s="2262"/>
      <c r="I116" s="2262"/>
      <c r="J116" s="2262"/>
      <c r="K116" s="2262"/>
      <c r="L116" s="2262"/>
      <c r="M116" s="2262"/>
      <c r="N116" s="2529">
        <f>M116/100000</f>
        <v>0</v>
      </c>
      <c r="O116" s="2528"/>
      <c r="P116" s="2429">
        <f>N116*O116</f>
        <v>0</v>
      </c>
      <c r="Q116" s="2253"/>
      <c r="R116" s="2594"/>
      <c r="S116" s="2262"/>
    </row>
    <row r="117" spans="1:19" ht="56.25" x14ac:dyDescent="0.2">
      <c r="A117" s="2525" t="s">
        <v>3829</v>
      </c>
      <c r="B117" s="2526" t="s">
        <v>3830</v>
      </c>
      <c r="C117" s="1379" t="s">
        <v>2433</v>
      </c>
      <c r="D117" s="1379" t="s">
        <v>2434</v>
      </c>
      <c r="E117" s="2564" t="s">
        <v>93</v>
      </c>
      <c r="F117" s="2564" t="s">
        <v>3968</v>
      </c>
      <c r="G117" s="2262"/>
      <c r="H117" s="2262"/>
      <c r="I117" s="2262"/>
      <c r="J117" s="2262">
        <v>564.88</v>
      </c>
      <c r="K117" s="2262"/>
      <c r="L117" s="2274" t="s">
        <v>5840</v>
      </c>
      <c r="M117" s="2276">
        <v>60749</v>
      </c>
      <c r="N117" s="2529">
        <f>M117/100000</f>
        <v>0.60748999999999997</v>
      </c>
      <c r="O117" s="2528">
        <v>2466</v>
      </c>
      <c r="P117" s="2429">
        <f>N117*O117</f>
        <v>1498.07034</v>
      </c>
      <c r="Q117" s="2274" t="s">
        <v>5841</v>
      </c>
      <c r="R117" s="2594"/>
      <c r="S117" s="2262"/>
    </row>
    <row r="118" spans="1:19" ht="89.25" x14ac:dyDescent="0.2">
      <c r="A118" s="2525" t="s">
        <v>3831</v>
      </c>
      <c r="B118" s="2526" t="s">
        <v>3832</v>
      </c>
      <c r="C118" s="1379" t="s">
        <v>2334</v>
      </c>
      <c r="D118" s="1379" t="s">
        <v>2435</v>
      </c>
      <c r="E118" s="2564" t="s">
        <v>73</v>
      </c>
      <c r="F118" s="2527" t="s">
        <v>3959</v>
      </c>
      <c r="G118" s="2528"/>
      <c r="H118" s="2262"/>
      <c r="I118" s="2262"/>
      <c r="J118" s="2262">
        <v>17.21</v>
      </c>
      <c r="K118" s="2262"/>
      <c r="L118" s="2262" t="s">
        <v>5291</v>
      </c>
      <c r="M118" s="2262">
        <v>5000</v>
      </c>
      <c r="N118" s="2529">
        <f>M118/100000</f>
        <v>0.05</v>
      </c>
      <c r="O118" s="2528">
        <f>313*12</f>
        <v>3756</v>
      </c>
      <c r="P118" s="2429">
        <f>N118*O118</f>
        <v>187.8</v>
      </c>
      <c r="Q118" s="2253" t="s">
        <v>5292</v>
      </c>
      <c r="R118" s="2594"/>
      <c r="S118" s="2262"/>
    </row>
    <row r="119" spans="1:19" ht="12.75" x14ac:dyDescent="0.2">
      <c r="A119" s="2525" t="s">
        <v>3833</v>
      </c>
      <c r="B119" s="2526" t="s">
        <v>3834</v>
      </c>
      <c r="C119" s="2538"/>
      <c r="D119" s="2589" t="s">
        <v>322</v>
      </c>
      <c r="E119" s="2565"/>
      <c r="F119" s="2565"/>
      <c r="G119" s="2590"/>
      <c r="H119" s="2590"/>
      <c r="I119" s="2590"/>
      <c r="J119" s="2262"/>
      <c r="K119" s="2590"/>
      <c r="L119" s="2590"/>
      <c r="M119" s="2590"/>
      <c r="N119" s="2543">
        <f>M119/100000</f>
        <v>0</v>
      </c>
      <c r="O119" s="2282"/>
      <c r="P119" s="2544">
        <f>N119*O119</f>
        <v>0</v>
      </c>
      <c r="Q119" s="2255"/>
      <c r="R119" s="2595"/>
      <c r="S119" s="2590"/>
    </row>
    <row r="120" spans="1:19" ht="38.25" x14ac:dyDescent="0.2">
      <c r="A120" s="2519" t="s">
        <v>3835</v>
      </c>
      <c r="B120" s="2519" t="s">
        <v>3836</v>
      </c>
      <c r="C120" s="2519"/>
      <c r="D120" s="2519" t="s">
        <v>2436</v>
      </c>
      <c r="E120" s="2520"/>
      <c r="F120" s="2520"/>
      <c r="G120" s="2521"/>
      <c r="H120" s="2521"/>
      <c r="I120" s="3020">
        <f>I121</f>
        <v>0</v>
      </c>
      <c r="J120" s="2521"/>
      <c r="K120" s="2521"/>
      <c r="L120" s="2521"/>
      <c r="M120" s="2521"/>
      <c r="N120" s="2547"/>
      <c r="O120" s="2521"/>
      <c r="P120" s="2523">
        <f>P121</f>
        <v>1.5</v>
      </c>
      <c r="Q120" s="2252"/>
      <c r="R120" s="2524"/>
      <c r="S120" s="2519">
        <f>S121</f>
        <v>0</v>
      </c>
    </row>
    <row r="121" spans="1:19" ht="76.5" x14ac:dyDescent="0.2">
      <c r="A121" s="2525" t="s">
        <v>3837</v>
      </c>
      <c r="B121" s="2526" t="s">
        <v>3838</v>
      </c>
      <c r="C121" s="2538" t="s">
        <v>2437</v>
      </c>
      <c r="D121" s="2538" t="s">
        <v>2438</v>
      </c>
      <c r="E121" s="2539" t="s">
        <v>116</v>
      </c>
      <c r="F121" s="2539" t="s">
        <v>3963</v>
      </c>
      <c r="G121" s="2282"/>
      <c r="H121" s="2541"/>
      <c r="I121" s="2541"/>
      <c r="J121" s="1374"/>
      <c r="K121" s="2541"/>
      <c r="L121" s="1374" t="s">
        <v>5740</v>
      </c>
      <c r="M121" s="1374">
        <v>150000</v>
      </c>
      <c r="N121" s="2596">
        <f>M121/100000</f>
        <v>1.5</v>
      </c>
      <c r="O121" s="2541">
        <v>1</v>
      </c>
      <c r="P121" s="2436">
        <f>N121*O121</f>
        <v>1.5</v>
      </c>
      <c r="Q121" s="2263" t="s">
        <v>5746</v>
      </c>
      <c r="R121" s="2560"/>
      <c r="S121" s="2541"/>
    </row>
    <row r="122" spans="1:19" ht="191.25" x14ac:dyDescent="0.2">
      <c r="A122" s="2509" t="s">
        <v>3653</v>
      </c>
      <c r="B122" s="2509">
        <v>16.399999999999999</v>
      </c>
      <c r="C122" s="2597"/>
      <c r="D122" s="2597" t="s">
        <v>2439</v>
      </c>
      <c r="E122" s="2598"/>
      <c r="F122" s="2598"/>
      <c r="G122" s="2599"/>
      <c r="H122" s="2599"/>
      <c r="I122" s="3019">
        <f>I123+I139+I149</f>
        <v>0</v>
      </c>
      <c r="J122" s="2599"/>
      <c r="K122" s="2599"/>
      <c r="L122" s="2599"/>
      <c r="M122" s="2599"/>
      <c r="N122" s="2600"/>
      <c r="O122" s="2599"/>
      <c r="P122" s="2516">
        <f>P123+P139+P149</f>
        <v>1292.26</v>
      </c>
      <c r="Q122" s="2251"/>
      <c r="R122" s="2599"/>
      <c r="S122" s="2597">
        <f>S123+S139+S149</f>
        <v>0</v>
      </c>
    </row>
    <row r="123" spans="1:19" ht="12.75" x14ac:dyDescent="0.2">
      <c r="A123" s="2519" t="s">
        <v>3839</v>
      </c>
      <c r="B123" s="2519" t="s">
        <v>3840</v>
      </c>
      <c r="C123" s="2519"/>
      <c r="D123" s="2519" t="s">
        <v>2315</v>
      </c>
      <c r="E123" s="2520"/>
      <c r="F123" s="2520"/>
      <c r="G123" s="2521"/>
      <c r="H123" s="2521"/>
      <c r="I123" s="3020">
        <f>SUM(I124:I138)</f>
        <v>0</v>
      </c>
      <c r="J123" s="2521"/>
      <c r="K123" s="2521"/>
      <c r="L123" s="2521"/>
      <c r="M123" s="2521"/>
      <c r="N123" s="2547"/>
      <c r="O123" s="2521"/>
      <c r="P123" s="2523">
        <f>SUM(P124:P138)</f>
        <v>1202.28</v>
      </c>
      <c r="Q123" s="2252"/>
      <c r="R123" s="2524"/>
      <c r="S123" s="2519">
        <f>SUM(S124:S137)</f>
        <v>0</v>
      </c>
    </row>
    <row r="124" spans="1:19" ht="38.25" x14ac:dyDescent="0.2">
      <c r="A124" s="2525" t="s">
        <v>3841</v>
      </c>
      <c r="B124" s="2526" t="s">
        <v>3842</v>
      </c>
      <c r="C124" s="1379" t="s">
        <v>2440</v>
      </c>
      <c r="D124" s="1379" t="s">
        <v>2567</v>
      </c>
      <c r="E124" s="2564" t="s">
        <v>93</v>
      </c>
      <c r="F124" s="2527" t="s">
        <v>3969</v>
      </c>
      <c r="G124" s="2528"/>
      <c r="H124" s="781"/>
      <c r="I124" s="781"/>
      <c r="J124" s="2996">
        <v>77.48</v>
      </c>
      <c r="K124" s="2047"/>
      <c r="L124" s="781"/>
      <c r="M124" s="2601">
        <v>105375000</v>
      </c>
      <c r="N124" s="2529">
        <f t="shared" ref="N124:N130" si="17">M124/100000</f>
        <v>1053.75</v>
      </c>
      <c r="O124" s="781">
        <v>1</v>
      </c>
      <c r="P124" s="2602">
        <f t="shared" ref="P124:P138" si="18">N124*O124</f>
        <v>1053.75</v>
      </c>
      <c r="Q124" s="2268" t="s">
        <v>5146</v>
      </c>
      <c r="R124" s="1798">
        <f>'RMNCH+A Abstract'!J147</f>
        <v>0</v>
      </c>
      <c r="S124" s="781"/>
    </row>
    <row r="125" spans="1:19" ht="76.5" x14ac:dyDescent="0.2">
      <c r="A125" s="2525" t="s">
        <v>3843</v>
      </c>
      <c r="B125" s="2526" t="s">
        <v>3844</v>
      </c>
      <c r="C125" s="1379" t="s">
        <v>2441</v>
      </c>
      <c r="D125" s="1379" t="s">
        <v>2442</v>
      </c>
      <c r="E125" s="2527" t="s">
        <v>116</v>
      </c>
      <c r="F125" s="2527" t="s">
        <v>3961</v>
      </c>
      <c r="G125" s="2528"/>
      <c r="H125" s="2282"/>
      <c r="I125" s="2282"/>
      <c r="J125" s="2528"/>
      <c r="K125" s="2282"/>
      <c r="L125" s="2528"/>
      <c r="M125" s="2558">
        <v>1000000</v>
      </c>
      <c r="N125" s="2529">
        <f t="shared" si="17"/>
        <v>10</v>
      </c>
      <c r="O125" s="2528">
        <v>1</v>
      </c>
      <c r="P125" s="2429">
        <f t="shared" si="18"/>
        <v>10</v>
      </c>
      <c r="Q125" s="2258" t="s">
        <v>5535</v>
      </c>
      <c r="R125" s="2531"/>
      <c r="S125" s="2282"/>
    </row>
    <row r="126" spans="1:19" ht="51" x14ac:dyDescent="0.2">
      <c r="A126" s="2525" t="s">
        <v>3845</v>
      </c>
      <c r="B126" s="2526" t="s">
        <v>3846</v>
      </c>
      <c r="C126" s="1379" t="s">
        <v>2336</v>
      </c>
      <c r="D126" s="1379" t="s">
        <v>2443</v>
      </c>
      <c r="E126" s="2564" t="s">
        <v>73</v>
      </c>
      <c r="F126" s="2527" t="s">
        <v>3606</v>
      </c>
      <c r="G126" s="2528"/>
      <c r="H126" s="2528"/>
      <c r="I126" s="2528"/>
      <c r="J126" s="2528"/>
      <c r="K126" s="2528"/>
      <c r="L126" s="2528"/>
      <c r="M126" s="2528"/>
      <c r="N126" s="2529">
        <f t="shared" si="17"/>
        <v>0</v>
      </c>
      <c r="O126" s="2528"/>
      <c r="P126" s="2603">
        <f t="shared" si="18"/>
        <v>0</v>
      </c>
      <c r="Q126" s="2269"/>
      <c r="R126" s="2531"/>
      <c r="S126" s="2282"/>
    </row>
    <row r="127" spans="1:19" ht="51" x14ac:dyDescent="0.2">
      <c r="A127" s="2525" t="s">
        <v>3847</v>
      </c>
      <c r="B127" s="2526" t="s">
        <v>3848</v>
      </c>
      <c r="C127" s="1379" t="s">
        <v>1477</v>
      </c>
      <c r="D127" s="1379" t="s">
        <v>4494</v>
      </c>
      <c r="E127" s="2564" t="s">
        <v>73</v>
      </c>
      <c r="F127" s="2527" t="s">
        <v>3960</v>
      </c>
      <c r="G127" s="2528"/>
      <c r="H127" s="2528"/>
      <c r="I127" s="2528"/>
      <c r="J127" s="2528"/>
      <c r="K127" s="2528"/>
      <c r="L127" s="2528"/>
      <c r="M127" s="2528">
        <v>100000</v>
      </c>
      <c r="N127" s="2529">
        <f t="shared" si="17"/>
        <v>1</v>
      </c>
      <c r="O127" s="2528">
        <v>1</v>
      </c>
      <c r="P127" s="2429">
        <f t="shared" si="18"/>
        <v>1</v>
      </c>
      <c r="Q127" s="2263" t="s">
        <v>5857</v>
      </c>
      <c r="R127" s="2531"/>
      <c r="S127" s="2282"/>
    </row>
    <row r="128" spans="1:19" ht="76.5" x14ac:dyDescent="0.2">
      <c r="A128" s="2525" t="s">
        <v>3849</v>
      </c>
      <c r="B128" s="2526" t="s">
        <v>3850</v>
      </c>
      <c r="C128" s="1379" t="s">
        <v>2348</v>
      </c>
      <c r="D128" s="1379" t="s">
        <v>2444</v>
      </c>
      <c r="E128" s="2564" t="s">
        <v>116</v>
      </c>
      <c r="F128" s="2527" t="s">
        <v>3961</v>
      </c>
      <c r="G128" s="2528"/>
      <c r="H128" s="2282"/>
      <c r="I128" s="2282"/>
      <c r="J128" s="2528">
        <f>36.1+66.13+351.72</f>
        <v>453.95000000000005</v>
      </c>
      <c r="K128" s="2282"/>
      <c r="L128" s="2528"/>
      <c r="M128" s="2558">
        <v>3000000</v>
      </c>
      <c r="N128" s="2529">
        <f t="shared" si="17"/>
        <v>30</v>
      </c>
      <c r="O128" s="2528">
        <v>1</v>
      </c>
      <c r="P128" s="2429">
        <f t="shared" si="18"/>
        <v>30</v>
      </c>
      <c r="Q128" s="2260" t="s">
        <v>5536</v>
      </c>
      <c r="R128" s="2531"/>
      <c r="S128" s="2282"/>
    </row>
    <row r="129" spans="1:19" ht="25.5" x14ac:dyDescent="0.2">
      <c r="A129" s="2525" t="s">
        <v>3851</v>
      </c>
      <c r="B129" s="2526" t="s">
        <v>3852</v>
      </c>
      <c r="C129" s="1379" t="s">
        <v>1640</v>
      </c>
      <c r="D129" s="1379" t="s">
        <v>2445</v>
      </c>
      <c r="E129" s="2564" t="s">
        <v>116</v>
      </c>
      <c r="F129" s="2527" t="s">
        <v>3962</v>
      </c>
      <c r="G129" s="2528"/>
      <c r="H129" s="2528"/>
      <c r="I129" s="2528"/>
      <c r="J129" s="2528">
        <v>0.84</v>
      </c>
      <c r="K129" s="2528"/>
      <c r="L129" s="2162" t="s">
        <v>5503</v>
      </c>
      <c r="M129" s="3156">
        <v>8000</v>
      </c>
      <c r="N129" s="2529">
        <f t="shared" si="17"/>
        <v>0.08</v>
      </c>
      <c r="O129" s="2528">
        <v>41</v>
      </c>
      <c r="P129" s="2429">
        <f t="shared" si="18"/>
        <v>3.2800000000000002</v>
      </c>
      <c r="Q129" s="2260" t="s">
        <v>5521</v>
      </c>
      <c r="R129" s="2531"/>
      <c r="S129" s="2528"/>
    </row>
    <row r="130" spans="1:19" ht="51" x14ac:dyDescent="0.2">
      <c r="A130" s="2525" t="s">
        <v>3853</v>
      </c>
      <c r="B130" s="2526" t="s">
        <v>3854</v>
      </c>
      <c r="C130" s="1379" t="s">
        <v>2446</v>
      </c>
      <c r="D130" s="1379" t="s">
        <v>2447</v>
      </c>
      <c r="E130" s="2564" t="s">
        <v>116</v>
      </c>
      <c r="F130" s="2527" t="s">
        <v>3962</v>
      </c>
      <c r="G130" s="2528"/>
      <c r="H130" s="2528"/>
      <c r="I130" s="2528"/>
      <c r="J130" s="2528"/>
      <c r="K130" s="2528"/>
      <c r="L130" s="2528"/>
      <c r="M130" s="1374"/>
      <c r="N130" s="2529">
        <f t="shared" si="17"/>
        <v>0</v>
      </c>
      <c r="O130" s="2528"/>
      <c r="P130" s="2429">
        <f t="shared" si="18"/>
        <v>0</v>
      </c>
      <c r="Q130" s="2253"/>
      <c r="R130" s="2531"/>
      <c r="S130" s="2528"/>
    </row>
    <row r="131" spans="1:19" ht="38.25" x14ac:dyDescent="0.2">
      <c r="A131" s="2525" t="s">
        <v>3855</v>
      </c>
      <c r="B131" s="2526" t="s">
        <v>3856</v>
      </c>
      <c r="C131" s="1379" t="s">
        <v>2448</v>
      </c>
      <c r="D131" s="1379" t="s">
        <v>2449</v>
      </c>
      <c r="E131" s="2564" t="s">
        <v>116</v>
      </c>
      <c r="F131" s="2527" t="s">
        <v>3963</v>
      </c>
      <c r="G131" s="2528"/>
      <c r="H131" s="1374"/>
      <c r="I131" s="1374"/>
      <c r="J131" s="1374"/>
      <c r="K131" s="1374"/>
      <c r="L131" s="1374"/>
      <c r="M131" s="1374">
        <v>100000</v>
      </c>
      <c r="N131" s="2561">
        <f t="shared" ref="N131:N138" si="19">M131/100000</f>
        <v>1</v>
      </c>
      <c r="O131" s="1374">
        <v>1</v>
      </c>
      <c r="P131" s="2562">
        <f t="shared" si="18"/>
        <v>1</v>
      </c>
      <c r="Q131" s="2263" t="s">
        <v>5747</v>
      </c>
      <c r="R131" s="2531"/>
      <c r="S131" s="1374"/>
    </row>
    <row r="132" spans="1:19" ht="25.5" x14ac:dyDescent="0.2">
      <c r="A132" s="2525" t="s">
        <v>3857</v>
      </c>
      <c r="B132" s="2526" t="s">
        <v>3858</v>
      </c>
      <c r="C132" s="1379" t="s">
        <v>2450</v>
      </c>
      <c r="D132" s="1379" t="s">
        <v>2451</v>
      </c>
      <c r="E132" s="2564" t="s">
        <v>116</v>
      </c>
      <c r="F132" s="2527" t="s">
        <v>3963</v>
      </c>
      <c r="G132" s="2528"/>
      <c r="H132" s="1374"/>
      <c r="I132" s="1374"/>
      <c r="J132" s="1374"/>
      <c r="K132" s="1374"/>
      <c r="L132" s="1374"/>
      <c r="M132" s="1374">
        <v>50000</v>
      </c>
      <c r="N132" s="2561">
        <f t="shared" si="19"/>
        <v>0.5</v>
      </c>
      <c r="O132" s="1374">
        <v>1</v>
      </c>
      <c r="P132" s="2562">
        <f t="shared" si="18"/>
        <v>0.5</v>
      </c>
      <c r="Q132" s="2253"/>
      <c r="R132" s="2531"/>
      <c r="S132" s="1374"/>
    </row>
    <row r="133" spans="1:19" ht="357" x14ac:dyDescent="0.2">
      <c r="A133" s="2525" t="s">
        <v>3859</v>
      </c>
      <c r="B133" s="2526" t="s">
        <v>3860</v>
      </c>
      <c r="C133" s="1379" t="s">
        <v>2452</v>
      </c>
      <c r="D133" s="1379" t="s">
        <v>2453</v>
      </c>
      <c r="E133" s="2564" t="s">
        <v>116</v>
      </c>
      <c r="F133" s="2527" t="s">
        <v>3964</v>
      </c>
      <c r="G133" s="2528"/>
      <c r="H133" s="2528"/>
      <c r="I133" s="2528"/>
      <c r="J133" s="2528">
        <v>53.13</v>
      </c>
      <c r="K133" s="2528"/>
      <c r="L133" s="2528"/>
      <c r="M133" s="1374">
        <v>10000000</v>
      </c>
      <c r="N133" s="2529">
        <f t="shared" si="19"/>
        <v>100</v>
      </c>
      <c r="O133" s="2528">
        <v>1</v>
      </c>
      <c r="P133" s="2429">
        <f t="shared" si="18"/>
        <v>100</v>
      </c>
      <c r="Q133" s="2263" t="s">
        <v>5985</v>
      </c>
      <c r="R133" s="2531"/>
      <c r="S133" s="2528"/>
    </row>
    <row r="134" spans="1:19" ht="51" x14ac:dyDescent="0.2">
      <c r="A134" s="2525" t="s">
        <v>3861</v>
      </c>
      <c r="B134" s="2526" t="s">
        <v>3862</v>
      </c>
      <c r="C134" s="1379" t="s">
        <v>2454</v>
      </c>
      <c r="D134" s="1379" t="s">
        <v>2455</v>
      </c>
      <c r="E134" s="2564" t="s">
        <v>88</v>
      </c>
      <c r="F134" s="2527" t="s">
        <v>3965</v>
      </c>
      <c r="G134" s="2528"/>
      <c r="H134" s="2528"/>
      <c r="I134" s="2528"/>
      <c r="J134" s="2528"/>
      <c r="K134" s="2528"/>
      <c r="L134" s="2528"/>
      <c r="M134" s="2558">
        <v>5000</v>
      </c>
      <c r="N134" s="2529">
        <f t="shared" si="19"/>
        <v>0.05</v>
      </c>
      <c r="O134" s="2528">
        <v>15</v>
      </c>
      <c r="P134" s="2429">
        <f t="shared" si="18"/>
        <v>0.75</v>
      </c>
      <c r="Q134" s="2280" t="s">
        <v>5848</v>
      </c>
      <c r="R134" s="2531"/>
      <c r="S134" s="2528"/>
    </row>
    <row r="135" spans="1:19" ht="63.75" x14ac:dyDescent="0.2">
      <c r="A135" s="2525" t="s">
        <v>3863</v>
      </c>
      <c r="B135" s="2526" t="s">
        <v>3864</v>
      </c>
      <c r="C135" s="1379" t="s">
        <v>2456</v>
      </c>
      <c r="D135" s="1379" t="s">
        <v>2457</v>
      </c>
      <c r="E135" s="2564" t="s">
        <v>88</v>
      </c>
      <c r="F135" s="2527" t="s">
        <v>3965</v>
      </c>
      <c r="G135" s="2528"/>
      <c r="H135" s="2528"/>
      <c r="I135" s="2528"/>
      <c r="J135" s="2528"/>
      <c r="K135" s="2528"/>
      <c r="L135" s="2528"/>
      <c r="M135" s="2528"/>
      <c r="N135" s="2529">
        <f t="shared" si="19"/>
        <v>0</v>
      </c>
      <c r="O135" s="2528"/>
      <c r="P135" s="2429">
        <f t="shared" si="18"/>
        <v>0</v>
      </c>
      <c r="Q135" s="2253"/>
      <c r="R135" s="2531"/>
      <c r="S135" s="2528"/>
    </row>
    <row r="136" spans="1:19" ht="25.5" x14ac:dyDescent="0.2">
      <c r="A136" s="2525" t="s">
        <v>3865</v>
      </c>
      <c r="B136" s="2526" t="s">
        <v>3866</v>
      </c>
      <c r="C136" s="1379" t="s">
        <v>2407</v>
      </c>
      <c r="D136" s="1379" t="s">
        <v>2458</v>
      </c>
      <c r="E136" s="2564" t="s">
        <v>88</v>
      </c>
      <c r="F136" s="2527" t="s">
        <v>3967</v>
      </c>
      <c r="G136" s="2528"/>
      <c r="H136" s="2528"/>
      <c r="I136" s="2528"/>
      <c r="J136" s="2528"/>
      <c r="K136" s="2528"/>
      <c r="L136" s="2528"/>
      <c r="M136" s="1374">
        <v>200000</v>
      </c>
      <c r="N136" s="2529">
        <f t="shared" si="19"/>
        <v>2</v>
      </c>
      <c r="O136" s="2528">
        <v>1</v>
      </c>
      <c r="P136" s="2429">
        <f t="shared" si="18"/>
        <v>2</v>
      </c>
      <c r="Q136" s="2253"/>
      <c r="R136" s="2571"/>
      <c r="S136" s="2528"/>
    </row>
    <row r="137" spans="1:19" ht="51" x14ac:dyDescent="0.2">
      <c r="A137" s="2525" t="s">
        <v>3867</v>
      </c>
      <c r="B137" s="2526"/>
      <c r="C137" s="1379"/>
      <c r="D137" s="2433" t="s">
        <v>3950</v>
      </c>
      <c r="E137" s="2564" t="s">
        <v>116</v>
      </c>
      <c r="F137" s="2527" t="s">
        <v>3613</v>
      </c>
      <c r="G137" s="2528"/>
      <c r="H137" s="2528"/>
      <c r="I137" s="2528"/>
      <c r="J137" s="2528"/>
      <c r="K137" s="2528"/>
      <c r="L137" s="2528"/>
      <c r="M137" s="2528"/>
      <c r="N137" s="2529">
        <f t="shared" si="19"/>
        <v>0</v>
      </c>
      <c r="O137" s="2528"/>
      <c r="P137" s="2429">
        <f t="shared" si="18"/>
        <v>0</v>
      </c>
      <c r="Q137" s="2253"/>
      <c r="R137" s="2530"/>
      <c r="S137" s="2528"/>
    </row>
    <row r="138" spans="1:19" s="2497" customFormat="1" ht="38.25" x14ac:dyDescent="0.2">
      <c r="A138" s="2525" t="s">
        <v>4873</v>
      </c>
      <c r="B138" s="2526"/>
      <c r="C138" s="2538"/>
      <c r="D138" s="2604" t="s">
        <v>4874</v>
      </c>
      <c r="E138" s="2565" t="s">
        <v>116</v>
      </c>
      <c r="F138" s="2565" t="s">
        <v>3962</v>
      </c>
      <c r="G138" s="2282"/>
      <c r="H138" s="2282"/>
      <c r="I138" s="2282"/>
      <c r="J138" s="2528"/>
      <c r="K138" s="2282"/>
      <c r="L138" s="2282"/>
      <c r="M138" s="2282"/>
      <c r="N138" s="2543">
        <f t="shared" si="19"/>
        <v>0</v>
      </c>
      <c r="O138" s="2282"/>
      <c r="P138" s="2544">
        <f t="shared" si="18"/>
        <v>0</v>
      </c>
      <c r="Q138" s="2255"/>
      <c r="R138" s="2605"/>
      <c r="S138" s="2282"/>
    </row>
    <row r="139" spans="1:19" ht="12.75" x14ac:dyDescent="0.2">
      <c r="A139" s="2519" t="s">
        <v>3868</v>
      </c>
      <c r="B139" s="2519" t="s">
        <v>3869</v>
      </c>
      <c r="C139" s="2519"/>
      <c r="D139" s="2519" t="s">
        <v>2412</v>
      </c>
      <c r="E139" s="2520"/>
      <c r="F139" s="2520"/>
      <c r="G139" s="2521"/>
      <c r="H139" s="2521"/>
      <c r="I139" s="3020">
        <f>SUM(I140:I148)</f>
        <v>0</v>
      </c>
      <c r="J139" s="2521"/>
      <c r="K139" s="2521"/>
      <c r="L139" s="2521"/>
      <c r="M139" s="2521"/>
      <c r="N139" s="2547"/>
      <c r="O139" s="2521"/>
      <c r="P139" s="2523">
        <f>SUM(P140:P148)</f>
        <v>89.98</v>
      </c>
      <c r="Q139" s="2252"/>
      <c r="R139" s="2524"/>
      <c r="S139" s="2519">
        <f>SUM(S140:S148)</f>
        <v>0</v>
      </c>
    </row>
    <row r="140" spans="1:19" ht="51" x14ac:dyDescent="0.2">
      <c r="A140" s="2525" t="s">
        <v>3870</v>
      </c>
      <c r="B140" s="2526" t="s">
        <v>3871</v>
      </c>
      <c r="C140" s="1379" t="s">
        <v>2338</v>
      </c>
      <c r="D140" s="1379" t="s">
        <v>2459</v>
      </c>
      <c r="E140" s="2564" t="s">
        <v>73</v>
      </c>
      <c r="F140" s="2527" t="s">
        <v>3970</v>
      </c>
      <c r="G140" s="2528"/>
      <c r="H140" s="2528"/>
      <c r="I140" s="2528"/>
      <c r="J140" s="2528"/>
      <c r="K140" s="2528"/>
      <c r="L140" s="2528"/>
      <c r="M140" s="1374"/>
      <c r="N140" s="2529">
        <f t="shared" ref="N140:N148" si="20">M140/100000</f>
        <v>0</v>
      </c>
      <c r="O140" s="2528"/>
      <c r="P140" s="2429">
        <f t="shared" ref="P140:P148" si="21">N140*O140</f>
        <v>0</v>
      </c>
      <c r="Q140" s="2253"/>
      <c r="R140" s="2531"/>
      <c r="S140" s="2528"/>
    </row>
    <row r="141" spans="1:19" ht="25.5" x14ac:dyDescent="0.2">
      <c r="A141" s="2525" t="s">
        <v>3872</v>
      </c>
      <c r="B141" s="2526" t="s">
        <v>3873</v>
      </c>
      <c r="C141" s="1379" t="s">
        <v>2415</v>
      </c>
      <c r="D141" s="1379" t="s">
        <v>2460</v>
      </c>
      <c r="E141" s="2564" t="s">
        <v>73</v>
      </c>
      <c r="F141" s="2527" t="s">
        <v>3971</v>
      </c>
      <c r="G141" s="2528"/>
      <c r="H141" s="2528"/>
      <c r="I141" s="2528"/>
      <c r="J141" s="2528"/>
      <c r="K141" s="2528"/>
      <c r="L141" s="2528"/>
      <c r="M141" s="1374"/>
      <c r="N141" s="2529">
        <f t="shared" si="20"/>
        <v>0</v>
      </c>
      <c r="O141" s="2528"/>
      <c r="P141" s="2429">
        <f t="shared" si="21"/>
        <v>0</v>
      </c>
      <c r="Q141" s="2253"/>
      <c r="R141" s="2531"/>
      <c r="S141" s="2528"/>
    </row>
    <row r="142" spans="1:19" ht="25.5" x14ac:dyDescent="0.2">
      <c r="A142" s="2525" t="s">
        <v>3874</v>
      </c>
      <c r="B142" s="2526" t="s">
        <v>3875</v>
      </c>
      <c r="C142" s="1379" t="s">
        <v>1640</v>
      </c>
      <c r="D142" s="1379" t="s">
        <v>2445</v>
      </c>
      <c r="E142" s="2564" t="s">
        <v>116</v>
      </c>
      <c r="F142" s="2527" t="s">
        <v>3962</v>
      </c>
      <c r="G142" s="2528"/>
      <c r="H142" s="2528"/>
      <c r="I142" s="2528"/>
      <c r="J142" s="2528"/>
      <c r="K142" s="2528"/>
      <c r="L142" s="1860" t="s">
        <v>5503</v>
      </c>
      <c r="M142" s="1860">
        <v>8000</v>
      </c>
      <c r="N142" s="2529">
        <f t="shared" si="20"/>
        <v>0.08</v>
      </c>
      <c r="O142" s="2528">
        <v>41</v>
      </c>
      <c r="P142" s="2429">
        <f t="shared" si="21"/>
        <v>3.2800000000000002</v>
      </c>
      <c r="Q142" s="2134" t="s">
        <v>5521</v>
      </c>
      <c r="R142" s="2531"/>
      <c r="S142" s="2528"/>
    </row>
    <row r="143" spans="1:19" ht="38.25" x14ac:dyDescent="0.2">
      <c r="A143" s="2525" t="s">
        <v>3876</v>
      </c>
      <c r="B143" s="2526" t="s">
        <v>3877</v>
      </c>
      <c r="C143" s="1379" t="s">
        <v>2461</v>
      </c>
      <c r="D143" s="1379" t="s">
        <v>2462</v>
      </c>
      <c r="E143" s="2564" t="s">
        <v>116</v>
      </c>
      <c r="F143" s="2527" t="s">
        <v>3963</v>
      </c>
      <c r="G143" s="2528"/>
      <c r="H143" s="1374"/>
      <c r="I143" s="1374"/>
      <c r="J143" s="2996">
        <v>8.9102200000000007</v>
      </c>
      <c r="K143" s="1374"/>
      <c r="L143" s="1374"/>
      <c r="M143" s="1374">
        <v>50000</v>
      </c>
      <c r="N143" s="2561">
        <f t="shared" si="20"/>
        <v>0.5</v>
      </c>
      <c r="O143" s="1374">
        <v>51</v>
      </c>
      <c r="P143" s="2562">
        <f t="shared" si="21"/>
        <v>25.5</v>
      </c>
      <c r="Q143" s="2263" t="s">
        <v>5748</v>
      </c>
      <c r="R143" s="2531"/>
      <c r="S143" s="1374"/>
    </row>
    <row r="144" spans="1:19" ht="25.5" x14ac:dyDescent="0.2">
      <c r="A144" s="2525" t="s">
        <v>3878</v>
      </c>
      <c r="B144" s="2526" t="s">
        <v>3879</v>
      </c>
      <c r="C144" s="1379" t="s">
        <v>2463</v>
      </c>
      <c r="D144" s="1379" t="s">
        <v>2464</v>
      </c>
      <c r="E144" s="2564" t="s">
        <v>116</v>
      </c>
      <c r="F144" s="2527" t="s">
        <v>3963</v>
      </c>
      <c r="G144" s="2528"/>
      <c r="H144" s="1374"/>
      <c r="I144" s="1374"/>
      <c r="J144" s="2996">
        <v>3.5119400000000001</v>
      </c>
      <c r="K144" s="1374"/>
      <c r="L144" s="1374"/>
      <c r="M144" s="1374">
        <v>20000</v>
      </c>
      <c r="N144" s="2561">
        <f t="shared" si="20"/>
        <v>0.2</v>
      </c>
      <c r="O144" s="1374">
        <v>51</v>
      </c>
      <c r="P144" s="2562">
        <f t="shared" si="21"/>
        <v>10.200000000000001</v>
      </c>
      <c r="Q144" s="2253"/>
      <c r="R144" s="2531"/>
      <c r="S144" s="1374"/>
    </row>
    <row r="145" spans="1:19" ht="76.5" x14ac:dyDescent="0.2">
      <c r="A145" s="2525" t="s">
        <v>3880</v>
      </c>
      <c r="B145" s="2526" t="s">
        <v>3881</v>
      </c>
      <c r="C145" s="2538" t="s">
        <v>2465</v>
      </c>
      <c r="D145" s="2538" t="s">
        <v>2466</v>
      </c>
      <c r="E145" s="2565" t="s">
        <v>88</v>
      </c>
      <c r="F145" s="2539" t="s">
        <v>3955</v>
      </c>
      <c r="G145" s="2282"/>
      <c r="H145" s="2282"/>
      <c r="I145" s="2282"/>
      <c r="J145" s="2528"/>
      <c r="K145" s="2282"/>
      <c r="L145" s="2282"/>
      <c r="M145" s="2541"/>
      <c r="N145" s="2543">
        <f t="shared" si="20"/>
        <v>0</v>
      </c>
      <c r="O145" s="2282"/>
      <c r="P145" s="2544">
        <f t="shared" si="21"/>
        <v>0</v>
      </c>
      <c r="Q145" s="2255"/>
      <c r="R145" s="2560"/>
      <c r="S145" s="2282"/>
    </row>
    <row r="146" spans="1:19" ht="25.5" x14ac:dyDescent="0.2">
      <c r="A146" s="2525" t="s">
        <v>3882</v>
      </c>
      <c r="B146" s="2526" t="s">
        <v>3883</v>
      </c>
      <c r="C146" s="1379" t="s">
        <v>2425</v>
      </c>
      <c r="D146" s="1379" t="s">
        <v>2467</v>
      </c>
      <c r="E146" s="2564" t="s">
        <v>88</v>
      </c>
      <c r="F146" s="2527" t="s">
        <v>3955</v>
      </c>
      <c r="G146" s="2528"/>
      <c r="H146" s="2528"/>
      <c r="I146" s="2528"/>
      <c r="J146" s="2528"/>
      <c r="K146" s="2528"/>
      <c r="L146" s="2528"/>
      <c r="M146" s="1374"/>
      <c r="N146" s="2529">
        <f t="shared" si="20"/>
        <v>0</v>
      </c>
      <c r="O146" s="2528"/>
      <c r="P146" s="2429">
        <f t="shared" si="21"/>
        <v>0</v>
      </c>
      <c r="Q146" s="2253"/>
      <c r="R146" s="2531"/>
      <c r="S146" s="2528"/>
    </row>
    <row r="147" spans="1:19" ht="63.75" x14ac:dyDescent="0.2">
      <c r="A147" s="2525" t="s">
        <v>3884</v>
      </c>
      <c r="B147" s="2526" t="s">
        <v>3885</v>
      </c>
      <c r="C147" s="1379" t="s">
        <v>2468</v>
      </c>
      <c r="D147" s="1379" t="s">
        <v>2469</v>
      </c>
      <c r="E147" s="2564" t="s">
        <v>88</v>
      </c>
      <c r="F147" s="2539" t="s">
        <v>3965</v>
      </c>
      <c r="G147" s="2282"/>
      <c r="H147" s="2528"/>
      <c r="I147" s="2528"/>
      <c r="J147" s="2528"/>
      <c r="K147" s="2528"/>
      <c r="L147" s="2528"/>
      <c r="M147" s="2528"/>
      <c r="N147" s="2529">
        <f t="shared" si="20"/>
        <v>0</v>
      </c>
      <c r="O147" s="2528"/>
      <c r="P147" s="2429">
        <f t="shared" si="21"/>
        <v>0</v>
      </c>
      <c r="Q147" s="2253"/>
      <c r="R147" s="2531"/>
      <c r="S147" s="2528"/>
    </row>
    <row r="148" spans="1:19" ht="25.5" x14ac:dyDescent="0.2">
      <c r="A148" s="2525" t="s">
        <v>3886</v>
      </c>
      <c r="B148" s="2526" t="s">
        <v>3887</v>
      </c>
      <c r="C148" s="1379" t="s">
        <v>2407</v>
      </c>
      <c r="D148" s="1379" t="s">
        <v>2470</v>
      </c>
      <c r="E148" s="2564" t="s">
        <v>88</v>
      </c>
      <c r="F148" s="2527" t="s">
        <v>3967</v>
      </c>
      <c r="G148" s="2528"/>
      <c r="H148" s="2528"/>
      <c r="I148" s="2528"/>
      <c r="J148" s="2528"/>
      <c r="K148" s="2528"/>
      <c r="L148" s="2528"/>
      <c r="M148" s="1374">
        <v>100000</v>
      </c>
      <c r="N148" s="2529">
        <f t="shared" si="20"/>
        <v>1</v>
      </c>
      <c r="O148" s="2528">
        <v>51</v>
      </c>
      <c r="P148" s="2429">
        <f t="shared" si="21"/>
        <v>51</v>
      </c>
      <c r="Q148" s="2253"/>
      <c r="R148" s="2531"/>
      <c r="S148" s="2528"/>
    </row>
    <row r="149" spans="1:19" ht="12.75" x14ac:dyDescent="0.2">
      <c r="A149" s="2519" t="s">
        <v>3888</v>
      </c>
      <c r="B149" s="2519" t="s">
        <v>3889</v>
      </c>
      <c r="C149" s="2519"/>
      <c r="D149" s="2519" t="s">
        <v>3972</v>
      </c>
      <c r="E149" s="2520"/>
      <c r="F149" s="2520"/>
      <c r="G149" s="2521"/>
      <c r="H149" s="2521"/>
      <c r="I149" s="3020">
        <f>I150</f>
        <v>0</v>
      </c>
      <c r="J149" s="2521"/>
      <c r="K149" s="2521"/>
      <c r="L149" s="2521"/>
      <c r="M149" s="2521"/>
      <c r="N149" s="2547"/>
      <c r="O149" s="2521"/>
      <c r="P149" s="2523">
        <f>P150</f>
        <v>0</v>
      </c>
      <c r="Q149" s="2252"/>
      <c r="R149" s="2524"/>
      <c r="S149" s="2519">
        <f>S150</f>
        <v>0</v>
      </c>
    </row>
    <row r="150" spans="1:19" ht="38.25" x14ac:dyDescent="0.2">
      <c r="A150" s="2525" t="s">
        <v>3890</v>
      </c>
      <c r="B150" s="2526" t="s">
        <v>3891</v>
      </c>
      <c r="C150" s="1379" t="s">
        <v>2471</v>
      </c>
      <c r="D150" s="1379" t="s">
        <v>2472</v>
      </c>
      <c r="E150" s="2564" t="s">
        <v>93</v>
      </c>
      <c r="F150" s="2527" t="s">
        <v>3609</v>
      </c>
      <c r="G150" s="2528"/>
      <c r="H150" s="2262"/>
      <c r="I150" s="2262"/>
      <c r="J150" s="2262"/>
      <c r="K150" s="2262"/>
      <c r="L150" s="2262"/>
      <c r="M150" s="2262"/>
      <c r="N150" s="2529">
        <f>M150/100000</f>
        <v>0</v>
      </c>
      <c r="O150" s="2528"/>
      <c r="P150" s="2429">
        <f>N150*O150</f>
        <v>0</v>
      </c>
      <c r="Q150" s="2253"/>
      <c r="R150" s="2594"/>
      <c r="S150" s="2262"/>
    </row>
    <row r="151" spans="1:19" ht="51" x14ac:dyDescent="0.2">
      <c r="A151" s="2509" t="s">
        <v>3655</v>
      </c>
      <c r="B151" s="2509">
        <v>16.7</v>
      </c>
      <c r="C151" s="2597"/>
      <c r="D151" s="2597" t="s">
        <v>2473</v>
      </c>
      <c r="E151" s="2598"/>
      <c r="F151" s="2598"/>
      <c r="G151" s="2599"/>
      <c r="H151" s="2599"/>
      <c r="I151" s="3019">
        <f>I152+I156+I166</f>
        <v>0</v>
      </c>
      <c r="J151" s="2599"/>
      <c r="K151" s="2599"/>
      <c r="L151" s="2599"/>
      <c r="M151" s="2599"/>
      <c r="N151" s="2600"/>
      <c r="O151" s="2599"/>
      <c r="P151" s="2516">
        <f>P152+P156+P166</f>
        <v>535.36</v>
      </c>
      <c r="Q151" s="2251"/>
      <c r="R151" s="2599"/>
      <c r="S151" s="2597">
        <f>S152+S156+S166</f>
        <v>0</v>
      </c>
    </row>
    <row r="152" spans="1:19" ht="25.5" x14ac:dyDescent="0.2">
      <c r="A152" s="2519" t="s">
        <v>3892</v>
      </c>
      <c r="B152" s="2519" t="s">
        <v>3893</v>
      </c>
      <c r="C152" s="2519"/>
      <c r="D152" s="2519" t="s">
        <v>2474</v>
      </c>
      <c r="E152" s="2520"/>
      <c r="F152" s="2520"/>
      <c r="G152" s="2521"/>
      <c r="H152" s="2521"/>
      <c r="I152" s="3020">
        <f>SUM(I153:I155)</f>
        <v>0</v>
      </c>
      <c r="J152" s="2521"/>
      <c r="K152" s="2521"/>
      <c r="L152" s="2521"/>
      <c r="M152" s="2521"/>
      <c r="N152" s="2547"/>
      <c r="O152" s="2521"/>
      <c r="P152" s="2523">
        <f>SUM(P153:P155)</f>
        <v>87.2</v>
      </c>
      <c r="Q152" s="2252"/>
      <c r="R152" s="2524"/>
      <c r="S152" s="2519">
        <f>SUM(S153:S155)</f>
        <v>0</v>
      </c>
    </row>
    <row r="153" spans="1:19" ht="128.25" x14ac:dyDescent="0.2">
      <c r="A153" s="2525" t="s">
        <v>3894</v>
      </c>
      <c r="B153" s="2526" t="s">
        <v>3895</v>
      </c>
      <c r="C153" s="2532" t="s">
        <v>2475</v>
      </c>
      <c r="D153" s="1379" t="s">
        <v>2476</v>
      </c>
      <c r="E153" s="2606" t="s">
        <v>73</v>
      </c>
      <c r="F153" s="2527" t="s">
        <v>3973</v>
      </c>
      <c r="G153" s="2528"/>
      <c r="H153" s="2262"/>
      <c r="I153" s="2262"/>
      <c r="J153" s="2262"/>
      <c r="K153" s="2262"/>
      <c r="L153" s="2262"/>
      <c r="M153" s="2262">
        <v>2000000</v>
      </c>
      <c r="N153" s="2529">
        <f>M153/100000</f>
        <v>20</v>
      </c>
      <c r="O153" s="2528">
        <v>1</v>
      </c>
      <c r="P153" s="2429">
        <f>N153*O153</f>
        <v>20</v>
      </c>
      <c r="Q153" s="2270" t="s">
        <v>5791</v>
      </c>
      <c r="R153" s="2594"/>
      <c r="S153" s="2262"/>
    </row>
    <row r="154" spans="1:19" ht="38.25" x14ac:dyDescent="0.2">
      <c r="A154" s="2525" t="s">
        <v>3896</v>
      </c>
      <c r="B154" s="2526" t="s">
        <v>3897</v>
      </c>
      <c r="C154" s="2532" t="s">
        <v>1206</v>
      </c>
      <c r="D154" s="1379" t="s">
        <v>2477</v>
      </c>
      <c r="E154" s="2606" t="s">
        <v>73</v>
      </c>
      <c r="F154" s="2527" t="s">
        <v>3606</v>
      </c>
      <c r="G154" s="2528"/>
      <c r="H154" s="2262"/>
      <c r="I154" s="2262"/>
      <c r="J154" s="2437"/>
      <c r="K154" s="2437"/>
      <c r="L154" s="2262"/>
      <c r="M154" s="2048"/>
      <c r="N154" s="2529">
        <f>M154/100000</f>
        <v>0</v>
      </c>
      <c r="O154" s="2528"/>
      <c r="P154" s="2429">
        <f>N154*O154</f>
        <v>0</v>
      </c>
      <c r="Q154" s="2253"/>
      <c r="R154" s="1798"/>
      <c r="S154" s="2262"/>
    </row>
    <row r="155" spans="1:19" ht="76.5" x14ac:dyDescent="0.2">
      <c r="A155" s="2525" t="s">
        <v>3898</v>
      </c>
      <c r="B155" s="2526" t="s">
        <v>3899</v>
      </c>
      <c r="C155" s="2532" t="s">
        <v>2363</v>
      </c>
      <c r="D155" s="1379" t="s">
        <v>2480</v>
      </c>
      <c r="E155" s="2606" t="s">
        <v>116</v>
      </c>
      <c r="F155" s="2527" t="s">
        <v>3962</v>
      </c>
      <c r="G155" s="2528"/>
      <c r="H155" s="2262"/>
      <c r="I155" s="2262"/>
      <c r="J155" s="2996">
        <v>17.129719999999999</v>
      </c>
      <c r="K155" s="2262"/>
      <c r="L155" s="1861" t="s">
        <v>5508</v>
      </c>
      <c r="M155" s="1861">
        <v>168000</v>
      </c>
      <c r="N155" s="2529">
        <f>M155/100000</f>
        <v>1.68</v>
      </c>
      <c r="O155" s="2528">
        <v>40</v>
      </c>
      <c r="P155" s="2429">
        <f>N155*O155</f>
        <v>67.2</v>
      </c>
      <c r="Q155" s="2134" t="s">
        <v>5522</v>
      </c>
      <c r="R155" s="2594"/>
      <c r="S155" s="2262"/>
    </row>
    <row r="156" spans="1:19" ht="63.75" x14ac:dyDescent="0.2">
      <c r="A156" s="2519" t="s">
        <v>3900</v>
      </c>
      <c r="B156" s="2519" t="s">
        <v>3901</v>
      </c>
      <c r="C156" s="2519"/>
      <c r="D156" s="2519" t="s">
        <v>2481</v>
      </c>
      <c r="E156" s="2520"/>
      <c r="F156" s="2520"/>
      <c r="G156" s="2521"/>
      <c r="H156" s="2521"/>
      <c r="I156" s="3020">
        <f>SUM(I157:I161)+I164+I165</f>
        <v>0</v>
      </c>
      <c r="J156" s="2521"/>
      <c r="K156" s="2521"/>
      <c r="L156" s="2521"/>
      <c r="M156" s="2521"/>
      <c r="N156" s="2547"/>
      <c r="O156" s="2521"/>
      <c r="P156" s="2523">
        <f>SUM(P157:P161)+P164+P165</f>
        <v>45.3</v>
      </c>
      <c r="Q156" s="2252"/>
      <c r="R156" s="2524"/>
      <c r="S156" s="2519">
        <f>SUM(S157:S161)+S164</f>
        <v>0</v>
      </c>
    </row>
    <row r="157" spans="1:19" ht="63.75" x14ac:dyDescent="0.2">
      <c r="A157" s="2525" t="s">
        <v>3902</v>
      </c>
      <c r="B157" s="2526" t="s">
        <v>3903</v>
      </c>
      <c r="C157" s="2532" t="s">
        <v>2348</v>
      </c>
      <c r="D157" s="1379" t="s">
        <v>2482</v>
      </c>
      <c r="E157" s="2606" t="s">
        <v>116</v>
      </c>
      <c r="F157" s="2527" t="s">
        <v>3961</v>
      </c>
      <c r="G157" s="2528"/>
      <c r="H157" s="2282"/>
      <c r="I157" s="2282"/>
      <c r="J157" s="2528"/>
      <c r="K157" s="2282"/>
      <c r="L157" s="2282"/>
      <c r="M157" s="2282"/>
      <c r="N157" s="2543">
        <f>M157/100000</f>
        <v>0</v>
      </c>
      <c r="O157" s="2282"/>
      <c r="P157" s="2544">
        <f>N157*O157</f>
        <v>0</v>
      </c>
      <c r="Q157" s="2255"/>
      <c r="R157" s="2560"/>
      <c r="S157" s="2282"/>
    </row>
    <row r="158" spans="1:19" ht="38.25" x14ac:dyDescent="0.2">
      <c r="A158" s="2525" t="s">
        <v>3904</v>
      </c>
      <c r="B158" s="2526" t="s">
        <v>3905</v>
      </c>
      <c r="C158" s="2607" t="s">
        <v>2483</v>
      </c>
      <c r="D158" s="2538" t="s">
        <v>2484</v>
      </c>
      <c r="E158" s="2608" t="s">
        <v>116</v>
      </c>
      <c r="F158" s="2527" t="s">
        <v>3962</v>
      </c>
      <c r="G158" s="2528"/>
      <c r="H158" s="2528"/>
      <c r="I158" s="2528"/>
      <c r="J158" s="2528"/>
      <c r="K158" s="2528"/>
      <c r="L158" s="2528"/>
      <c r="M158" s="1374"/>
      <c r="N158" s="2529">
        <f>M158/100000</f>
        <v>0</v>
      </c>
      <c r="O158" s="2528"/>
      <c r="P158" s="2429">
        <f>N158*O158</f>
        <v>0</v>
      </c>
      <c r="Q158" s="2253"/>
      <c r="R158" s="2531"/>
      <c r="S158" s="2528"/>
    </row>
    <row r="159" spans="1:19" ht="38.25" x14ac:dyDescent="0.2">
      <c r="A159" s="2525" t="s">
        <v>3906</v>
      </c>
      <c r="B159" s="2526" t="s">
        <v>3907</v>
      </c>
      <c r="C159" s="2532" t="s">
        <v>2485</v>
      </c>
      <c r="D159" s="1379" t="s">
        <v>4495</v>
      </c>
      <c r="E159" s="2606" t="s">
        <v>116</v>
      </c>
      <c r="F159" s="2527" t="s">
        <v>3963</v>
      </c>
      <c r="G159" s="2528"/>
      <c r="H159" s="1374"/>
      <c r="I159" s="1374"/>
      <c r="J159" s="1374"/>
      <c r="K159" s="1374"/>
      <c r="L159" s="1374"/>
      <c r="M159" s="1374">
        <v>30000</v>
      </c>
      <c r="N159" s="2561">
        <f>M159/100000</f>
        <v>0.3</v>
      </c>
      <c r="O159" s="1374">
        <v>1</v>
      </c>
      <c r="P159" s="2562">
        <f>N159*O159</f>
        <v>0.3</v>
      </c>
      <c r="Q159" s="2263" t="s">
        <v>5749</v>
      </c>
      <c r="R159" s="2531"/>
      <c r="S159" s="1374"/>
    </row>
    <row r="160" spans="1:19" ht="25.5" x14ac:dyDescent="0.2">
      <c r="A160" s="2525" t="s">
        <v>3908</v>
      </c>
      <c r="B160" s="2526" t="s">
        <v>3909</v>
      </c>
      <c r="C160" s="2532" t="s">
        <v>1347</v>
      </c>
      <c r="D160" s="1379" t="s">
        <v>2486</v>
      </c>
      <c r="E160" s="2606" t="s">
        <v>116</v>
      </c>
      <c r="F160" s="2527" t="s">
        <v>3964</v>
      </c>
      <c r="G160" s="2528"/>
      <c r="H160" s="2528"/>
      <c r="I160" s="2528"/>
      <c r="J160" s="2528"/>
      <c r="K160" s="2528"/>
      <c r="L160" s="2528"/>
      <c r="M160" s="1374"/>
      <c r="N160" s="2529">
        <f>M160/100000</f>
        <v>0</v>
      </c>
      <c r="O160" s="2528"/>
      <c r="P160" s="2429">
        <f>N160*O160</f>
        <v>0</v>
      </c>
      <c r="Q160" s="2253"/>
      <c r="R160" s="2531"/>
      <c r="S160" s="2528"/>
    </row>
    <row r="161" spans="1:19" s="2497" customFormat="1" ht="114.75" x14ac:dyDescent="0.2">
      <c r="A161" s="2582" t="s">
        <v>3910</v>
      </c>
      <c r="B161" s="2583" t="s">
        <v>3911</v>
      </c>
      <c r="C161" s="2582" t="s">
        <v>2487</v>
      </c>
      <c r="D161" s="2582" t="s">
        <v>2488</v>
      </c>
      <c r="E161" s="2584"/>
      <c r="F161" s="2584"/>
      <c r="G161" s="2585"/>
      <c r="H161" s="2585"/>
      <c r="I161" s="3021">
        <f>I162+I163</f>
        <v>0</v>
      </c>
      <c r="J161" s="2585"/>
      <c r="K161" s="2585"/>
      <c r="L161" s="2585"/>
      <c r="M161" s="2585"/>
      <c r="N161" s="2586"/>
      <c r="O161" s="2585"/>
      <c r="P161" s="2587">
        <f>P162+P163</f>
        <v>45</v>
      </c>
      <c r="Q161" s="2264"/>
      <c r="R161" s="2588"/>
      <c r="S161" s="2582">
        <f>S162+S163</f>
        <v>0</v>
      </c>
    </row>
    <row r="162" spans="1:19" ht="25.5" x14ac:dyDescent="0.2">
      <c r="A162" s="2525" t="s">
        <v>5096</v>
      </c>
      <c r="B162" s="2526" t="s">
        <v>3913</v>
      </c>
      <c r="C162" s="2532" t="s">
        <v>2489</v>
      </c>
      <c r="D162" s="1379" t="s">
        <v>1166</v>
      </c>
      <c r="E162" s="2606" t="s">
        <v>88</v>
      </c>
      <c r="F162" s="2527" t="s">
        <v>3967</v>
      </c>
      <c r="G162" s="2528"/>
      <c r="H162" s="2528"/>
      <c r="I162" s="2528"/>
      <c r="J162" s="2528"/>
      <c r="K162" s="2528"/>
      <c r="L162" s="2528"/>
      <c r="M162" s="1374"/>
      <c r="N162" s="2529">
        <f>M162/100000</f>
        <v>0</v>
      </c>
      <c r="O162" s="2528"/>
      <c r="P162" s="2429">
        <f>N162*O162</f>
        <v>0</v>
      </c>
      <c r="Q162" s="2253"/>
      <c r="R162" s="2571"/>
      <c r="S162" s="2528"/>
    </row>
    <row r="163" spans="1:19" ht="25.5" x14ac:dyDescent="0.2">
      <c r="A163" s="2525" t="s">
        <v>5097</v>
      </c>
      <c r="B163" s="2526" t="s">
        <v>3915</v>
      </c>
      <c r="C163" s="2532" t="s">
        <v>2490</v>
      </c>
      <c r="D163" s="1379" t="s">
        <v>2491</v>
      </c>
      <c r="E163" s="2606" t="s">
        <v>88</v>
      </c>
      <c r="F163" s="2527" t="s">
        <v>3967</v>
      </c>
      <c r="G163" s="2528"/>
      <c r="H163" s="2528"/>
      <c r="I163" s="2528"/>
      <c r="J163" s="2528"/>
      <c r="K163" s="2528"/>
      <c r="L163" s="2528"/>
      <c r="M163" s="1374">
        <v>4500000</v>
      </c>
      <c r="N163" s="2529">
        <f>M163/100000</f>
        <v>45</v>
      </c>
      <c r="O163" s="2528">
        <v>1</v>
      </c>
      <c r="P163" s="2429">
        <f>N163*O163</f>
        <v>45</v>
      </c>
      <c r="Q163" s="1858" t="s">
        <v>5714</v>
      </c>
      <c r="R163" s="2571"/>
      <c r="S163" s="2528"/>
    </row>
    <row r="164" spans="1:19" ht="89.25" x14ac:dyDescent="0.2">
      <c r="A164" s="2525" t="s">
        <v>3912</v>
      </c>
      <c r="B164" s="2526"/>
      <c r="C164" s="2532"/>
      <c r="D164" s="1379" t="s">
        <v>3974</v>
      </c>
      <c r="E164" s="2606" t="s">
        <v>116</v>
      </c>
      <c r="F164" s="2527" t="s">
        <v>3613</v>
      </c>
      <c r="G164" s="2528"/>
      <c r="H164" s="2528"/>
      <c r="I164" s="2528"/>
      <c r="J164" s="2528"/>
      <c r="K164" s="2528"/>
      <c r="L164" s="2528"/>
      <c r="M164" s="1374"/>
      <c r="N164" s="2529">
        <f>M164/100000</f>
        <v>0</v>
      </c>
      <c r="O164" s="2528"/>
      <c r="P164" s="2429">
        <f>N164*O164</f>
        <v>0</v>
      </c>
      <c r="Q164" s="2253"/>
      <c r="R164" s="2531"/>
      <c r="S164" s="2528"/>
    </row>
    <row r="165" spans="1:19" s="2497" customFormat="1" ht="25.5" x14ac:dyDescent="0.2">
      <c r="A165" s="2525" t="s">
        <v>3914</v>
      </c>
      <c r="B165" s="2526"/>
      <c r="C165" s="2607"/>
      <c r="D165" s="2538" t="s">
        <v>4870</v>
      </c>
      <c r="E165" s="2608" t="s">
        <v>116</v>
      </c>
      <c r="F165" s="2539" t="s">
        <v>3962</v>
      </c>
      <c r="G165" s="2282"/>
      <c r="H165" s="2282"/>
      <c r="I165" s="2282"/>
      <c r="J165" s="2528"/>
      <c r="K165" s="2282"/>
      <c r="L165" s="2282"/>
      <c r="M165" s="2541"/>
      <c r="N165" s="2543">
        <f>M165/100000</f>
        <v>0</v>
      </c>
      <c r="O165" s="2282"/>
      <c r="P165" s="2544">
        <f>N165*O165</f>
        <v>0</v>
      </c>
      <c r="Q165" s="2255"/>
      <c r="R165" s="2560"/>
      <c r="S165" s="2282"/>
    </row>
    <row r="166" spans="1:19" ht="12.75" x14ac:dyDescent="0.2">
      <c r="A166" s="2519" t="s">
        <v>3916</v>
      </c>
      <c r="B166" s="2519" t="s">
        <v>3917</v>
      </c>
      <c r="C166" s="2519"/>
      <c r="D166" s="2519" t="s">
        <v>322</v>
      </c>
      <c r="E166" s="2520"/>
      <c r="F166" s="2520"/>
      <c r="G166" s="2521"/>
      <c r="H166" s="2521"/>
      <c r="I166" s="3020">
        <f>SUM(I167:I180)+I182+I185</f>
        <v>0</v>
      </c>
      <c r="J166" s="2521"/>
      <c r="K166" s="2521"/>
      <c r="L166" s="2521"/>
      <c r="M166" s="2521"/>
      <c r="N166" s="2547"/>
      <c r="O166" s="2521"/>
      <c r="P166" s="2523">
        <f>SUM(P167:P180)+P182+P185</f>
        <v>402.86</v>
      </c>
      <c r="Q166" s="2252"/>
      <c r="R166" s="2524"/>
      <c r="S166" s="2519">
        <f>SUM(S167:S180)+S182+S185</f>
        <v>0</v>
      </c>
    </row>
    <row r="167" spans="1:19" ht="76.5" x14ac:dyDescent="0.2">
      <c r="A167" s="2525" t="s">
        <v>3918</v>
      </c>
      <c r="B167" s="2526" t="s">
        <v>3919</v>
      </c>
      <c r="C167" s="2532" t="s">
        <v>135</v>
      </c>
      <c r="D167" s="1379" t="s">
        <v>2492</v>
      </c>
      <c r="E167" s="2606" t="s">
        <v>93</v>
      </c>
      <c r="F167" s="2527" t="s">
        <v>3609</v>
      </c>
      <c r="G167" s="2528"/>
      <c r="H167" s="2528"/>
      <c r="I167" s="2528"/>
      <c r="J167" s="2528"/>
      <c r="K167" s="2528"/>
      <c r="L167" s="2528"/>
      <c r="M167" s="1374">
        <v>56000</v>
      </c>
      <c r="N167" s="2529">
        <f>M167/100000</f>
        <v>0.56000000000000005</v>
      </c>
      <c r="O167" s="2528">
        <v>51</v>
      </c>
      <c r="P167" s="2429">
        <f>N167*O167</f>
        <v>28.560000000000002</v>
      </c>
      <c r="Q167" s="2609" t="s">
        <v>5632</v>
      </c>
      <c r="R167" s="2531"/>
      <c r="S167" s="2528"/>
    </row>
    <row r="168" spans="1:19" ht="12.75" x14ac:dyDescent="0.2">
      <c r="A168" s="2525" t="s">
        <v>3920</v>
      </c>
      <c r="B168" s="2526" t="s">
        <v>3921</v>
      </c>
      <c r="C168" s="2532" t="s">
        <v>2495</v>
      </c>
      <c r="D168" s="1379" t="s">
        <v>2496</v>
      </c>
      <c r="E168" s="2606" t="s">
        <v>93</v>
      </c>
      <c r="F168" s="2606" t="s">
        <v>3968</v>
      </c>
      <c r="G168" s="2610"/>
      <c r="H168" s="2528"/>
      <c r="I168" s="2528"/>
      <c r="J168" s="2528"/>
      <c r="K168" s="2528"/>
      <c r="L168" s="2528"/>
      <c r="M168" s="2277">
        <v>1000000</v>
      </c>
      <c r="N168" s="2611">
        <f>M168/100000</f>
        <v>10</v>
      </c>
      <c r="O168" s="2558">
        <v>1</v>
      </c>
      <c r="P168" s="2568">
        <f>N168*O168</f>
        <v>10</v>
      </c>
      <c r="Q168" s="1858" t="s">
        <v>5842</v>
      </c>
      <c r="R168" s="2531"/>
      <c r="S168" s="2528"/>
    </row>
    <row r="169" spans="1:19" ht="25.5" x14ac:dyDescent="0.2">
      <c r="A169" s="2525" t="s">
        <v>3922</v>
      </c>
      <c r="B169" s="2526" t="s">
        <v>3923</v>
      </c>
      <c r="C169" s="2532" t="s">
        <v>2497</v>
      </c>
      <c r="D169" s="1379" t="s">
        <v>2498</v>
      </c>
      <c r="E169" s="2606" t="s">
        <v>93</v>
      </c>
      <c r="F169" s="2606" t="s">
        <v>3968</v>
      </c>
      <c r="G169" s="2610"/>
      <c r="H169" s="2528"/>
      <c r="I169" s="2528"/>
      <c r="J169" s="2528">
        <v>95.74</v>
      </c>
      <c r="K169" s="2528"/>
      <c r="L169" s="2528"/>
      <c r="M169" s="2277">
        <v>32900000</v>
      </c>
      <c r="N169" s="2611">
        <f>M169/100000</f>
        <v>329</v>
      </c>
      <c r="O169" s="2558">
        <v>1</v>
      </c>
      <c r="P169" s="2568">
        <f>N169*O169</f>
        <v>329</v>
      </c>
      <c r="Q169" s="2278" t="s">
        <v>5553</v>
      </c>
      <c r="R169" s="2531"/>
      <c r="S169" s="2528"/>
    </row>
    <row r="170" spans="1:19" ht="51" x14ac:dyDescent="0.2">
      <c r="A170" s="2525" t="s">
        <v>3924</v>
      </c>
      <c r="B170" s="2526" t="s">
        <v>3925</v>
      </c>
      <c r="C170" s="2532" t="s">
        <v>2499</v>
      </c>
      <c r="D170" s="1379" t="s">
        <v>2500</v>
      </c>
      <c r="E170" s="2606" t="s">
        <v>73</v>
      </c>
      <c r="F170" s="2527" t="s">
        <v>3975</v>
      </c>
      <c r="G170" s="2528"/>
      <c r="H170" s="2528"/>
      <c r="I170" s="2528"/>
      <c r="J170" s="2528"/>
      <c r="K170" s="2528"/>
      <c r="L170" s="2528"/>
      <c r="M170" s="1374"/>
      <c r="N170" s="2529">
        <f>M170/100000</f>
        <v>0</v>
      </c>
      <c r="O170" s="2528"/>
      <c r="P170" s="2429">
        <f>N170*O170</f>
        <v>0</v>
      </c>
      <c r="Q170" s="2253"/>
      <c r="R170" s="2531"/>
      <c r="S170" s="2528"/>
    </row>
    <row r="171" spans="1:19" ht="51" x14ac:dyDescent="0.2">
      <c r="A171" s="2525" t="s">
        <v>3926</v>
      </c>
      <c r="B171" s="2526" t="s">
        <v>3927</v>
      </c>
      <c r="C171" s="2532" t="s">
        <v>2501</v>
      </c>
      <c r="D171" s="2612" t="s">
        <v>2502</v>
      </c>
      <c r="E171" s="2613" t="s">
        <v>73</v>
      </c>
      <c r="F171" s="2614" t="s">
        <v>3606</v>
      </c>
      <c r="G171" s="2615"/>
      <c r="H171" s="2615"/>
      <c r="I171" s="2615"/>
      <c r="J171" s="2615"/>
      <c r="K171" s="2615"/>
      <c r="L171" s="2615"/>
      <c r="M171" s="2616"/>
      <c r="N171" s="2617"/>
      <c r="O171" s="2618"/>
      <c r="P171" s="2619"/>
      <c r="Q171" s="2271" t="s">
        <v>4239</v>
      </c>
      <c r="R171" s="2620"/>
      <c r="S171" s="2618"/>
    </row>
    <row r="172" spans="1:19" ht="25.5" x14ac:dyDescent="0.2">
      <c r="A172" s="2525" t="s">
        <v>3928</v>
      </c>
      <c r="B172" s="2526" t="s">
        <v>3929</v>
      </c>
      <c r="C172" s="2621" t="s">
        <v>2503</v>
      </c>
      <c r="D172" s="2612" t="s">
        <v>2504</v>
      </c>
      <c r="E172" s="2613" t="s">
        <v>73</v>
      </c>
      <c r="F172" s="2614" t="s">
        <v>3606</v>
      </c>
      <c r="G172" s="2615"/>
      <c r="H172" s="2615"/>
      <c r="I172" s="2615"/>
      <c r="J172" s="2615"/>
      <c r="K172" s="2615"/>
      <c r="L172" s="2615"/>
      <c r="M172" s="2616"/>
      <c r="N172" s="2617"/>
      <c r="O172" s="2618"/>
      <c r="P172" s="2619"/>
      <c r="Q172" s="2271" t="s">
        <v>4240</v>
      </c>
      <c r="R172" s="2620"/>
      <c r="S172" s="2618"/>
    </row>
    <row r="173" spans="1:19" ht="63.75" x14ac:dyDescent="0.2">
      <c r="A173" s="2525" t="s">
        <v>3930</v>
      </c>
      <c r="B173" s="2526" t="s">
        <v>3931</v>
      </c>
      <c r="C173" s="2607" t="s">
        <v>2505</v>
      </c>
      <c r="D173" s="2538" t="s">
        <v>4867</v>
      </c>
      <c r="E173" s="2608" t="s">
        <v>116</v>
      </c>
      <c r="F173" s="2539" t="s">
        <v>3962</v>
      </c>
      <c r="G173" s="2282"/>
      <c r="H173" s="2282"/>
      <c r="I173" s="2282"/>
      <c r="J173" s="2528">
        <v>5.0199999999999996</v>
      </c>
      <c r="K173" s="2282"/>
      <c r="L173" s="1862" t="s">
        <v>5508</v>
      </c>
      <c r="M173" s="1862">
        <v>30000</v>
      </c>
      <c r="N173" s="2543">
        <f t="shared" ref="N173:N179" si="22">M173/100000</f>
        <v>0.3</v>
      </c>
      <c r="O173" s="2282">
        <v>51</v>
      </c>
      <c r="P173" s="2544">
        <f t="shared" ref="P173:P179" si="23">N173*O173</f>
        <v>15.299999999999999</v>
      </c>
      <c r="Q173" s="2262" t="s">
        <v>5523</v>
      </c>
      <c r="R173" s="2560"/>
      <c r="S173" s="2282"/>
    </row>
    <row r="174" spans="1:19" s="2497" customFormat="1" ht="51" x14ac:dyDescent="0.2">
      <c r="A174" s="2525" t="s">
        <v>3932</v>
      </c>
      <c r="B174" s="2526"/>
      <c r="C174" s="2607"/>
      <c r="D174" s="2538" t="s">
        <v>4866</v>
      </c>
      <c r="E174" s="2608" t="s">
        <v>116</v>
      </c>
      <c r="F174" s="2539" t="s">
        <v>3962</v>
      </c>
      <c r="G174" s="2282"/>
      <c r="H174" s="2282"/>
      <c r="I174" s="2282"/>
      <c r="J174" s="2528"/>
      <c r="K174" s="2282"/>
      <c r="L174" s="2282"/>
      <c r="M174" s="2541"/>
      <c r="N174" s="2543">
        <f t="shared" si="22"/>
        <v>0</v>
      </c>
      <c r="O174" s="2282"/>
      <c r="P174" s="2544">
        <f t="shared" si="23"/>
        <v>0</v>
      </c>
      <c r="Q174" s="2255"/>
      <c r="R174" s="2560"/>
      <c r="S174" s="2282"/>
    </row>
    <row r="175" spans="1:19" ht="76.5" x14ac:dyDescent="0.2">
      <c r="A175" s="2525" t="s">
        <v>3934</v>
      </c>
      <c r="B175" s="2526" t="s">
        <v>3933</v>
      </c>
      <c r="C175" s="2622" t="s">
        <v>2363</v>
      </c>
      <c r="D175" s="2622" t="s">
        <v>2480</v>
      </c>
      <c r="E175" s="2623" t="s">
        <v>116</v>
      </c>
      <c r="F175" s="2539" t="s">
        <v>3962</v>
      </c>
      <c r="G175" s="2282"/>
      <c r="H175" s="2282"/>
      <c r="I175" s="2282"/>
      <c r="J175" s="2528"/>
      <c r="K175" s="2282"/>
      <c r="L175" s="2282"/>
      <c r="M175" s="2541"/>
      <c r="N175" s="2543">
        <f t="shared" si="22"/>
        <v>0</v>
      </c>
      <c r="O175" s="2282"/>
      <c r="P175" s="2544">
        <f t="shared" si="23"/>
        <v>0</v>
      </c>
      <c r="Q175" s="2255"/>
      <c r="R175" s="2560"/>
      <c r="S175" s="2282"/>
    </row>
    <row r="176" spans="1:19" ht="89.25" x14ac:dyDescent="0.2">
      <c r="A176" s="2525" t="s">
        <v>3936</v>
      </c>
      <c r="B176" s="2526" t="s">
        <v>3935</v>
      </c>
      <c r="C176" s="2607" t="s">
        <v>2506</v>
      </c>
      <c r="D176" s="2538" t="s">
        <v>2507</v>
      </c>
      <c r="E176" s="2608" t="s">
        <v>88</v>
      </c>
      <c r="F176" s="2539" t="s">
        <v>3976</v>
      </c>
      <c r="G176" s="2282"/>
      <c r="H176" s="2282" t="s">
        <v>5098</v>
      </c>
      <c r="I176" s="2282"/>
      <c r="J176" s="2528">
        <v>5.72</v>
      </c>
      <c r="K176" s="2282"/>
      <c r="L176" s="2282" t="s">
        <v>5099</v>
      </c>
      <c r="M176" s="1374">
        <v>500000</v>
      </c>
      <c r="N176" s="2543">
        <f t="shared" si="22"/>
        <v>5</v>
      </c>
      <c r="O176" s="2282">
        <v>4</v>
      </c>
      <c r="P176" s="2544">
        <f t="shared" si="23"/>
        <v>20</v>
      </c>
      <c r="Q176" s="2255" t="s">
        <v>5318</v>
      </c>
      <c r="R176" s="2560"/>
      <c r="S176" s="2282"/>
    </row>
    <row r="177" spans="1:19" ht="38.25" x14ac:dyDescent="0.2">
      <c r="A177" s="2525" t="s">
        <v>3938</v>
      </c>
      <c r="B177" s="2526" t="s">
        <v>3937</v>
      </c>
      <c r="C177" s="2607" t="s">
        <v>2508</v>
      </c>
      <c r="D177" s="2538" t="s">
        <v>2509</v>
      </c>
      <c r="E177" s="2608" t="s">
        <v>88</v>
      </c>
      <c r="F177" s="2539" t="s">
        <v>3965</v>
      </c>
      <c r="G177" s="2282"/>
      <c r="H177" s="2282"/>
      <c r="I177" s="2282"/>
      <c r="J177" s="2528"/>
      <c r="K177" s="2282"/>
      <c r="L177" s="2282"/>
      <c r="M177" s="2541"/>
      <c r="N177" s="2543">
        <f t="shared" si="22"/>
        <v>0</v>
      </c>
      <c r="O177" s="2282"/>
      <c r="P177" s="2544">
        <f t="shared" si="23"/>
        <v>0</v>
      </c>
      <c r="Q177" s="2255"/>
      <c r="R177" s="2560"/>
      <c r="S177" s="2282"/>
    </row>
    <row r="178" spans="1:19" ht="38.25" x14ac:dyDescent="0.2">
      <c r="A178" s="2525" t="s">
        <v>3940</v>
      </c>
      <c r="B178" s="2526" t="s">
        <v>3939</v>
      </c>
      <c r="C178" s="2607" t="s">
        <v>2510</v>
      </c>
      <c r="D178" s="2538" t="s">
        <v>2511</v>
      </c>
      <c r="E178" s="2608" t="s">
        <v>88</v>
      </c>
      <c r="F178" s="2539" t="s">
        <v>3965</v>
      </c>
      <c r="G178" s="2282"/>
      <c r="H178" s="2282"/>
      <c r="I178" s="2282"/>
      <c r="J178" s="2528"/>
      <c r="K178" s="2282"/>
      <c r="L178" s="2282"/>
      <c r="M178" s="2541"/>
      <c r="N178" s="2543">
        <f t="shared" si="22"/>
        <v>0</v>
      </c>
      <c r="O178" s="2282"/>
      <c r="P178" s="2544">
        <f t="shared" si="23"/>
        <v>0</v>
      </c>
      <c r="Q178" s="2255"/>
      <c r="R178" s="2560"/>
      <c r="S178" s="2282"/>
    </row>
    <row r="179" spans="1:19" ht="25.5" x14ac:dyDescent="0.2">
      <c r="A179" s="2525" t="s">
        <v>3942</v>
      </c>
      <c r="B179" s="2526" t="s">
        <v>3941</v>
      </c>
      <c r="C179" s="2532" t="s">
        <v>2512</v>
      </c>
      <c r="D179" s="1379" t="s">
        <v>2513</v>
      </c>
      <c r="E179" s="2606" t="s">
        <v>88</v>
      </c>
      <c r="F179" s="2527" t="s">
        <v>3965</v>
      </c>
      <c r="G179" s="2528"/>
      <c r="H179" s="2528"/>
      <c r="I179" s="2528"/>
      <c r="J179" s="2528"/>
      <c r="K179" s="2528"/>
      <c r="L179" s="2528"/>
      <c r="M179" s="2528"/>
      <c r="N179" s="2529">
        <f t="shared" si="22"/>
        <v>0</v>
      </c>
      <c r="O179" s="2528"/>
      <c r="P179" s="2429">
        <f t="shared" si="23"/>
        <v>0</v>
      </c>
      <c r="Q179" s="2253"/>
      <c r="R179" s="2531"/>
      <c r="S179" s="2528"/>
    </row>
    <row r="180" spans="1:19" s="2497" customFormat="1" ht="25.5" x14ac:dyDescent="0.2">
      <c r="A180" s="2582" t="s">
        <v>3944</v>
      </c>
      <c r="B180" s="2583" t="s">
        <v>3943</v>
      </c>
      <c r="C180" s="2582" t="s">
        <v>2514</v>
      </c>
      <c r="D180" s="2582" t="s">
        <v>2515</v>
      </c>
      <c r="E180" s="2584" t="s">
        <v>88</v>
      </c>
      <c r="F180" s="2624" t="s">
        <v>3967</v>
      </c>
      <c r="G180" s="2625"/>
      <c r="H180" s="2585"/>
      <c r="I180" s="3021">
        <f>I181</f>
        <v>0</v>
      </c>
      <c r="J180" s="2585"/>
      <c r="K180" s="2585"/>
      <c r="L180" s="2585"/>
      <c r="M180" s="2585"/>
      <c r="N180" s="2586"/>
      <c r="O180" s="2585"/>
      <c r="P180" s="2587">
        <f>P181</f>
        <v>0</v>
      </c>
      <c r="Q180" s="2264"/>
      <c r="R180" s="2588"/>
      <c r="S180" s="2582">
        <f>S181</f>
        <v>0</v>
      </c>
    </row>
    <row r="181" spans="1:19" s="2497" customFormat="1" ht="25.5" x14ac:dyDescent="0.2">
      <c r="A181" s="2525" t="s">
        <v>4241</v>
      </c>
      <c r="B181" s="2526" t="s">
        <v>3945</v>
      </c>
      <c r="C181" s="2566" t="s">
        <v>2516</v>
      </c>
      <c r="D181" s="2559" t="s">
        <v>1264</v>
      </c>
      <c r="E181" s="2539" t="s">
        <v>88</v>
      </c>
      <c r="F181" s="2539" t="s">
        <v>3967</v>
      </c>
      <c r="G181" s="2282"/>
      <c r="H181" s="2282"/>
      <c r="I181" s="2282"/>
      <c r="J181" s="2528"/>
      <c r="K181" s="2282"/>
      <c r="L181" s="2282"/>
      <c r="M181" s="2541"/>
      <c r="N181" s="2543">
        <f>M181/100000</f>
        <v>0</v>
      </c>
      <c r="O181" s="2282"/>
      <c r="P181" s="2544">
        <f>N181*O181</f>
        <v>0</v>
      </c>
      <c r="Q181" s="2255"/>
      <c r="R181" s="2560"/>
      <c r="S181" s="2282"/>
    </row>
    <row r="182" spans="1:19" s="2497" customFormat="1" ht="12.75" x14ac:dyDescent="0.2">
      <c r="A182" s="2582" t="s">
        <v>3946</v>
      </c>
      <c r="B182" s="2583" t="s">
        <v>3947</v>
      </c>
      <c r="C182" s="2582" t="s">
        <v>2517</v>
      </c>
      <c r="D182" s="2582" t="s">
        <v>2518</v>
      </c>
      <c r="E182" s="2584" t="s">
        <v>88</v>
      </c>
      <c r="F182" s="2624" t="s">
        <v>3967</v>
      </c>
      <c r="G182" s="2625"/>
      <c r="H182" s="2585"/>
      <c r="I182" s="3021">
        <f>I183+I184</f>
        <v>0</v>
      </c>
      <c r="J182" s="2585"/>
      <c r="K182" s="2585"/>
      <c r="L182" s="2585"/>
      <c r="M182" s="2585"/>
      <c r="N182" s="2586"/>
      <c r="O182" s="2585"/>
      <c r="P182" s="2587">
        <f>P183+P184</f>
        <v>0</v>
      </c>
      <c r="Q182" s="2264"/>
      <c r="R182" s="2588"/>
      <c r="S182" s="2582">
        <f>S183+S184</f>
        <v>0</v>
      </c>
    </row>
    <row r="183" spans="1:19" ht="25.5" x14ac:dyDescent="0.2">
      <c r="A183" s="2525" t="s">
        <v>4863</v>
      </c>
      <c r="B183" s="2526" t="s">
        <v>3948</v>
      </c>
      <c r="C183" s="2563" t="s">
        <v>2519</v>
      </c>
      <c r="D183" s="1378" t="s">
        <v>1264</v>
      </c>
      <c r="E183" s="2527" t="s">
        <v>88</v>
      </c>
      <c r="F183" s="2527" t="s">
        <v>3967</v>
      </c>
      <c r="G183" s="2528"/>
      <c r="H183" s="2528"/>
      <c r="I183" s="2528"/>
      <c r="J183" s="2528"/>
      <c r="K183" s="2528"/>
      <c r="L183" s="2528"/>
      <c r="M183" s="1374"/>
      <c r="N183" s="2529">
        <f>M183/100000</f>
        <v>0</v>
      </c>
      <c r="O183" s="2528"/>
      <c r="P183" s="2429">
        <f>N183*O183</f>
        <v>0</v>
      </c>
      <c r="Q183" s="2253"/>
      <c r="R183" s="2531"/>
      <c r="S183" s="2528"/>
    </row>
    <row r="184" spans="1:19" ht="25.5" x14ac:dyDescent="0.2">
      <c r="A184" s="2525" t="s">
        <v>4864</v>
      </c>
      <c r="B184" s="2526" t="s">
        <v>3949</v>
      </c>
      <c r="C184" s="2563" t="s">
        <v>2520</v>
      </c>
      <c r="D184" s="1378" t="s">
        <v>2521</v>
      </c>
      <c r="E184" s="2527" t="s">
        <v>88</v>
      </c>
      <c r="F184" s="2527" t="s">
        <v>3967</v>
      </c>
      <c r="G184" s="2528"/>
      <c r="H184" s="2528"/>
      <c r="I184" s="2528"/>
      <c r="J184" s="2528"/>
      <c r="K184" s="2528"/>
      <c r="L184" s="2528"/>
      <c r="M184" s="1374"/>
      <c r="N184" s="2529">
        <f>M184/100000</f>
        <v>0</v>
      </c>
      <c r="O184" s="2528"/>
      <c r="P184" s="2429">
        <f>N184*O184</f>
        <v>0</v>
      </c>
      <c r="Q184" s="2253"/>
      <c r="R184" s="2531"/>
      <c r="S184" s="2528"/>
    </row>
    <row r="185" spans="1:19" ht="25.5" x14ac:dyDescent="0.2">
      <c r="A185" s="2525" t="s">
        <v>4865</v>
      </c>
      <c r="B185" s="2626"/>
      <c r="C185" s="2626"/>
      <c r="D185" s="2627" t="s">
        <v>4242</v>
      </c>
      <c r="E185" s="2628" t="s">
        <v>73</v>
      </c>
      <c r="F185" s="2527"/>
      <c r="G185" s="1374"/>
      <c r="H185" s="2528"/>
      <c r="I185" s="2528"/>
      <c r="J185" s="2528"/>
      <c r="K185" s="2528"/>
      <c r="L185" s="2528"/>
      <c r="M185" s="1374"/>
      <c r="N185" s="2529">
        <f>M185/100000</f>
        <v>0</v>
      </c>
      <c r="O185" s="2528"/>
      <c r="P185" s="2429">
        <f>N185*O185</f>
        <v>0</v>
      </c>
      <c r="Q185" s="2272"/>
      <c r="R185" s="2531"/>
      <c r="S185" s="2528"/>
    </row>
  </sheetData>
  <sheetProtection password="FD7E" sheet="1" objects="1" scenarios="1" formatCells="0" formatColumns="0" formatRows="0" autoFilter="0"/>
  <protectedRanges>
    <protectedRange password="FD7E" sqref="O8:O18" name="Range2"/>
    <protectedRange password="FD7E" sqref="G8:M18" name="Range1"/>
  </protectedRanges>
  <autoFilter ref="A4:S185"/>
  <mergeCells count="12">
    <mergeCell ref="S3:S4"/>
    <mergeCell ref="A1:S1"/>
    <mergeCell ref="A3:A4"/>
    <mergeCell ref="D3:D4"/>
    <mergeCell ref="E3:E4"/>
    <mergeCell ref="F3:F4"/>
    <mergeCell ref="G3:K3"/>
    <mergeCell ref="L3:L4"/>
    <mergeCell ref="M3:P3"/>
    <mergeCell ref="Q3:Q4"/>
    <mergeCell ref="R3:R4"/>
    <mergeCell ref="B3:C4"/>
  </mergeCells>
  <phoneticPr fontId="14" type="noConversion"/>
  <pageMargins left="0.59055118110236227" right="0.31496062992125984" top="0.35433070866141736" bottom="0.35433070866141736" header="0.19685039370078741" footer="0.23622047244094491"/>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R16"/>
  <sheetViews>
    <sheetView zoomScaleNormal="100" workbookViewId="0">
      <pane xSplit="5" ySplit="5" topLeftCell="L6" activePane="bottomRight" state="frozen"/>
      <selection activeCell="J16" sqref="J16"/>
      <selection pane="topRight" activeCell="J16" sqref="J16"/>
      <selection pane="bottomLeft" activeCell="J16" sqref="J16"/>
      <selection pane="bottomRight" activeCell="P9" sqref="P9"/>
    </sheetView>
  </sheetViews>
  <sheetFormatPr defaultRowHeight="12.75" x14ac:dyDescent="0.2"/>
  <cols>
    <col min="1" max="1" width="6.7109375" customWidth="1"/>
    <col min="2" max="2" width="9.42578125" hidden="1" customWidth="1"/>
    <col min="3" max="3" width="19.140625" customWidth="1"/>
    <col min="4" max="4" width="7.28515625" style="99" hidden="1" customWidth="1"/>
    <col min="5" max="5" width="12.28515625" style="99" hidden="1" customWidth="1"/>
    <col min="6" max="6" width="12.140625" hidden="1" customWidth="1"/>
    <col min="7" max="7" width="16.140625" hidden="1" customWidth="1"/>
    <col min="8" max="8" width="12" hidden="1" customWidth="1"/>
    <col min="9" max="9" width="14.28515625" hidden="1" customWidth="1"/>
    <col min="10" max="10" width="14" hidden="1" customWidth="1"/>
    <col min="11" max="11" width="9.85546875" customWidth="1"/>
    <col min="12" max="12" width="10.28515625" customWidth="1"/>
    <col min="13" max="13" width="13.42578125" style="93" customWidth="1"/>
    <col min="14" max="14" width="11.7109375" customWidth="1"/>
    <col min="15" max="15" width="11.7109375" style="93" customWidth="1"/>
    <col min="16" max="16" width="98" style="139" customWidth="1"/>
    <col min="17" max="17" width="35.42578125" style="139" customWidth="1"/>
    <col min="18" max="18" width="12.140625" style="93" customWidth="1"/>
  </cols>
  <sheetData>
    <row r="1" spans="1:18" ht="28.5" x14ac:dyDescent="0.2">
      <c r="A1" s="3213" t="s">
        <v>2881</v>
      </c>
      <c r="B1" s="3214"/>
      <c r="C1" s="3215"/>
      <c r="D1" s="1105"/>
      <c r="E1" s="1105"/>
      <c r="F1" s="1112" t="s">
        <v>93</v>
      </c>
      <c r="G1" s="1112" t="s">
        <v>4772</v>
      </c>
      <c r="H1" s="1112" t="s">
        <v>4771</v>
      </c>
      <c r="I1" s="1112" t="s">
        <v>305</v>
      </c>
      <c r="J1" s="1112" t="s">
        <v>117</v>
      </c>
      <c r="K1" s="1112" t="s">
        <v>150</v>
      </c>
      <c r="L1" s="1112" t="s">
        <v>416</v>
      </c>
      <c r="M1" s="1112" t="s">
        <v>3590</v>
      </c>
      <c r="N1" s="1112" t="s">
        <v>4335</v>
      </c>
      <c r="O1" s="1112" t="s">
        <v>89</v>
      </c>
      <c r="P1" s="1105"/>
      <c r="Q1" s="1105"/>
      <c r="R1" s="1105"/>
    </row>
    <row r="2" spans="1:18" s="146" customFormat="1" ht="14.25" x14ac:dyDescent="0.2">
      <c r="A2" s="1041" t="str">
        <f>HYPERLINK("#Index!B20", "Index Pg")</f>
        <v>Index Pg</v>
      </c>
      <c r="B2" s="136"/>
      <c r="C2" s="530" t="str">
        <f>HYPERLINK("#'Budget Summary II'!A3:B5", "Budget Summary II")</f>
        <v>Budget Summary II</v>
      </c>
      <c r="D2" s="165"/>
      <c r="E2" s="1271" t="s">
        <v>5065</v>
      </c>
      <c r="F2" s="1109"/>
      <c r="G2" s="1109">
        <f>R11+R12+R13+R14+R15+R16</f>
        <v>0</v>
      </c>
      <c r="H2" s="1109">
        <f>R9+R10</f>
        <v>0</v>
      </c>
      <c r="I2" s="1109"/>
      <c r="J2" s="1114"/>
      <c r="K2" s="1109"/>
      <c r="L2" s="1109"/>
      <c r="M2" s="1109"/>
      <c r="N2" s="1109"/>
      <c r="O2" s="1109">
        <f>R7</f>
        <v>0</v>
      </c>
      <c r="P2" s="148"/>
      <c r="Q2" s="148"/>
      <c r="R2" s="148"/>
    </row>
    <row r="3" spans="1:18" s="146" customFormat="1" ht="14.25" x14ac:dyDescent="0.2">
      <c r="A3" s="1041"/>
      <c r="B3" s="136"/>
      <c r="C3" s="530"/>
      <c r="D3" s="165"/>
      <c r="E3" s="1271" t="s">
        <v>5066</v>
      </c>
      <c r="F3" s="1109"/>
      <c r="G3" s="1109">
        <f>O11+O12+O13+O14+O15+O16</f>
        <v>429.89</v>
      </c>
      <c r="H3" s="1109">
        <f>O9+O10</f>
        <v>2215.1999999999998</v>
      </c>
      <c r="I3" s="1109"/>
      <c r="J3" s="1114"/>
      <c r="K3" s="1109"/>
      <c r="L3" s="1109"/>
      <c r="M3" s="1109"/>
      <c r="N3" s="1109"/>
      <c r="O3" s="1109">
        <f>O7</f>
        <v>0</v>
      </c>
      <c r="P3" s="148"/>
      <c r="Q3" s="148"/>
      <c r="R3" s="148"/>
    </row>
    <row r="4" spans="1:18" s="345" customFormat="1" x14ac:dyDescent="0.2">
      <c r="A4" s="3204" t="s">
        <v>56</v>
      </c>
      <c r="B4" s="3204" t="s">
        <v>57</v>
      </c>
      <c r="C4" s="3204" t="s">
        <v>58</v>
      </c>
      <c r="D4" s="3204" t="s">
        <v>59</v>
      </c>
      <c r="E4" s="3204" t="s">
        <v>60</v>
      </c>
      <c r="F4" s="3219" t="s">
        <v>4190</v>
      </c>
      <c r="G4" s="3219"/>
      <c r="H4" s="3219"/>
      <c r="I4" s="3219"/>
      <c r="J4" s="3219"/>
      <c r="K4" s="3204" t="s">
        <v>61</v>
      </c>
      <c r="L4" s="3220" t="s">
        <v>5048</v>
      </c>
      <c r="M4" s="3220"/>
      <c r="N4" s="3220"/>
      <c r="O4" s="3220"/>
      <c r="P4" s="3204" t="s">
        <v>66</v>
      </c>
      <c r="Q4" s="3204" t="s">
        <v>2724</v>
      </c>
      <c r="R4" s="3218" t="s">
        <v>2725</v>
      </c>
    </row>
    <row r="5" spans="1:18" s="111" customFormat="1" ht="51" x14ac:dyDescent="0.2">
      <c r="A5" s="3204"/>
      <c r="B5" s="3204"/>
      <c r="C5" s="3204"/>
      <c r="D5" s="3204"/>
      <c r="E5" s="3204"/>
      <c r="F5" s="171" t="s">
        <v>4189</v>
      </c>
      <c r="G5" s="171" t="s">
        <v>4132</v>
      </c>
      <c r="H5" s="171" t="s">
        <v>4191</v>
      </c>
      <c r="I5" s="171" t="s">
        <v>4133</v>
      </c>
      <c r="J5" s="172" t="s">
        <v>2722</v>
      </c>
      <c r="K5" s="3204"/>
      <c r="L5" s="173" t="s">
        <v>62</v>
      </c>
      <c r="M5" s="174" t="s">
        <v>63</v>
      </c>
      <c r="N5" s="173" t="s">
        <v>64</v>
      </c>
      <c r="O5" s="174" t="s">
        <v>65</v>
      </c>
      <c r="P5" s="3204"/>
      <c r="Q5" s="3204"/>
      <c r="R5" s="3218"/>
    </row>
    <row r="6" spans="1:18" ht="38.25" x14ac:dyDescent="0.2">
      <c r="A6" s="236">
        <v>17</v>
      </c>
      <c r="B6" s="267"/>
      <c r="C6" s="236" t="s">
        <v>2989</v>
      </c>
      <c r="D6" s="237"/>
      <c r="E6" s="237"/>
      <c r="F6" s="238"/>
      <c r="G6" s="238"/>
      <c r="H6" s="366">
        <f>SUM(H7:H8)+SUM(H11:H16)</f>
        <v>346.57</v>
      </c>
      <c r="I6" s="366">
        <f>SUM(I7:I8)+SUM(I11:I16)</f>
        <v>101.40000000000002</v>
      </c>
      <c r="J6" s="238"/>
      <c r="K6" s="238"/>
      <c r="L6" s="238"/>
      <c r="M6" s="239"/>
      <c r="N6" s="238"/>
      <c r="O6" s="239">
        <f>SUM(O7:O8)+SUM(O11:O16)</f>
        <v>2645.0899999999997</v>
      </c>
      <c r="P6" s="238"/>
      <c r="Q6" s="238"/>
      <c r="R6" s="239">
        <f>SUM(R7:R8)+SUM(R11:R16)</f>
        <v>0</v>
      </c>
    </row>
    <row r="7" spans="1:18" s="48" customFormat="1" ht="89.25" x14ac:dyDescent="0.2">
      <c r="A7" s="65">
        <v>17.100000000000001</v>
      </c>
      <c r="B7" s="203" t="s">
        <v>2163</v>
      </c>
      <c r="C7" s="203" t="s">
        <v>4314</v>
      </c>
      <c r="D7" s="204" t="s">
        <v>88</v>
      </c>
      <c r="E7" s="204" t="s">
        <v>89</v>
      </c>
      <c r="F7" s="109"/>
      <c r="G7" s="109"/>
      <c r="H7" s="109"/>
      <c r="I7" s="109"/>
      <c r="J7" s="109"/>
      <c r="K7" s="109"/>
      <c r="L7" s="109"/>
      <c r="M7" s="337">
        <f>L7/100000</f>
        <v>0</v>
      </c>
      <c r="N7" s="109"/>
      <c r="O7" s="337">
        <f>N7*M7</f>
        <v>0</v>
      </c>
      <c r="P7" s="343"/>
      <c r="Q7" s="65">
        <f>'NPCB Abstract'!J62</f>
        <v>0</v>
      </c>
      <c r="R7" s="337">
        <f>'NPCB Abstract'!K62</f>
        <v>0</v>
      </c>
    </row>
    <row r="8" spans="1:18" s="48" customFormat="1" ht="38.25" x14ac:dyDescent="0.2">
      <c r="A8" s="1360">
        <v>17.2</v>
      </c>
      <c r="B8" s="1361" t="s">
        <v>2179</v>
      </c>
      <c r="C8" s="1350" t="s">
        <v>4340</v>
      </c>
      <c r="D8" s="1298" t="s">
        <v>73</v>
      </c>
      <c r="E8" s="1298" t="s">
        <v>2880</v>
      </c>
      <c r="F8" s="1299"/>
      <c r="G8" s="1300"/>
      <c r="H8" s="2808">
        <f>H9+H10</f>
        <v>274.77</v>
      </c>
      <c r="I8" s="2808">
        <f>I9+I10</f>
        <v>92.500000000000014</v>
      </c>
      <c r="J8" s="1362"/>
      <c r="K8" s="1299"/>
      <c r="L8" s="1363"/>
      <c r="M8" s="1301"/>
      <c r="N8" s="1363"/>
      <c r="O8" s="1301">
        <f>O9+O10</f>
        <v>2215.1999999999998</v>
      </c>
      <c r="P8" s="1364"/>
      <c r="Q8" s="1360"/>
      <c r="R8" s="1301">
        <f>R9+R10</f>
        <v>0</v>
      </c>
    </row>
    <row r="9" spans="1:18" s="48" customFormat="1" ht="63.75" x14ac:dyDescent="0.2">
      <c r="A9" s="65" t="s">
        <v>4338</v>
      </c>
      <c r="B9" s="187"/>
      <c r="C9" s="187" t="s">
        <v>4342</v>
      </c>
      <c r="D9" s="204" t="s">
        <v>73</v>
      </c>
      <c r="E9" s="204" t="s">
        <v>5076</v>
      </c>
      <c r="F9" s="338"/>
      <c r="G9" s="112"/>
      <c r="H9" s="339"/>
      <c r="I9" s="339"/>
      <c r="J9" s="340"/>
      <c r="K9" s="338"/>
      <c r="L9" s="109">
        <v>221520000</v>
      </c>
      <c r="M9" s="337">
        <f t="shared" ref="M9:M16" si="0">L9/100000</f>
        <v>2215.1999999999998</v>
      </c>
      <c r="N9" s="109">
        <v>1</v>
      </c>
      <c r="O9" s="337">
        <f t="shared" ref="O9:O16" si="1">N9*M9</f>
        <v>2215.1999999999998</v>
      </c>
      <c r="P9" s="1611" t="s">
        <v>6059</v>
      </c>
      <c r="Q9" s="65">
        <f>'H&amp;WC Abstract'!J46</f>
        <v>0</v>
      </c>
      <c r="R9" s="337">
        <f>'H&amp;WC Abstract'!K46</f>
        <v>0</v>
      </c>
    </row>
    <row r="10" spans="1:18" s="48" customFormat="1" ht="38.25" x14ac:dyDescent="0.2">
      <c r="A10" s="65" t="s">
        <v>4339</v>
      </c>
      <c r="B10" s="187"/>
      <c r="C10" s="187" t="s">
        <v>4341</v>
      </c>
      <c r="D10" s="204" t="s">
        <v>73</v>
      </c>
      <c r="E10" s="204" t="s">
        <v>5076</v>
      </c>
      <c r="F10" s="338"/>
      <c r="G10" s="112"/>
      <c r="H10" s="339">
        <v>274.77</v>
      </c>
      <c r="I10" s="339">
        <f>25.65+65.65+0.11+1.09</f>
        <v>92.500000000000014</v>
      </c>
      <c r="J10" s="340"/>
      <c r="K10" s="338"/>
      <c r="L10" s="109"/>
      <c r="M10" s="337">
        <f t="shared" si="0"/>
        <v>0</v>
      </c>
      <c r="N10" s="109"/>
      <c r="O10" s="337">
        <f t="shared" si="1"/>
        <v>0</v>
      </c>
      <c r="P10" s="343"/>
      <c r="Q10" s="65">
        <f>'H&amp;WC Abstract'!J47</f>
        <v>0</v>
      </c>
      <c r="R10" s="337">
        <f>'H&amp;WC Abstract'!K47</f>
        <v>0</v>
      </c>
    </row>
    <row r="11" spans="1:18" ht="38.25" x14ac:dyDescent="0.2">
      <c r="A11" s="65">
        <v>17.3</v>
      </c>
      <c r="B11" s="187"/>
      <c r="C11" s="187" t="s">
        <v>4496</v>
      </c>
      <c r="D11" s="188" t="s">
        <v>73</v>
      </c>
      <c r="E11" s="188" t="s">
        <v>73</v>
      </c>
      <c r="F11" s="200"/>
      <c r="G11" s="200"/>
      <c r="H11" s="200"/>
      <c r="I11" s="200"/>
      <c r="J11" s="200"/>
      <c r="K11" s="200"/>
      <c r="L11" s="200"/>
      <c r="M11" s="278">
        <f t="shared" si="0"/>
        <v>0</v>
      </c>
      <c r="N11" s="200"/>
      <c r="O11" s="337">
        <f t="shared" si="1"/>
        <v>0</v>
      </c>
      <c r="P11" s="219"/>
      <c r="Q11" s="344"/>
      <c r="R11" s="342"/>
    </row>
    <row r="12" spans="1:18" ht="89.25" x14ac:dyDescent="0.2">
      <c r="A12" s="65">
        <v>17.399999999999999</v>
      </c>
      <c r="B12" s="187" t="s">
        <v>2475</v>
      </c>
      <c r="C12" s="187" t="s">
        <v>4497</v>
      </c>
      <c r="D12" s="188" t="s">
        <v>73</v>
      </c>
      <c r="E12" s="188" t="s">
        <v>2234</v>
      </c>
      <c r="F12" s="200"/>
      <c r="G12" s="200"/>
      <c r="H12" s="200">
        <v>10</v>
      </c>
      <c r="I12" s="200">
        <v>8.9</v>
      </c>
      <c r="J12" s="200"/>
      <c r="K12" s="200"/>
      <c r="L12" s="200">
        <v>1000000</v>
      </c>
      <c r="M12" s="278">
        <f t="shared" si="0"/>
        <v>10</v>
      </c>
      <c r="N12" s="200">
        <v>1</v>
      </c>
      <c r="O12" s="278">
        <f t="shared" si="1"/>
        <v>10</v>
      </c>
      <c r="P12" s="219" t="s">
        <v>5792</v>
      </c>
      <c r="Q12" s="224">
        <f>'Blood services &amp; Disorders Abs.'!J51</f>
        <v>0</v>
      </c>
      <c r="R12" s="278">
        <f>'Blood services &amp; Disorders Abs.'!K51</f>
        <v>0</v>
      </c>
    </row>
    <row r="13" spans="1:18" ht="38.25" x14ac:dyDescent="0.2">
      <c r="A13" s="65">
        <v>17.5</v>
      </c>
      <c r="B13" s="187" t="s">
        <v>1206</v>
      </c>
      <c r="C13" s="187" t="s">
        <v>2477</v>
      </c>
      <c r="D13" s="188" t="s">
        <v>73</v>
      </c>
      <c r="E13" s="694" t="s">
        <v>4217</v>
      </c>
      <c r="F13" s="200"/>
      <c r="G13" s="200"/>
      <c r="H13" s="200"/>
      <c r="I13" s="200"/>
      <c r="J13" s="200"/>
      <c r="K13" s="200"/>
      <c r="L13" s="200"/>
      <c r="M13" s="278">
        <f t="shared" si="0"/>
        <v>0</v>
      </c>
      <c r="N13" s="200"/>
      <c r="O13" s="278">
        <f t="shared" si="1"/>
        <v>0</v>
      </c>
      <c r="P13" s="219"/>
      <c r="Q13" s="344"/>
      <c r="R13" s="342"/>
    </row>
    <row r="14" spans="1:18" ht="51" x14ac:dyDescent="0.2">
      <c r="A14" s="65">
        <v>17.600000000000001</v>
      </c>
      <c r="B14" s="187" t="s">
        <v>2478</v>
      </c>
      <c r="C14" s="187" t="s">
        <v>2479</v>
      </c>
      <c r="D14" s="188" t="s">
        <v>73</v>
      </c>
      <c r="E14" s="188" t="s">
        <v>3157</v>
      </c>
      <c r="F14" s="200"/>
      <c r="G14" s="229"/>
      <c r="H14" s="341"/>
      <c r="I14" s="341"/>
      <c r="J14" s="200"/>
      <c r="K14" s="200"/>
      <c r="L14" s="200"/>
      <c r="M14" s="278">
        <f t="shared" si="0"/>
        <v>0</v>
      </c>
      <c r="N14" s="200"/>
      <c r="O14" s="278">
        <f t="shared" si="1"/>
        <v>0</v>
      </c>
      <c r="P14" s="219"/>
      <c r="Q14" s="224">
        <f>'HMIS-MCTS Abstract'!J27</f>
        <v>0</v>
      </c>
      <c r="R14" s="278">
        <f>'HMIS-MCTS Abstract'!K27</f>
        <v>0</v>
      </c>
    </row>
    <row r="15" spans="1:18" ht="51" x14ac:dyDescent="0.2">
      <c r="A15" s="65">
        <v>17.7</v>
      </c>
      <c r="B15" s="187"/>
      <c r="C15" s="187" t="s">
        <v>4299</v>
      </c>
      <c r="D15" s="188" t="s">
        <v>73</v>
      </c>
      <c r="E15" s="188" t="s">
        <v>4300</v>
      </c>
      <c r="F15" s="200"/>
      <c r="G15" s="229"/>
      <c r="H15" s="341">
        <v>61.8</v>
      </c>
      <c r="I15" s="341"/>
      <c r="J15" s="200"/>
      <c r="K15" s="200"/>
      <c r="L15" s="200"/>
      <c r="M15" s="278">
        <f t="shared" si="0"/>
        <v>0</v>
      </c>
      <c r="N15" s="200"/>
      <c r="O15" s="278">
        <f t="shared" si="1"/>
        <v>0</v>
      </c>
      <c r="P15" s="219"/>
      <c r="Q15" s="344"/>
      <c r="R15" s="342"/>
    </row>
    <row r="16" spans="1:18" ht="51" x14ac:dyDescent="0.2">
      <c r="A16" s="65">
        <v>17.8</v>
      </c>
      <c r="B16" s="187"/>
      <c r="C16" s="187" t="s">
        <v>3080</v>
      </c>
      <c r="D16" s="188" t="s">
        <v>73</v>
      </c>
      <c r="E16" s="188"/>
      <c r="F16" s="200"/>
      <c r="G16" s="229"/>
      <c r="H16" s="341"/>
      <c r="I16" s="341"/>
      <c r="J16" s="200"/>
      <c r="K16" s="200"/>
      <c r="L16" s="1586">
        <f>26557000+3992000+400000+11040000</f>
        <v>41989000</v>
      </c>
      <c r="M16" s="278">
        <f t="shared" si="0"/>
        <v>419.89</v>
      </c>
      <c r="N16" s="200">
        <v>1</v>
      </c>
      <c r="O16" s="278">
        <f t="shared" si="1"/>
        <v>419.89</v>
      </c>
      <c r="P16" s="1946" t="s">
        <v>5995</v>
      </c>
      <c r="Q16" s="344"/>
      <c r="R16" s="342"/>
    </row>
  </sheetData>
  <sheetProtection password="FD7E" sheet="1" objects="1" scenarios="1" formatCells="0" formatColumns="0" formatRows="0" autoFilter="0"/>
  <autoFilter ref="A5:R16"/>
  <mergeCells count="12">
    <mergeCell ref="P4:P5"/>
    <mergeCell ref="Q4:Q5"/>
    <mergeCell ref="R4:R5"/>
    <mergeCell ref="A1:C1"/>
    <mergeCell ref="F4:J4"/>
    <mergeCell ref="K4:K5"/>
    <mergeCell ref="L4:O4"/>
    <mergeCell ref="A4:A5"/>
    <mergeCell ref="B4:B5"/>
    <mergeCell ref="C4:C5"/>
    <mergeCell ref="D4:D5"/>
    <mergeCell ref="E4:E5"/>
  </mergeCells>
  <pageMargins left="0.39370078740157483" right="0.15748031496062992" top="0.32" bottom="0.31496062992125984" header="0.19685039370078741" footer="0.19685039370078741"/>
  <pageSetup paperSize="9" scale="7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R31"/>
  <sheetViews>
    <sheetView zoomScaleNormal="100" workbookViewId="0">
      <pane xSplit="3" ySplit="6" topLeftCell="D19" activePane="bottomRight" state="frozen"/>
      <selection activeCell="J16" sqref="J16"/>
      <selection pane="topRight" activeCell="J16" sqref="J16"/>
      <selection pane="bottomLeft" activeCell="J16" sqref="J16"/>
      <selection pane="bottomRight" activeCell="P36" sqref="P36"/>
    </sheetView>
  </sheetViews>
  <sheetFormatPr defaultColWidth="8.85546875" defaultRowHeight="12.75" x14ac:dyDescent="0.2"/>
  <cols>
    <col min="1" max="1" width="6.5703125" style="1590" customWidth="1"/>
    <col min="2" max="2" width="8.5703125" style="1590" hidden="1" customWidth="1"/>
    <col min="3" max="3" width="25" style="1590" customWidth="1"/>
    <col min="4" max="4" width="7.28515625" style="1590" hidden="1" customWidth="1"/>
    <col min="5" max="5" width="12.28515625" style="1590" hidden="1" customWidth="1"/>
    <col min="6" max="6" width="12.140625" style="1590" hidden="1" customWidth="1"/>
    <col min="7" max="7" width="16.140625" style="1590" hidden="1" customWidth="1"/>
    <col min="8" max="8" width="12" style="1590" hidden="1" customWidth="1"/>
    <col min="9" max="9" width="14.28515625" style="1590" hidden="1" customWidth="1"/>
    <col min="10" max="10" width="14" style="1590" hidden="1" customWidth="1"/>
    <col min="11" max="11" width="10.28515625" style="1590" customWidth="1"/>
    <col min="12" max="12" width="10.140625" style="1590" bestFit="1" customWidth="1"/>
    <col min="13" max="13" width="13.85546875" style="1656" customWidth="1"/>
    <col min="14" max="14" width="12.7109375" style="1590" customWidth="1"/>
    <col min="15" max="15" width="11.140625" style="1656" customWidth="1"/>
    <col min="16" max="16" width="51.28515625" style="1657" customWidth="1"/>
    <col min="17" max="17" width="28.85546875" style="1657" customWidth="1"/>
    <col min="18" max="18" width="11.42578125" style="1656" customWidth="1"/>
    <col min="19" max="16384" width="8.85546875" style="1590"/>
  </cols>
  <sheetData>
    <row r="1" spans="1:18" ht="42.75" x14ac:dyDescent="0.2">
      <c r="A1" s="3263" t="s">
        <v>2741</v>
      </c>
      <c r="B1" s="3264"/>
      <c r="C1" s="3265"/>
      <c r="D1" s="1632"/>
      <c r="E1" s="1632"/>
      <c r="F1" s="1633" t="s">
        <v>4772</v>
      </c>
      <c r="G1" s="1633"/>
      <c r="H1" s="1632"/>
      <c r="I1" s="1632"/>
      <c r="J1" s="1632"/>
      <c r="K1" s="1632"/>
      <c r="L1" s="1632"/>
      <c r="M1" s="1632"/>
      <c r="N1" s="1632"/>
      <c r="O1" s="1632"/>
      <c r="P1" s="1632"/>
      <c r="Q1" s="1632"/>
      <c r="R1" s="1632"/>
    </row>
    <row r="2" spans="1:18" s="1641" customFormat="1" ht="14.25" x14ac:dyDescent="0.2">
      <c r="A2" s="1634" t="str">
        <f>HYPERLINK("#Index!B21", "Index Pg")</f>
        <v>Index Pg</v>
      </c>
      <c r="B2" s="1635"/>
      <c r="C2" s="1636" t="str">
        <f>HYPERLINK("#'Budget Summary II'!A3:B5", "Budget Summary II")</f>
        <v>Budget Summary II</v>
      </c>
      <c r="D2" s="1637"/>
      <c r="E2" s="1638" t="s">
        <v>5065</v>
      </c>
      <c r="F2" s="1639">
        <f>R6</f>
        <v>0</v>
      </c>
      <c r="G2" s="1639"/>
      <c r="H2" s="1637"/>
      <c r="I2" s="1637"/>
      <c r="J2" s="1637"/>
      <c r="K2" s="1637"/>
      <c r="L2" s="1637"/>
      <c r="M2" s="1640"/>
      <c r="N2" s="1637"/>
      <c r="O2" s="1640"/>
      <c r="P2" s="1637"/>
      <c r="Q2" s="1637"/>
      <c r="R2" s="1637"/>
    </row>
    <row r="3" spans="1:18" s="1641" customFormat="1" ht="14.25" x14ac:dyDescent="0.2">
      <c r="A3" s="1634"/>
      <c r="B3" s="1635"/>
      <c r="C3" s="1636"/>
      <c r="D3" s="1637"/>
      <c r="E3" s="1638" t="s">
        <v>5066</v>
      </c>
      <c r="F3" s="1639">
        <f>O6</f>
        <v>1240.5043799999999</v>
      </c>
      <c r="G3" s="1639"/>
      <c r="H3" s="1637"/>
      <c r="I3" s="1637"/>
      <c r="J3" s="1637"/>
      <c r="K3" s="1637"/>
      <c r="L3" s="1637"/>
      <c r="M3" s="1640"/>
      <c r="N3" s="1637"/>
      <c r="O3" s="1640"/>
      <c r="P3" s="1637"/>
      <c r="Q3" s="1637"/>
      <c r="R3" s="1637"/>
    </row>
    <row r="4" spans="1:18" s="1642" customFormat="1" ht="14.25" x14ac:dyDescent="0.2">
      <c r="A4" s="3261" t="s">
        <v>56</v>
      </c>
      <c r="B4" s="3261" t="s">
        <v>57</v>
      </c>
      <c r="C4" s="3261" t="s">
        <v>58</v>
      </c>
      <c r="D4" s="3261" t="s">
        <v>59</v>
      </c>
      <c r="E4" s="3261" t="s">
        <v>60</v>
      </c>
      <c r="F4" s="3266" t="s">
        <v>4190</v>
      </c>
      <c r="G4" s="3266"/>
      <c r="H4" s="3266"/>
      <c r="I4" s="3266"/>
      <c r="J4" s="3266"/>
      <c r="K4" s="3261" t="s">
        <v>61</v>
      </c>
      <c r="L4" s="3267" t="s">
        <v>5048</v>
      </c>
      <c r="M4" s="3267"/>
      <c r="N4" s="3267"/>
      <c r="O4" s="3267"/>
      <c r="P4" s="3261" t="s">
        <v>66</v>
      </c>
      <c r="Q4" s="3261" t="s">
        <v>2724</v>
      </c>
      <c r="R4" s="3262" t="s">
        <v>2725</v>
      </c>
    </row>
    <row r="5" spans="1:18" s="1647" customFormat="1" ht="45" x14ac:dyDescent="0.2">
      <c r="A5" s="3261"/>
      <c r="B5" s="3261"/>
      <c r="C5" s="3261"/>
      <c r="D5" s="3261"/>
      <c r="E5" s="3261"/>
      <c r="F5" s="1643" t="s">
        <v>4189</v>
      </c>
      <c r="G5" s="1643" t="s">
        <v>4132</v>
      </c>
      <c r="H5" s="1643" t="s">
        <v>4191</v>
      </c>
      <c r="I5" s="1643" t="s">
        <v>4133</v>
      </c>
      <c r="J5" s="1644" t="s">
        <v>2722</v>
      </c>
      <c r="K5" s="3261"/>
      <c r="L5" s="1645" t="s">
        <v>62</v>
      </c>
      <c r="M5" s="1646" t="s">
        <v>63</v>
      </c>
      <c r="N5" s="1645" t="s">
        <v>64</v>
      </c>
      <c r="O5" s="1646" t="s">
        <v>65</v>
      </c>
      <c r="P5" s="3261"/>
      <c r="Q5" s="3261"/>
      <c r="R5" s="3262"/>
    </row>
    <row r="6" spans="1:18" s="1652" customFormat="1" x14ac:dyDescent="0.2">
      <c r="A6" s="1648">
        <v>18</v>
      </c>
      <c r="B6" s="1648" t="s">
        <v>2988</v>
      </c>
      <c r="C6" s="1648" t="s">
        <v>2987</v>
      </c>
      <c r="D6" s="1649"/>
      <c r="E6" s="1649"/>
      <c r="F6" s="1649"/>
      <c r="G6" s="1649"/>
      <c r="H6" s="1649">
        <f>1729.22+143.24+61.25</f>
        <v>1933.71</v>
      </c>
      <c r="I6" s="1649">
        <v>171.17</v>
      </c>
      <c r="J6" s="1649"/>
      <c r="K6" s="1649"/>
      <c r="L6" s="1649"/>
      <c r="M6" s="1650"/>
      <c r="N6" s="1649"/>
      <c r="O6" s="1651">
        <f>SUM(O7:O31)</f>
        <v>1240.5043799999999</v>
      </c>
      <c r="P6" s="1649"/>
      <c r="Q6" s="1649"/>
      <c r="R6" s="1651">
        <f>SUM(R7:R31)</f>
        <v>0</v>
      </c>
    </row>
    <row r="7" spans="1:18" ht="51" x14ac:dyDescent="0.2">
      <c r="A7" s="1587">
        <v>18.100000000000001</v>
      </c>
      <c r="B7" s="122"/>
      <c r="C7" s="122" t="s">
        <v>5147</v>
      </c>
      <c r="D7" s="122"/>
      <c r="E7" s="122"/>
      <c r="F7" s="122"/>
      <c r="G7" s="122"/>
      <c r="H7" s="122"/>
      <c r="I7" s="122"/>
      <c r="J7" s="122"/>
      <c r="K7" s="122" t="s">
        <v>5132</v>
      </c>
      <c r="L7" s="122">
        <v>30000</v>
      </c>
      <c r="M7" s="123">
        <f>L7/100000</f>
        <v>0.3</v>
      </c>
      <c r="N7" s="122">
        <v>51</v>
      </c>
      <c r="O7" s="123">
        <f>M7*N7</f>
        <v>15.299999999999999</v>
      </c>
      <c r="P7" s="1591" t="s">
        <v>5886</v>
      </c>
      <c r="Q7" s="1588"/>
      <c r="R7" s="1589"/>
    </row>
    <row r="8" spans="1:18" ht="63.75" x14ac:dyDescent="0.2">
      <c r="A8" s="1587">
        <v>18.2</v>
      </c>
      <c r="B8" s="122"/>
      <c r="C8" s="121"/>
      <c r="D8" s="122"/>
      <c r="E8" s="122"/>
      <c r="F8" s="122"/>
      <c r="G8" s="122"/>
      <c r="H8" s="122"/>
      <c r="I8" s="122"/>
      <c r="J8" s="122"/>
      <c r="K8" s="122" t="s">
        <v>5220</v>
      </c>
      <c r="L8" s="122">
        <v>16000</v>
      </c>
      <c r="M8" s="123">
        <f>L8/100000</f>
        <v>0.16</v>
      </c>
      <c r="N8" s="122">
        <v>60</v>
      </c>
      <c r="O8" s="123">
        <f>M8*N8</f>
        <v>9.6</v>
      </c>
      <c r="P8" s="121" t="s">
        <v>5361</v>
      </c>
      <c r="Q8" s="1588"/>
      <c r="R8" s="1589"/>
    </row>
    <row r="9" spans="1:18" ht="51" x14ac:dyDescent="0.2">
      <c r="A9" s="1587">
        <v>18.3</v>
      </c>
      <c r="B9" s="122"/>
      <c r="C9" s="122"/>
      <c r="D9" s="122"/>
      <c r="E9" s="122"/>
      <c r="F9" s="122"/>
      <c r="G9" s="122"/>
      <c r="H9" s="122"/>
      <c r="I9" s="122"/>
      <c r="J9" s="122"/>
      <c r="K9" s="122" t="s">
        <v>5221</v>
      </c>
      <c r="L9" s="122">
        <v>33892438</v>
      </c>
      <c r="M9" s="123">
        <f>L9/100000</f>
        <v>338.92437999999999</v>
      </c>
      <c r="N9" s="122">
        <v>1</v>
      </c>
      <c r="O9" s="123">
        <f>M9*N9</f>
        <v>338.92437999999999</v>
      </c>
      <c r="P9" s="121" t="s">
        <v>5359</v>
      </c>
      <c r="Q9" s="1588"/>
      <c r="R9" s="1589"/>
    </row>
    <row r="10" spans="1:18" ht="30" customHeight="1" x14ac:dyDescent="0.2">
      <c r="A10" s="1587">
        <v>18.399999999999999</v>
      </c>
      <c r="B10" s="122"/>
      <c r="C10" s="122"/>
      <c r="D10" s="122"/>
      <c r="E10" s="122"/>
      <c r="F10" s="122"/>
      <c r="G10" s="122"/>
      <c r="H10" s="122"/>
      <c r="I10" s="122"/>
      <c r="J10" s="122"/>
      <c r="K10" s="122" t="s">
        <v>5222</v>
      </c>
      <c r="L10" s="122">
        <v>1345000</v>
      </c>
      <c r="M10" s="123">
        <f>L10/100000</f>
        <v>13.45</v>
      </c>
      <c r="N10" s="122">
        <v>2</v>
      </c>
      <c r="O10" s="123">
        <f>M10*N10</f>
        <v>26.9</v>
      </c>
      <c r="P10" s="121" t="s">
        <v>5360</v>
      </c>
      <c r="Q10" s="1588"/>
      <c r="R10" s="1589"/>
    </row>
    <row r="11" spans="1:18" ht="54.6" customHeight="1" x14ac:dyDescent="0.2">
      <c r="A11" s="1587">
        <v>18.5</v>
      </c>
      <c r="B11" s="122"/>
      <c r="C11" s="1738" t="s">
        <v>5353</v>
      </c>
      <c r="D11" s="122"/>
      <c r="E11" s="122"/>
      <c r="F11" s="122"/>
      <c r="G11" s="122"/>
      <c r="H11" s="122"/>
      <c r="I11" s="122"/>
      <c r="J11" s="122"/>
      <c r="K11" s="1739" t="s">
        <v>5354</v>
      </c>
      <c r="L11" s="122">
        <v>2000000</v>
      </c>
      <c r="M11" s="123">
        <f>L11/100000</f>
        <v>20</v>
      </c>
      <c r="N11" s="122">
        <v>1</v>
      </c>
      <c r="O11" s="123">
        <f>M11*N11</f>
        <v>20</v>
      </c>
      <c r="P11" s="121" t="s">
        <v>5357</v>
      </c>
      <c r="Q11" s="1588"/>
      <c r="R11" s="1589"/>
    </row>
    <row r="12" spans="1:18" ht="51" x14ac:dyDescent="0.2">
      <c r="A12" s="1587">
        <v>18.600000000000001</v>
      </c>
      <c r="B12" s="122"/>
      <c r="C12" s="121" t="s">
        <v>5355</v>
      </c>
      <c r="D12" s="122"/>
      <c r="E12" s="122"/>
      <c r="F12" s="122"/>
      <c r="G12" s="122"/>
      <c r="H12" s="122"/>
      <c r="I12" s="122"/>
      <c r="J12" s="122"/>
      <c r="K12" s="121" t="s">
        <v>5356</v>
      </c>
      <c r="L12" s="122">
        <v>300</v>
      </c>
      <c r="M12" s="123">
        <f t="shared" ref="M12:M14" si="0">L12/100000</f>
        <v>3.0000000000000001E-3</v>
      </c>
      <c r="N12" s="122">
        <v>17000</v>
      </c>
      <c r="O12" s="123">
        <f t="shared" ref="O12:O14" si="1">M12*N12</f>
        <v>51</v>
      </c>
      <c r="P12" s="121" t="s">
        <v>5358</v>
      </c>
      <c r="Q12" s="1588"/>
      <c r="R12" s="1589"/>
    </row>
    <row r="13" spans="1:18" x14ac:dyDescent="0.2">
      <c r="A13" s="1587">
        <v>18.7</v>
      </c>
      <c r="B13" s="122"/>
      <c r="C13" s="1935" t="s">
        <v>5633</v>
      </c>
      <c r="D13" s="1936"/>
      <c r="E13" s="1936" t="s">
        <v>4422</v>
      </c>
      <c r="F13" s="122"/>
      <c r="G13" s="122"/>
      <c r="H13" s="122"/>
      <c r="I13" s="122"/>
      <c r="J13" s="122"/>
      <c r="K13" s="1936" t="s">
        <v>5628</v>
      </c>
      <c r="L13" s="1936">
        <v>500000</v>
      </c>
      <c r="M13" s="123">
        <f t="shared" si="0"/>
        <v>5</v>
      </c>
      <c r="N13" s="1936">
        <v>2</v>
      </c>
      <c r="O13" s="123">
        <f t="shared" si="1"/>
        <v>10</v>
      </c>
      <c r="P13" s="1940" t="s">
        <v>5905</v>
      </c>
      <c r="Q13" s="1588"/>
      <c r="R13" s="1589"/>
    </row>
    <row r="14" spans="1:18" ht="25.5" x14ac:dyDescent="0.2">
      <c r="A14" s="1587">
        <v>18.8</v>
      </c>
      <c r="B14" s="122"/>
      <c r="C14" s="1937" t="s">
        <v>5634</v>
      </c>
      <c r="D14" s="1936"/>
      <c r="E14" s="1936" t="s">
        <v>4422</v>
      </c>
      <c r="F14" s="122"/>
      <c r="G14" s="122"/>
      <c r="H14" s="122"/>
      <c r="I14" s="122"/>
      <c r="J14" s="122"/>
      <c r="K14" s="1936" t="s">
        <v>5628</v>
      </c>
      <c r="L14" s="1936">
        <v>300000</v>
      </c>
      <c r="M14" s="123">
        <f t="shared" si="0"/>
        <v>3</v>
      </c>
      <c r="N14" s="1936">
        <v>10</v>
      </c>
      <c r="O14" s="123">
        <f t="shared" si="1"/>
        <v>30</v>
      </c>
      <c r="P14" s="1940" t="s">
        <v>5906</v>
      </c>
      <c r="Q14" s="1588"/>
      <c r="R14" s="1589"/>
    </row>
    <row r="15" spans="1:18" ht="63.75" x14ac:dyDescent="0.2">
      <c r="A15" s="1587">
        <v>18.899999999999999</v>
      </c>
      <c r="B15" s="122"/>
      <c r="C15" s="1938" t="s">
        <v>5635</v>
      </c>
      <c r="D15" s="1939"/>
      <c r="E15" s="1939" t="s">
        <v>4422</v>
      </c>
      <c r="F15" s="122"/>
      <c r="G15" s="122"/>
      <c r="H15" s="122"/>
      <c r="I15" s="122"/>
      <c r="J15" s="122"/>
      <c r="K15" s="1939" t="s">
        <v>5628</v>
      </c>
      <c r="L15" s="1939">
        <v>3000000</v>
      </c>
      <c r="M15" s="123">
        <f t="shared" ref="M15:M23" si="2">L15/100000</f>
        <v>30</v>
      </c>
      <c r="N15" s="1939">
        <v>1</v>
      </c>
      <c r="O15" s="123">
        <f t="shared" ref="O15:O23" si="3">M15*N15</f>
        <v>30</v>
      </c>
      <c r="P15" s="1940" t="s">
        <v>5907</v>
      </c>
      <c r="Q15" s="1588"/>
      <c r="R15" s="1589"/>
    </row>
    <row r="16" spans="1:18" x14ac:dyDescent="0.2">
      <c r="A16" s="1654">
        <v>18.100000000000001</v>
      </c>
      <c r="B16" s="122"/>
      <c r="C16" s="1939" t="s">
        <v>5636</v>
      </c>
      <c r="D16" s="1939"/>
      <c r="E16" s="1939" t="s">
        <v>4422</v>
      </c>
      <c r="F16" s="122"/>
      <c r="G16" s="122"/>
      <c r="H16" s="122"/>
      <c r="I16" s="122"/>
      <c r="J16" s="122"/>
      <c r="K16" s="1939" t="s">
        <v>5628</v>
      </c>
      <c r="L16" s="1939">
        <v>1300000</v>
      </c>
      <c r="M16" s="123">
        <f t="shared" si="2"/>
        <v>13</v>
      </c>
      <c r="N16" s="1939">
        <v>1</v>
      </c>
      <c r="O16" s="123">
        <f t="shared" si="3"/>
        <v>13</v>
      </c>
      <c r="P16" s="1940" t="s">
        <v>5908</v>
      </c>
      <c r="Q16" s="1588"/>
      <c r="R16" s="1589"/>
    </row>
    <row r="17" spans="1:18" ht="225" customHeight="1" x14ac:dyDescent="0.2">
      <c r="A17" s="1587">
        <v>18.11</v>
      </c>
      <c r="B17" s="122"/>
      <c r="C17" s="121" t="s">
        <v>5752</v>
      </c>
      <c r="D17" s="122"/>
      <c r="E17" s="122" t="s">
        <v>5751</v>
      </c>
      <c r="F17" s="122"/>
      <c r="G17" s="122"/>
      <c r="H17" s="122"/>
      <c r="I17" s="122"/>
      <c r="J17" s="122"/>
      <c r="K17" s="121" t="s">
        <v>5753</v>
      </c>
      <c r="L17" s="122">
        <v>2784000</v>
      </c>
      <c r="M17" s="123">
        <f t="shared" si="2"/>
        <v>27.84</v>
      </c>
      <c r="N17" s="122">
        <v>1</v>
      </c>
      <c r="O17" s="123">
        <f t="shared" si="3"/>
        <v>27.84</v>
      </c>
      <c r="P17" s="1653" t="s">
        <v>5754</v>
      </c>
      <c r="Q17" s="1588"/>
      <c r="R17" s="1589"/>
    </row>
    <row r="18" spans="1:18" ht="57" x14ac:dyDescent="0.2">
      <c r="A18" s="1587">
        <v>18.12</v>
      </c>
      <c r="B18" s="122"/>
      <c r="C18" s="2240" t="s">
        <v>5793</v>
      </c>
      <c r="D18" s="122"/>
      <c r="E18" s="122"/>
      <c r="F18" s="122"/>
      <c r="G18" s="122"/>
      <c r="H18" s="122"/>
      <c r="I18" s="122"/>
      <c r="J18" s="122"/>
      <c r="K18" s="121"/>
      <c r="L18" s="1518">
        <v>10000000</v>
      </c>
      <c r="M18" s="123">
        <f t="shared" si="2"/>
        <v>100</v>
      </c>
      <c r="N18" s="122">
        <v>1</v>
      </c>
      <c r="O18" s="123">
        <f t="shared" si="3"/>
        <v>100</v>
      </c>
      <c r="P18" s="2241" t="s">
        <v>5794</v>
      </c>
      <c r="Q18" s="1588"/>
      <c r="R18" s="1589"/>
    </row>
    <row r="19" spans="1:18" ht="25.5" x14ac:dyDescent="0.25">
      <c r="A19" s="1587">
        <v>18.13</v>
      </c>
      <c r="B19" s="122"/>
      <c r="C19" s="122" t="s">
        <v>5864</v>
      </c>
      <c r="D19" s="122"/>
      <c r="E19" s="122" t="s">
        <v>5865</v>
      </c>
      <c r="F19" s="122"/>
      <c r="G19" s="122"/>
      <c r="H19" s="122"/>
      <c r="I19" s="122"/>
      <c r="J19" s="122"/>
      <c r="K19" s="121"/>
      <c r="L19" s="2289">
        <v>50000000</v>
      </c>
      <c r="M19" s="123">
        <f t="shared" si="2"/>
        <v>500</v>
      </c>
      <c r="N19" s="122">
        <v>1</v>
      </c>
      <c r="O19" s="123">
        <f t="shared" si="3"/>
        <v>500</v>
      </c>
      <c r="P19" s="2290" t="s">
        <v>5866</v>
      </c>
      <c r="Q19" s="1588"/>
      <c r="R19" s="1589"/>
    </row>
    <row r="20" spans="1:18" ht="25.5" x14ac:dyDescent="0.2">
      <c r="A20" s="1587">
        <v>18.14</v>
      </c>
      <c r="B20" s="122"/>
      <c r="C20" s="103" t="s">
        <v>6061</v>
      </c>
      <c r="D20" s="122"/>
      <c r="E20" s="122"/>
      <c r="F20" s="122"/>
      <c r="G20" s="122"/>
      <c r="H20" s="122"/>
      <c r="I20" s="122"/>
      <c r="J20" s="122"/>
      <c r="K20" s="121"/>
      <c r="L20" s="103">
        <v>6794000</v>
      </c>
      <c r="M20" s="123">
        <f t="shared" si="2"/>
        <v>67.94</v>
      </c>
      <c r="N20" s="122">
        <v>1</v>
      </c>
      <c r="O20" s="123">
        <f t="shared" si="3"/>
        <v>67.94</v>
      </c>
      <c r="P20" s="3153" t="s">
        <v>6060</v>
      </c>
      <c r="Q20" s="1588"/>
      <c r="R20" s="1589"/>
    </row>
    <row r="21" spans="1:18" x14ac:dyDescent="0.2">
      <c r="A21" s="1587">
        <v>18.149999999999999</v>
      </c>
      <c r="B21" s="122"/>
      <c r="C21" s="121"/>
      <c r="D21" s="122"/>
      <c r="E21" s="122"/>
      <c r="F21" s="122"/>
      <c r="G21" s="122"/>
      <c r="H21" s="122"/>
      <c r="I21" s="122"/>
      <c r="J21" s="122"/>
      <c r="K21" s="121"/>
      <c r="L21" s="122"/>
      <c r="M21" s="123">
        <f t="shared" si="2"/>
        <v>0</v>
      </c>
      <c r="N21" s="122"/>
      <c r="O21" s="123">
        <f t="shared" si="3"/>
        <v>0</v>
      </c>
      <c r="P21" s="1653"/>
      <c r="Q21" s="1588"/>
      <c r="R21" s="1589"/>
    </row>
    <row r="22" spans="1:18" x14ac:dyDescent="0.2">
      <c r="A22" s="1587">
        <v>18.16</v>
      </c>
      <c r="B22" s="122"/>
      <c r="C22" s="121"/>
      <c r="D22" s="122"/>
      <c r="E22" s="122"/>
      <c r="F22" s="122"/>
      <c r="G22" s="122"/>
      <c r="H22" s="122"/>
      <c r="I22" s="122"/>
      <c r="J22" s="122"/>
      <c r="K22" s="121"/>
      <c r="L22" s="122"/>
      <c r="M22" s="123">
        <f t="shared" si="2"/>
        <v>0</v>
      </c>
      <c r="N22" s="122"/>
      <c r="O22" s="123">
        <f t="shared" si="3"/>
        <v>0</v>
      </c>
      <c r="P22" s="1653"/>
      <c r="Q22" s="1588"/>
      <c r="R22" s="1589"/>
    </row>
    <row r="23" spans="1:18" x14ac:dyDescent="0.2">
      <c r="A23" s="1587">
        <v>18.170000000000002</v>
      </c>
      <c r="B23" s="122"/>
      <c r="C23" s="121"/>
      <c r="D23" s="122"/>
      <c r="E23" s="122"/>
      <c r="F23" s="122"/>
      <c r="G23" s="122"/>
      <c r="H23" s="122"/>
      <c r="I23" s="122"/>
      <c r="J23" s="122"/>
      <c r="K23" s="121"/>
      <c r="L23" s="122"/>
      <c r="M23" s="123">
        <f t="shared" si="2"/>
        <v>0</v>
      </c>
      <c r="N23" s="122"/>
      <c r="O23" s="123">
        <f t="shared" si="3"/>
        <v>0</v>
      </c>
      <c r="P23" s="1653"/>
      <c r="Q23" s="1588"/>
      <c r="R23" s="1589"/>
    </row>
    <row r="24" spans="1:18" x14ac:dyDescent="0.2">
      <c r="A24" s="1587">
        <v>18.18</v>
      </c>
      <c r="B24" s="1655"/>
      <c r="C24" s="1655"/>
      <c r="D24" s="1655"/>
      <c r="E24" s="1655"/>
      <c r="F24" s="1655"/>
      <c r="G24" s="1655"/>
      <c r="H24" s="1655"/>
      <c r="I24" s="1655"/>
      <c r="J24" s="1655"/>
      <c r="K24" s="1655"/>
      <c r="L24" s="1655"/>
      <c r="M24" s="123">
        <f t="shared" ref="M24:M26" si="4">L24/100000</f>
        <v>0</v>
      </c>
      <c r="N24" s="122"/>
      <c r="O24" s="123">
        <f t="shared" ref="O24:O26" si="5">M24*N24</f>
        <v>0</v>
      </c>
      <c r="P24" s="1587"/>
      <c r="Q24" s="1587"/>
      <c r="R24" s="123"/>
    </row>
    <row r="25" spans="1:18" x14ac:dyDescent="0.2">
      <c r="A25" s="1587">
        <v>18.190000000000001</v>
      </c>
      <c r="B25" s="1655"/>
      <c r="C25" s="1655"/>
      <c r="D25" s="1655"/>
      <c r="E25" s="1655"/>
      <c r="F25" s="1655"/>
      <c r="G25" s="1655"/>
      <c r="H25" s="1655"/>
      <c r="I25" s="1655"/>
      <c r="J25" s="1655"/>
      <c r="K25" s="1655"/>
      <c r="L25" s="1655"/>
      <c r="M25" s="123">
        <f t="shared" si="4"/>
        <v>0</v>
      </c>
      <c r="N25" s="122"/>
      <c r="O25" s="123">
        <f t="shared" si="5"/>
        <v>0</v>
      </c>
      <c r="P25" s="1587"/>
      <c r="Q25" s="1587"/>
      <c r="R25" s="123"/>
    </row>
    <row r="26" spans="1:18" x14ac:dyDescent="0.2">
      <c r="A26" s="1654">
        <v>18.2</v>
      </c>
      <c r="B26" s="1655"/>
      <c r="C26" s="1655"/>
      <c r="D26" s="1655"/>
      <c r="E26" s="1655"/>
      <c r="F26" s="1655"/>
      <c r="G26" s="1655"/>
      <c r="H26" s="1655"/>
      <c r="I26" s="1655"/>
      <c r="J26" s="1655"/>
      <c r="K26" s="1655"/>
      <c r="L26" s="1655"/>
      <c r="M26" s="123">
        <f t="shared" si="4"/>
        <v>0</v>
      </c>
      <c r="N26" s="122"/>
      <c r="O26" s="123">
        <f t="shared" si="5"/>
        <v>0</v>
      </c>
      <c r="P26" s="1587"/>
      <c r="Q26" s="1587"/>
      <c r="R26" s="123"/>
    </row>
    <row r="27" spans="1:18" x14ac:dyDescent="0.2">
      <c r="A27" s="1587">
        <v>18.21</v>
      </c>
      <c r="B27" s="1655"/>
      <c r="C27" s="1655"/>
      <c r="D27" s="1655"/>
      <c r="E27" s="1655"/>
      <c r="F27" s="1655"/>
      <c r="G27" s="1655"/>
      <c r="H27" s="1655"/>
      <c r="I27" s="1655"/>
      <c r="J27" s="1655"/>
      <c r="K27" s="1655"/>
      <c r="L27" s="1655"/>
      <c r="M27" s="123">
        <f t="shared" ref="M27:M31" si="6">L27/100000</f>
        <v>0</v>
      </c>
      <c r="N27" s="122"/>
      <c r="O27" s="123">
        <f t="shared" ref="O27:O31" si="7">M27*N27</f>
        <v>0</v>
      </c>
      <c r="P27" s="1587"/>
      <c r="Q27" s="1587"/>
      <c r="R27" s="123"/>
    </row>
    <row r="28" spans="1:18" x14ac:dyDescent="0.2">
      <c r="A28" s="1654">
        <v>18.22</v>
      </c>
      <c r="B28" s="1655"/>
      <c r="C28" s="1655"/>
      <c r="D28" s="1655"/>
      <c r="E28" s="1655"/>
      <c r="F28" s="1655"/>
      <c r="G28" s="1655"/>
      <c r="H28" s="1655"/>
      <c r="I28" s="1655"/>
      <c r="J28" s="1655"/>
      <c r="K28" s="1655"/>
      <c r="L28" s="1655"/>
      <c r="M28" s="123">
        <f t="shared" si="6"/>
        <v>0</v>
      </c>
      <c r="N28" s="122"/>
      <c r="O28" s="123">
        <f t="shared" si="7"/>
        <v>0</v>
      </c>
      <c r="P28" s="1587"/>
      <c r="Q28" s="1587"/>
      <c r="R28" s="123"/>
    </row>
    <row r="29" spans="1:18" x14ac:dyDescent="0.2">
      <c r="A29" s="1587">
        <v>18.23</v>
      </c>
      <c r="B29" s="1655"/>
      <c r="C29" s="1655"/>
      <c r="D29" s="1655"/>
      <c r="E29" s="1655"/>
      <c r="F29" s="1655"/>
      <c r="G29" s="1655"/>
      <c r="H29" s="1655"/>
      <c r="I29" s="1655"/>
      <c r="J29" s="1655"/>
      <c r="K29" s="1655"/>
      <c r="L29" s="1655"/>
      <c r="M29" s="123">
        <f t="shared" si="6"/>
        <v>0</v>
      </c>
      <c r="N29" s="122"/>
      <c r="O29" s="123">
        <f t="shared" si="7"/>
        <v>0</v>
      </c>
      <c r="P29" s="1587"/>
      <c r="Q29" s="1587"/>
      <c r="R29" s="123"/>
    </row>
    <row r="30" spans="1:18" x14ac:dyDescent="0.2">
      <c r="A30" s="1654">
        <v>18.239999999999998</v>
      </c>
      <c r="B30" s="1655"/>
      <c r="C30" s="1655"/>
      <c r="D30" s="1655"/>
      <c r="E30" s="1655"/>
      <c r="F30" s="1655"/>
      <c r="G30" s="1655"/>
      <c r="H30" s="1655"/>
      <c r="I30" s="1655"/>
      <c r="J30" s="1655"/>
      <c r="K30" s="1655"/>
      <c r="L30" s="1655"/>
      <c r="M30" s="123">
        <f t="shared" si="6"/>
        <v>0</v>
      </c>
      <c r="N30" s="122"/>
      <c r="O30" s="123">
        <f t="shared" si="7"/>
        <v>0</v>
      </c>
      <c r="P30" s="1587"/>
      <c r="Q30" s="1587"/>
      <c r="R30" s="123"/>
    </row>
    <row r="31" spans="1:18" x14ac:dyDescent="0.2">
      <c r="A31" s="1587">
        <v>18.25</v>
      </c>
      <c r="B31" s="1655"/>
      <c r="C31" s="1655"/>
      <c r="D31" s="1655"/>
      <c r="E31" s="1655"/>
      <c r="F31" s="1655"/>
      <c r="G31" s="1655"/>
      <c r="H31" s="1655"/>
      <c r="I31" s="1655"/>
      <c r="J31" s="1655"/>
      <c r="K31" s="1655"/>
      <c r="L31" s="1655"/>
      <c r="M31" s="123">
        <f t="shared" si="6"/>
        <v>0</v>
      </c>
      <c r="N31" s="122"/>
      <c r="O31" s="123">
        <f t="shared" si="7"/>
        <v>0</v>
      </c>
      <c r="P31" s="1587"/>
      <c r="Q31" s="1587"/>
      <c r="R31" s="123"/>
    </row>
  </sheetData>
  <sheetProtection password="FD7E" sheet="1" objects="1" scenarios="1" formatCells="0" formatColumns="0" formatRows="0" insertRows="0" autoFilter="0"/>
  <mergeCells count="12">
    <mergeCell ref="P4:P5"/>
    <mergeCell ref="Q4:Q5"/>
    <mergeCell ref="R4:R5"/>
    <mergeCell ref="A1:C1"/>
    <mergeCell ref="F4:J4"/>
    <mergeCell ref="K4:K5"/>
    <mergeCell ref="L4:O4"/>
    <mergeCell ref="A4:A5"/>
    <mergeCell ref="B4:B5"/>
    <mergeCell ref="C4:C5"/>
    <mergeCell ref="D4:D5"/>
    <mergeCell ref="E4:E5"/>
  </mergeCells>
  <pageMargins left="0.35433070866141736" right="0.15748031496062992" top="0.55118110236220474" bottom="0.35433070866141736" header="0.31496062992125984" footer="0.19685039370078741"/>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R265"/>
  <sheetViews>
    <sheetView zoomScale="85" zoomScaleNormal="85" workbookViewId="0">
      <pane xSplit="3" ySplit="5" topLeftCell="D100" activePane="bottomRight" state="frozen"/>
      <selection activeCell="J16" sqref="J16"/>
      <selection pane="topRight" activeCell="J16" sqref="J16"/>
      <selection pane="bottomLeft" activeCell="J16" sqref="J16"/>
      <selection pane="bottomRight" activeCell="N265" sqref="N265"/>
    </sheetView>
  </sheetViews>
  <sheetFormatPr defaultColWidth="8.7109375" defaultRowHeight="12.75" x14ac:dyDescent="0.2"/>
  <cols>
    <col min="1" max="1" width="12.42578125" style="1613" customWidth="1"/>
    <col min="2" max="2" width="11.140625" style="1613" customWidth="1"/>
    <col min="3" max="3" width="29" style="1613" customWidth="1"/>
    <col min="4" max="4" width="7.28515625" style="1613" customWidth="1"/>
    <col min="5" max="5" width="12.28515625" style="1613" customWidth="1"/>
    <col min="6" max="6" width="12.140625" style="1613" customWidth="1"/>
    <col min="7" max="7" width="16.140625" style="1613" customWidth="1"/>
    <col min="8" max="8" width="12" style="1613" customWidth="1"/>
    <col min="9" max="9" width="14.28515625" style="1613" customWidth="1"/>
    <col min="10" max="10" width="14" style="1613" customWidth="1"/>
    <col min="11" max="11" width="10.85546875" style="1613" customWidth="1"/>
    <col min="12" max="12" width="9.85546875" style="1613" bestFit="1" customWidth="1"/>
    <col min="13" max="13" width="13.85546875" style="3145" customWidth="1"/>
    <col min="14" max="14" width="23.140625" style="3146" customWidth="1"/>
    <col min="15" max="15" width="34.140625" style="3146" customWidth="1"/>
    <col min="16" max="16" width="51.28515625" style="1613" customWidth="1"/>
    <col min="17" max="16384" width="8.7109375" style="1613"/>
  </cols>
  <sheetData>
    <row r="1" spans="1:18" x14ac:dyDescent="0.2">
      <c r="A1" s="3270" t="s">
        <v>3369</v>
      </c>
      <c r="B1" s="3270"/>
      <c r="C1" s="3270"/>
      <c r="D1" s="3270"/>
      <c r="E1" s="3270"/>
      <c r="F1" s="3270"/>
      <c r="G1" s="3270"/>
      <c r="H1" s="3270"/>
      <c r="I1" s="3270"/>
      <c r="J1" s="3270"/>
      <c r="K1" s="3270"/>
      <c r="L1" s="3270"/>
      <c r="M1" s="3270"/>
      <c r="N1" s="3270"/>
      <c r="O1" s="3270"/>
      <c r="P1" s="3270"/>
    </row>
    <row r="2" spans="1:18" s="3037" customFormat="1" ht="14.25" x14ac:dyDescent="0.2">
      <c r="A2" s="3034" t="str">
        <f>HYPERLINK("#Index!D3", "Index Pg")</f>
        <v>Index Pg</v>
      </c>
      <c r="B2" s="2076"/>
      <c r="C2" s="1636" t="str">
        <f>HYPERLINK("#'Budget Summary II'!A3:B5", "Budget Summary II")</f>
        <v>Budget Summary II</v>
      </c>
      <c r="D2" s="3035"/>
      <c r="E2" s="3035"/>
      <c r="F2" s="3035"/>
      <c r="G2" s="3035"/>
      <c r="H2" s="3035"/>
      <c r="I2" s="3035"/>
      <c r="J2" s="3035"/>
      <c r="K2" s="3035"/>
      <c r="L2" s="3035"/>
      <c r="M2" s="3036"/>
      <c r="N2" s="3035"/>
      <c r="O2" s="3035"/>
      <c r="P2" s="3035"/>
      <c r="Q2" s="1613"/>
      <c r="R2" s="1613"/>
    </row>
    <row r="3" spans="1:18" s="3039" customFormat="1" x14ac:dyDescent="0.2">
      <c r="A3" s="3205" t="s">
        <v>56</v>
      </c>
      <c r="B3" s="3205" t="s">
        <v>57</v>
      </c>
      <c r="C3" s="3205" t="s">
        <v>58</v>
      </c>
      <c r="D3" s="3271" t="s">
        <v>4190</v>
      </c>
      <c r="E3" s="3272"/>
      <c r="F3" s="3272"/>
      <c r="G3" s="3272"/>
      <c r="H3" s="3273"/>
      <c r="I3" s="3268" t="s">
        <v>61</v>
      </c>
      <c r="J3" s="3274" t="s">
        <v>5048</v>
      </c>
      <c r="K3" s="3275"/>
      <c r="L3" s="3275"/>
      <c r="M3" s="3276"/>
      <c r="N3" s="3268" t="s">
        <v>66</v>
      </c>
      <c r="O3" s="3205" t="s">
        <v>2724</v>
      </c>
      <c r="P3" s="3206" t="s">
        <v>2725</v>
      </c>
      <c r="Q3" s="3038"/>
      <c r="R3" s="3038"/>
    </row>
    <row r="4" spans="1:18" s="3038" customFormat="1" ht="76.5" x14ac:dyDescent="0.2">
      <c r="A4" s="3205"/>
      <c r="B4" s="3205"/>
      <c r="C4" s="3205"/>
      <c r="D4" s="1761" t="s">
        <v>4189</v>
      </c>
      <c r="E4" s="1761" t="s">
        <v>4132</v>
      </c>
      <c r="F4" s="1761" t="s">
        <v>4191</v>
      </c>
      <c r="G4" s="1761" t="s">
        <v>4133</v>
      </c>
      <c r="H4" s="1762" t="s">
        <v>2722</v>
      </c>
      <c r="I4" s="3269"/>
      <c r="J4" s="3030" t="s">
        <v>62</v>
      </c>
      <c r="K4" s="3031" t="s">
        <v>63</v>
      </c>
      <c r="L4" s="3030" t="s">
        <v>64</v>
      </c>
      <c r="M4" s="3031" t="s">
        <v>65</v>
      </c>
      <c r="N4" s="3269"/>
      <c r="O4" s="3205"/>
      <c r="P4" s="3206"/>
    </row>
    <row r="5" spans="1:18" s="3040" customFormat="1" x14ac:dyDescent="0.2">
      <c r="A5" s="2087"/>
      <c r="B5" s="2087"/>
      <c r="C5" s="2087" t="s">
        <v>4291</v>
      </c>
      <c r="D5" s="2092"/>
      <c r="E5" s="2092"/>
      <c r="F5" s="2769">
        <f>F6+F19+F34+F50+F57+F72+F99+F101+F155+F180+F190+F197+F200+F213+F217+F220+F261+F264</f>
        <v>9950.11</v>
      </c>
      <c r="G5" s="2769">
        <f>G6+G19+G34+G50+G57+G72+G99+G101+G155+G180+G190+G197+G200+G213+G217+G220+G261+G264</f>
        <v>3166.1500000000005</v>
      </c>
      <c r="H5" s="2092"/>
      <c r="I5" s="2092"/>
      <c r="J5" s="2092"/>
      <c r="K5" s="2087"/>
      <c r="L5" s="2092"/>
      <c r="M5" s="2093">
        <f>M6+M19+M34+M50+M57+M72+M99+M101+M155+M180+M190+M197+M200+M213+M217+M220+M261+M264</f>
        <v>14201.447721999999</v>
      </c>
      <c r="N5" s="2092"/>
      <c r="O5" s="2092"/>
      <c r="P5" s="2769">
        <f>P6+P19+P34+P50+P57+P72+P99+P101+P155+P180+P190+P197+P200+P213+P217+P220+P261+P264</f>
        <v>0</v>
      </c>
    </row>
    <row r="6" spans="1:18" ht="25.5" x14ac:dyDescent="0.2">
      <c r="A6" s="2087" t="s">
        <v>3370</v>
      </c>
      <c r="B6" s="2087"/>
      <c r="C6" s="2087" t="s">
        <v>5</v>
      </c>
      <c r="D6" s="2092"/>
      <c r="E6" s="2092"/>
      <c r="F6" s="2769">
        <f>F7+F14</f>
        <v>334.86</v>
      </c>
      <c r="G6" s="2769">
        <f>G7+G14</f>
        <v>180.36</v>
      </c>
      <c r="H6" s="2092"/>
      <c r="I6" s="2092"/>
      <c r="J6" s="2092"/>
      <c r="K6" s="2087"/>
      <c r="L6" s="2092"/>
      <c r="M6" s="2093">
        <f>M7+M14</f>
        <v>1069.24</v>
      </c>
      <c r="N6" s="2092"/>
      <c r="O6" s="2092"/>
      <c r="P6" s="2769">
        <f>P7+P14</f>
        <v>0</v>
      </c>
    </row>
    <row r="7" spans="1:18" x14ac:dyDescent="0.2">
      <c r="A7" s="2097" t="s">
        <v>3371</v>
      </c>
      <c r="B7" s="2097"/>
      <c r="C7" s="2097" t="s">
        <v>6</v>
      </c>
      <c r="D7" s="3041"/>
      <c r="E7" s="3041"/>
      <c r="F7" s="2770">
        <f>SUM(F8:F10)</f>
        <v>91.26</v>
      </c>
      <c r="G7" s="2770">
        <f>SUM(G8:G10)</f>
        <v>22.59</v>
      </c>
      <c r="H7" s="3041"/>
      <c r="I7" s="3041"/>
      <c r="J7" s="3041"/>
      <c r="K7" s="2097"/>
      <c r="L7" s="3041"/>
      <c r="M7" s="2106">
        <f>SUM(M8:M10)</f>
        <v>768.64</v>
      </c>
      <c r="N7" s="3041"/>
      <c r="O7" s="3041"/>
      <c r="P7" s="2770">
        <f>SUM(P8:P10)</f>
        <v>0</v>
      </c>
    </row>
    <row r="8" spans="1:18" ht="25.5" x14ac:dyDescent="0.2">
      <c r="A8" s="1606" t="s">
        <v>3372</v>
      </c>
      <c r="B8" s="1608" t="s">
        <v>3159</v>
      </c>
      <c r="C8" s="1608" t="s">
        <v>3160</v>
      </c>
      <c r="D8" s="3042"/>
      <c r="E8" s="3042"/>
      <c r="F8" s="3042"/>
      <c r="G8" s="3042"/>
      <c r="H8" s="3042"/>
      <c r="I8" s="3042"/>
      <c r="J8" s="3042"/>
      <c r="K8" s="1609">
        <f>J8/100000</f>
        <v>0</v>
      </c>
      <c r="L8" s="1610"/>
      <c r="M8" s="1609">
        <f>K8*L8</f>
        <v>0</v>
      </c>
      <c r="N8" s="3043"/>
      <c r="O8" s="3043"/>
      <c r="P8" s="1612"/>
    </row>
    <row r="9" spans="1:18" ht="324" x14ac:dyDescent="0.2">
      <c r="A9" s="1606" t="s">
        <v>3373</v>
      </c>
      <c r="B9" s="1608"/>
      <c r="C9" s="1608" t="s">
        <v>3161</v>
      </c>
      <c r="D9" s="3044">
        <v>170</v>
      </c>
      <c r="E9" s="3044">
        <v>50</v>
      </c>
      <c r="F9" s="3044">
        <v>91.26</v>
      </c>
      <c r="G9" s="3044">
        <v>22.59</v>
      </c>
      <c r="H9" s="3044">
        <v>0</v>
      </c>
      <c r="I9" s="3045" t="s">
        <v>5374</v>
      </c>
      <c r="J9" s="3044">
        <v>76864000</v>
      </c>
      <c r="K9" s="1609">
        <f>J9/100000</f>
        <v>768.64</v>
      </c>
      <c r="L9" s="3046">
        <v>1</v>
      </c>
      <c r="M9" s="3047">
        <f>K9*L9</f>
        <v>768.64</v>
      </c>
      <c r="N9" s="3033" t="s">
        <v>6038</v>
      </c>
      <c r="O9" s="3043"/>
      <c r="P9" s="1612"/>
    </row>
    <row r="10" spans="1:18" x14ac:dyDescent="0.2">
      <c r="A10" s="1606" t="s">
        <v>3374</v>
      </c>
      <c r="B10" s="1608"/>
      <c r="C10" s="1608" t="s">
        <v>4825</v>
      </c>
      <c r="D10" s="3042"/>
      <c r="E10" s="3042"/>
      <c r="F10" s="3042"/>
      <c r="G10" s="3042"/>
      <c r="H10" s="3042"/>
      <c r="I10" s="3042"/>
      <c r="J10" s="3042"/>
      <c r="K10" s="1609">
        <f>J10/100000</f>
        <v>0</v>
      </c>
      <c r="L10" s="1610"/>
      <c r="M10" s="1609">
        <f>K10*L10</f>
        <v>0</v>
      </c>
      <c r="N10" s="3043"/>
      <c r="O10" s="3043"/>
      <c r="P10" s="1612"/>
    </row>
    <row r="11" spans="1:18" x14ac:dyDescent="0.2">
      <c r="A11" s="2172" t="s">
        <v>3375</v>
      </c>
      <c r="B11" s="2123"/>
      <c r="C11" s="2174" t="s">
        <v>44</v>
      </c>
      <c r="D11" s="3048"/>
      <c r="E11" s="3048"/>
      <c r="F11" s="3048"/>
      <c r="G11" s="3048"/>
      <c r="H11" s="3048"/>
      <c r="I11" s="3048"/>
      <c r="J11" s="3048"/>
      <c r="K11" s="3049"/>
      <c r="L11" s="3050"/>
      <c r="M11" s="3049"/>
      <c r="N11" s="3051"/>
      <c r="O11" s="3051"/>
      <c r="P11" s="3049"/>
    </row>
    <row r="12" spans="1:18" x14ac:dyDescent="0.2">
      <c r="A12" s="2172" t="s">
        <v>3376</v>
      </c>
      <c r="B12" s="2123"/>
      <c r="C12" s="2174" t="s">
        <v>3162</v>
      </c>
      <c r="D12" s="3048"/>
      <c r="E12" s="3048"/>
      <c r="F12" s="3048"/>
      <c r="G12" s="3048"/>
      <c r="H12" s="3048"/>
      <c r="I12" s="3048"/>
      <c r="J12" s="3048"/>
      <c r="K12" s="3049"/>
      <c r="L12" s="3050"/>
      <c r="M12" s="3049"/>
      <c r="N12" s="3051"/>
      <c r="O12" s="3051"/>
      <c r="P12" s="3049"/>
    </row>
    <row r="13" spans="1:18" x14ac:dyDescent="0.2">
      <c r="A13" s="2172" t="s">
        <v>3377</v>
      </c>
      <c r="B13" s="2123"/>
      <c r="C13" s="2174" t="s">
        <v>3163</v>
      </c>
      <c r="D13" s="3048"/>
      <c r="E13" s="3048"/>
      <c r="F13" s="3048"/>
      <c r="G13" s="3048"/>
      <c r="H13" s="3048"/>
      <c r="I13" s="3048"/>
      <c r="J13" s="3048"/>
      <c r="K13" s="3049"/>
      <c r="L13" s="3050"/>
      <c r="M13" s="3049"/>
      <c r="N13" s="3051"/>
      <c r="O13" s="3051"/>
      <c r="P13" s="3049"/>
    </row>
    <row r="14" spans="1:18" x14ac:dyDescent="0.2">
      <c r="A14" s="2097" t="s">
        <v>3378</v>
      </c>
      <c r="B14" s="2097"/>
      <c r="C14" s="2097" t="s">
        <v>48</v>
      </c>
      <c r="D14" s="3041"/>
      <c r="E14" s="3041"/>
      <c r="F14" s="2770">
        <f>SUM(F15:F18)</f>
        <v>243.6</v>
      </c>
      <c r="G14" s="2770">
        <f>SUM(G15:G18)</f>
        <v>157.77000000000001</v>
      </c>
      <c r="H14" s="3041"/>
      <c r="I14" s="3041"/>
      <c r="J14" s="3041"/>
      <c r="K14" s="2097"/>
      <c r="L14" s="3041"/>
      <c r="M14" s="2106">
        <f>SUM(M15:M18)</f>
        <v>300.60000000000002</v>
      </c>
      <c r="N14" s="3041"/>
      <c r="O14" s="3041"/>
      <c r="P14" s="2770">
        <f>SUM(P15:P18)</f>
        <v>0</v>
      </c>
    </row>
    <row r="15" spans="1:18" ht="180" x14ac:dyDescent="0.2">
      <c r="A15" s="1606" t="s">
        <v>3379</v>
      </c>
      <c r="B15" s="1606" t="s">
        <v>3164</v>
      </c>
      <c r="C15" s="1606" t="s">
        <v>3165</v>
      </c>
      <c r="D15" s="3052">
        <v>321</v>
      </c>
      <c r="E15" s="3052">
        <v>150</v>
      </c>
      <c r="F15" s="3052">
        <v>243.6</v>
      </c>
      <c r="G15" s="3053">
        <f>57.77+100</f>
        <v>157.77000000000001</v>
      </c>
      <c r="H15" s="3044">
        <v>0</v>
      </c>
      <c r="I15" s="2162" t="s">
        <v>5375</v>
      </c>
      <c r="J15" s="3052">
        <v>30060000</v>
      </c>
      <c r="K15" s="1609">
        <f>J15/100000</f>
        <v>300.60000000000002</v>
      </c>
      <c r="L15" s="1610">
        <v>1</v>
      </c>
      <c r="M15" s="1609">
        <f>K15*L15</f>
        <v>300.60000000000002</v>
      </c>
      <c r="N15" s="1746" t="s">
        <v>5376</v>
      </c>
      <c r="O15" s="1611"/>
      <c r="P15" s="1612"/>
    </row>
    <row r="16" spans="1:18" ht="38.25" x14ac:dyDescent="0.2">
      <c r="A16" s="1606" t="s">
        <v>3380</v>
      </c>
      <c r="B16" s="1606" t="s">
        <v>3166</v>
      </c>
      <c r="C16" s="1606" t="s">
        <v>3167</v>
      </c>
      <c r="D16" s="1611"/>
      <c r="E16" s="1611"/>
      <c r="F16" s="1611"/>
      <c r="G16" s="1611"/>
      <c r="H16" s="1611"/>
      <c r="I16" s="1611"/>
      <c r="J16" s="1611"/>
      <c r="K16" s="1609">
        <f>J16/100000</f>
        <v>0</v>
      </c>
      <c r="L16" s="1610"/>
      <c r="M16" s="1609">
        <f>K16*L16</f>
        <v>0</v>
      </c>
      <c r="N16" s="1611"/>
      <c r="O16" s="1611"/>
      <c r="P16" s="1612"/>
    </row>
    <row r="17" spans="1:16" ht="25.5" x14ac:dyDescent="0.2">
      <c r="A17" s="1606" t="s">
        <v>3381</v>
      </c>
      <c r="B17" s="1606" t="s">
        <v>3168</v>
      </c>
      <c r="C17" s="1606" t="s">
        <v>3169</v>
      </c>
      <c r="D17" s="1611"/>
      <c r="E17" s="1611"/>
      <c r="F17" s="1611"/>
      <c r="G17" s="1611"/>
      <c r="H17" s="1611"/>
      <c r="I17" s="1611"/>
      <c r="J17" s="1611"/>
      <c r="K17" s="1609">
        <f>J17/100000</f>
        <v>0</v>
      </c>
      <c r="L17" s="1610"/>
      <c r="M17" s="1609">
        <f>K17*L17</f>
        <v>0</v>
      </c>
      <c r="N17" s="1611"/>
      <c r="O17" s="1611"/>
      <c r="P17" s="1612"/>
    </row>
    <row r="18" spans="1:16" x14ac:dyDescent="0.2">
      <c r="A18" s="1606" t="s">
        <v>3382</v>
      </c>
      <c r="B18" s="1607"/>
      <c r="C18" s="1608" t="s">
        <v>322</v>
      </c>
      <c r="D18" s="1440"/>
      <c r="E18" s="1440"/>
      <c r="F18" s="1440"/>
      <c r="G18" s="1440"/>
      <c r="H18" s="1440"/>
      <c r="I18" s="1440"/>
      <c r="J18" s="1440"/>
      <c r="K18" s="1609">
        <f>J18/100000</f>
        <v>0</v>
      </c>
      <c r="L18" s="1610"/>
      <c r="M18" s="1609">
        <f>K18*L18</f>
        <v>0</v>
      </c>
      <c r="N18" s="1611"/>
      <c r="O18" s="1611"/>
      <c r="P18" s="1612"/>
    </row>
    <row r="19" spans="1:16" ht="25.5" x14ac:dyDescent="0.2">
      <c r="A19" s="2087" t="s">
        <v>3383</v>
      </c>
      <c r="B19" s="2087"/>
      <c r="C19" s="2087" t="s">
        <v>7</v>
      </c>
      <c r="D19" s="2092"/>
      <c r="E19" s="2092"/>
      <c r="F19" s="2769">
        <f>F20+F23+F26</f>
        <v>178.5</v>
      </c>
      <c r="G19" s="2769">
        <f>G20+G23+G26</f>
        <v>31.79</v>
      </c>
      <c r="H19" s="2092"/>
      <c r="I19" s="2092"/>
      <c r="J19" s="2092"/>
      <c r="K19" s="2087"/>
      <c r="L19" s="2092"/>
      <c r="M19" s="2093">
        <f>M20+M23+M26</f>
        <v>0</v>
      </c>
      <c r="N19" s="2092"/>
      <c r="O19" s="2092"/>
      <c r="P19" s="2769">
        <f>P20+P23+P26</f>
        <v>0</v>
      </c>
    </row>
    <row r="20" spans="1:16" x14ac:dyDescent="0.2">
      <c r="A20" s="2097" t="s">
        <v>3384</v>
      </c>
      <c r="B20" s="2097"/>
      <c r="C20" s="2097" t="s">
        <v>8</v>
      </c>
      <c r="D20" s="3041"/>
      <c r="E20" s="3041"/>
      <c r="F20" s="2770">
        <f>SUM(F21:F22)</f>
        <v>0</v>
      </c>
      <c r="G20" s="2770">
        <f>SUM(G21:G22)</f>
        <v>0</v>
      </c>
      <c r="H20" s="3041"/>
      <c r="I20" s="3041"/>
      <c r="J20" s="3041"/>
      <c r="K20" s="2097"/>
      <c r="L20" s="3041"/>
      <c r="M20" s="2106">
        <f>SUM(M21:M22)</f>
        <v>0</v>
      </c>
      <c r="N20" s="3041"/>
      <c r="O20" s="3041"/>
      <c r="P20" s="2770">
        <f>SUM(P21:P22)</f>
        <v>0</v>
      </c>
    </row>
    <row r="21" spans="1:16" ht="25.5" x14ac:dyDescent="0.2">
      <c r="A21" s="1606" t="s">
        <v>3385</v>
      </c>
      <c r="B21" s="1606" t="s">
        <v>3170</v>
      </c>
      <c r="C21" s="1606" t="s">
        <v>3171</v>
      </c>
      <c r="D21" s="1611"/>
      <c r="E21" s="1611"/>
      <c r="F21" s="1611"/>
      <c r="G21" s="1611"/>
      <c r="H21" s="1611"/>
      <c r="I21" s="1611"/>
      <c r="J21" s="1611"/>
      <c r="K21" s="1609">
        <f>J21/100000</f>
        <v>0</v>
      </c>
      <c r="L21" s="1610"/>
      <c r="M21" s="1609">
        <f>K21*L21</f>
        <v>0</v>
      </c>
      <c r="N21" s="1611"/>
      <c r="O21" s="1611"/>
      <c r="P21" s="1612"/>
    </row>
    <row r="22" spans="1:16" x14ac:dyDescent="0.2">
      <c r="A22" s="1606" t="s">
        <v>3386</v>
      </c>
      <c r="B22" s="1607"/>
      <c r="C22" s="1608" t="s">
        <v>322</v>
      </c>
      <c r="D22" s="1440"/>
      <c r="E22" s="1440"/>
      <c r="F22" s="1440"/>
      <c r="G22" s="1440"/>
      <c r="H22" s="1440"/>
      <c r="I22" s="1440"/>
      <c r="J22" s="1440"/>
      <c r="K22" s="1609">
        <f>J22/100000</f>
        <v>0</v>
      </c>
      <c r="L22" s="1610"/>
      <c r="M22" s="1609">
        <f>K22*L22</f>
        <v>0</v>
      </c>
      <c r="N22" s="1611"/>
      <c r="O22" s="1611"/>
      <c r="P22" s="1612"/>
    </row>
    <row r="23" spans="1:16" ht="25.5" x14ac:dyDescent="0.2">
      <c r="A23" s="2097" t="s">
        <v>3387</v>
      </c>
      <c r="B23" s="2097"/>
      <c r="C23" s="2097" t="s">
        <v>9</v>
      </c>
      <c r="D23" s="3041"/>
      <c r="E23" s="3041"/>
      <c r="F23" s="2770">
        <f>SUM(F24:F25)</f>
        <v>0</v>
      </c>
      <c r="G23" s="2770">
        <f>SUM(G24:G25)</f>
        <v>0</v>
      </c>
      <c r="H23" s="3041"/>
      <c r="I23" s="3041"/>
      <c r="J23" s="3041"/>
      <c r="K23" s="2097"/>
      <c r="L23" s="3041"/>
      <c r="M23" s="2106">
        <f>SUM(M24:M25)</f>
        <v>0</v>
      </c>
      <c r="N23" s="3041"/>
      <c r="O23" s="3041"/>
      <c r="P23" s="2770">
        <f>SUM(P24:P25)</f>
        <v>0</v>
      </c>
    </row>
    <row r="24" spans="1:16" ht="25.5" x14ac:dyDescent="0.2">
      <c r="A24" s="1606" t="s">
        <v>3388</v>
      </c>
      <c r="B24" s="1606" t="s">
        <v>3172</v>
      </c>
      <c r="C24" s="1606" t="s">
        <v>3173</v>
      </c>
      <c r="D24" s="1611"/>
      <c r="E24" s="1611"/>
      <c r="F24" s="1611"/>
      <c r="G24" s="1611"/>
      <c r="H24" s="1611"/>
      <c r="I24" s="1611"/>
      <c r="J24" s="1611"/>
      <c r="K24" s="1609">
        <f>J24/100000</f>
        <v>0</v>
      </c>
      <c r="L24" s="1610"/>
      <c r="M24" s="1609">
        <f>K24*L24</f>
        <v>0</v>
      </c>
      <c r="N24" s="1611"/>
      <c r="O24" s="1611"/>
      <c r="P24" s="1612"/>
    </row>
    <row r="25" spans="1:16" x14ac:dyDescent="0.2">
      <c r="A25" s="1606" t="s">
        <v>3389</v>
      </c>
      <c r="B25" s="1606"/>
      <c r="C25" s="1606" t="s">
        <v>322</v>
      </c>
      <c r="D25" s="1611"/>
      <c r="E25" s="1611"/>
      <c r="F25" s="1611"/>
      <c r="G25" s="1611"/>
      <c r="H25" s="1611"/>
      <c r="I25" s="1611"/>
      <c r="J25" s="1611"/>
      <c r="K25" s="1609">
        <f>J25/100000</f>
        <v>0</v>
      </c>
      <c r="L25" s="1610"/>
      <c r="M25" s="1609">
        <f>K25*L25</f>
        <v>0</v>
      </c>
      <c r="N25" s="1611"/>
      <c r="O25" s="1611"/>
      <c r="P25" s="1612"/>
    </row>
    <row r="26" spans="1:16" x14ac:dyDescent="0.2">
      <c r="A26" s="2097" t="s">
        <v>3390</v>
      </c>
      <c r="B26" s="2097"/>
      <c r="C26" s="2097" t="s">
        <v>10</v>
      </c>
      <c r="D26" s="3041"/>
      <c r="E26" s="3041"/>
      <c r="F26" s="2770">
        <f>SUM(F27:F33)</f>
        <v>178.5</v>
      </c>
      <c r="G26" s="2770">
        <f>SUM(G27:G33)</f>
        <v>31.79</v>
      </c>
      <c r="H26" s="3041"/>
      <c r="I26" s="3041"/>
      <c r="J26" s="3041"/>
      <c r="K26" s="2097"/>
      <c r="L26" s="3041"/>
      <c r="M26" s="2106">
        <f>SUM(M27:M33)</f>
        <v>0</v>
      </c>
      <c r="N26" s="3041"/>
      <c r="O26" s="3041"/>
      <c r="P26" s="2770">
        <f>SUM(P27:P33)</f>
        <v>0</v>
      </c>
    </row>
    <row r="27" spans="1:16" x14ac:dyDescent="0.2">
      <c r="A27" s="1606" t="s">
        <v>3391</v>
      </c>
      <c r="B27" s="1606" t="s">
        <v>3174</v>
      </c>
      <c r="C27" s="1606" t="s">
        <v>3175</v>
      </c>
      <c r="D27" s="1611"/>
      <c r="E27" s="1611"/>
      <c r="F27" s="1611"/>
      <c r="G27" s="1611"/>
      <c r="H27" s="1611"/>
      <c r="I27" s="1611"/>
      <c r="J27" s="1611"/>
      <c r="K27" s="1609">
        <f t="shared" ref="K27:K33" si="0">J27/100000</f>
        <v>0</v>
      </c>
      <c r="L27" s="1610"/>
      <c r="M27" s="1609">
        <f t="shared" ref="M27:M33" si="1">K27*L27</f>
        <v>0</v>
      </c>
      <c r="N27" s="1611"/>
      <c r="O27" s="1611"/>
      <c r="P27" s="1612"/>
    </row>
    <row r="28" spans="1:16" ht="25.5" x14ac:dyDescent="0.2">
      <c r="A28" s="1606" t="s">
        <v>3392</v>
      </c>
      <c r="B28" s="1606" t="s">
        <v>3176</v>
      </c>
      <c r="C28" s="1606" t="s">
        <v>4826</v>
      </c>
      <c r="D28" s="1611"/>
      <c r="E28" s="1611"/>
      <c r="F28" s="1611">
        <v>147.6</v>
      </c>
      <c r="G28" s="1611">
        <v>20.9</v>
      </c>
      <c r="H28" s="1611"/>
      <c r="I28" s="1611"/>
      <c r="J28" s="1611"/>
      <c r="K28" s="1609">
        <f t="shared" si="0"/>
        <v>0</v>
      </c>
      <c r="L28" s="1610"/>
      <c r="M28" s="1609">
        <f t="shared" si="1"/>
        <v>0</v>
      </c>
      <c r="N28" s="1611" t="s">
        <v>5377</v>
      </c>
      <c r="O28" s="1611"/>
      <c r="P28" s="1612"/>
    </row>
    <row r="29" spans="1:16" ht="25.5" x14ac:dyDescent="0.2">
      <c r="A29" s="1606" t="s">
        <v>3393</v>
      </c>
      <c r="B29" s="1608" t="s">
        <v>3159</v>
      </c>
      <c r="C29" s="1608" t="s">
        <v>3160</v>
      </c>
      <c r="D29" s="3042"/>
      <c r="E29" s="3042"/>
      <c r="F29" s="3042"/>
      <c r="G29" s="3042"/>
      <c r="H29" s="3042"/>
      <c r="I29" s="3042"/>
      <c r="J29" s="3042"/>
      <c r="K29" s="1609">
        <f t="shared" si="0"/>
        <v>0</v>
      </c>
      <c r="L29" s="1610"/>
      <c r="M29" s="1609">
        <f t="shared" si="1"/>
        <v>0</v>
      </c>
      <c r="N29" s="3043"/>
      <c r="O29" s="3043"/>
      <c r="P29" s="1612"/>
    </row>
    <row r="30" spans="1:16" ht="38.25" x14ac:dyDescent="0.2">
      <c r="A30" s="1606" t="s">
        <v>3394</v>
      </c>
      <c r="B30" s="1607"/>
      <c r="C30" s="1608" t="s">
        <v>3161</v>
      </c>
      <c r="D30" s="1440"/>
      <c r="E30" s="1440"/>
      <c r="F30" s="1440"/>
      <c r="G30" s="1440"/>
      <c r="H30" s="1440"/>
      <c r="I30" s="1440"/>
      <c r="J30" s="1440"/>
      <c r="K30" s="1609">
        <f t="shared" si="0"/>
        <v>0</v>
      </c>
      <c r="L30" s="1610"/>
      <c r="M30" s="1609">
        <f t="shared" si="1"/>
        <v>0</v>
      </c>
      <c r="N30" s="1611"/>
      <c r="O30" s="1611"/>
      <c r="P30" s="1612"/>
    </row>
    <row r="31" spans="1:16" s="3037" customFormat="1" ht="51" x14ac:dyDescent="0.2">
      <c r="A31" s="3054" t="s">
        <v>3395</v>
      </c>
      <c r="B31" s="3054" t="s">
        <v>3317</v>
      </c>
      <c r="C31" s="3054" t="s">
        <v>3318</v>
      </c>
      <c r="D31" s="2156"/>
      <c r="E31" s="2156"/>
      <c r="F31" s="2156">
        <v>30.9</v>
      </c>
      <c r="G31" s="1440">
        <v>10.89</v>
      </c>
      <c r="H31" s="2156"/>
      <c r="I31" s="2156"/>
      <c r="J31" s="2156"/>
      <c r="K31" s="2370">
        <f t="shared" si="0"/>
        <v>0</v>
      </c>
      <c r="L31" s="3055"/>
      <c r="M31" s="2370">
        <f t="shared" si="1"/>
        <v>0</v>
      </c>
      <c r="N31" s="2180"/>
      <c r="O31" s="2180"/>
      <c r="P31" s="3056"/>
    </row>
    <row r="32" spans="1:16" s="3037" customFormat="1" ht="25.5" x14ac:dyDescent="0.2">
      <c r="A32" s="3054" t="s">
        <v>5010</v>
      </c>
      <c r="B32" s="3054"/>
      <c r="C32" s="3054" t="s">
        <v>5015</v>
      </c>
      <c r="D32" s="2156"/>
      <c r="E32" s="2156"/>
      <c r="F32" s="2156"/>
      <c r="G32" s="2156"/>
      <c r="H32" s="2156"/>
      <c r="I32" s="2156"/>
      <c r="J32" s="2156"/>
      <c r="K32" s="2370">
        <f t="shared" si="0"/>
        <v>0</v>
      </c>
      <c r="L32" s="3055"/>
      <c r="M32" s="2370">
        <f t="shared" si="1"/>
        <v>0</v>
      </c>
      <c r="N32" s="2180"/>
      <c r="O32" s="2180"/>
      <c r="P32" s="3056"/>
    </row>
    <row r="33" spans="1:16" x14ac:dyDescent="0.2">
      <c r="A33" s="1613" t="s">
        <v>5014</v>
      </c>
      <c r="B33" s="1607"/>
      <c r="C33" s="1608" t="s">
        <v>322</v>
      </c>
      <c r="D33" s="1440"/>
      <c r="E33" s="1440"/>
      <c r="F33" s="1440"/>
      <c r="G33" s="1440"/>
      <c r="H33" s="1440"/>
      <c r="I33" s="1440"/>
      <c r="J33" s="1440"/>
      <c r="K33" s="2370">
        <f t="shared" si="0"/>
        <v>0</v>
      </c>
      <c r="L33" s="1610"/>
      <c r="M33" s="2370">
        <f t="shared" si="1"/>
        <v>0</v>
      </c>
      <c r="N33" s="1611"/>
      <c r="O33" s="1611"/>
      <c r="P33" s="1612"/>
    </row>
    <row r="34" spans="1:16" x14ac:dyDescent="0.2">
      <c r="A34" s="2087" t="s">
        <v>3396</v>
      </c>
      <c r="B34" s="2087"/>
      <c r="C34" s="2087" t="s">
        <v>11</v>
      </c>
      <c r="D34" s="2092"/>
      <c r="E34" s="2092"/>
      <c r="F34" s="2769">
        <f>F35+F44</f>
        <v>1396.52</v>
      </c>
      <c r="G34" s="2769">
        <f>G35+G44</f>
        <v>709.23</v>
      </c>
      <c r="H34" s="2092"/>
      <c r="I34" s="2092"/>
      <c r="J34" s="2092"/>
      <c r="K34" s="2087"/>
      <c r="L34" s="2092"/>
      <c r="M34" s="2093">
        <f>M35+M44</f>
        <v>1368.4369999999999</v>
      </c>
      <c r="N34" s="2092"/>
      <c r="O34" s="2092"/>
      <c r="P34" s="2093">
        <f>P35+P44</f>
        <v>0</v>
      </c>
    </row>
    <row r="35" spans="1:16" x14ac:dyDescent="0.2">
      <c r="A35" s="2097" t="s">
        <v>3397</v>
      </c>
      <c r="B35" s="2097"/>
      <c r="C35" s="2097" t="s">
        <v>12</v>
      </c>
      <c r="D35" s="3041"/>
      <c r="E35" s="3041"/>
      <c r="F35" s="2770">
        <f>F36+F41+F42</f>
        <v>1363.52</v>
      </c>
      <c r="G35" s="2770">
        <f>G36+G41+G42</f>
        <v>700.28</v>
      </c>
      <c r="H35" s="3041"/>
      <c r="I35" s="3041"/>
      <c r="J35" s="3041"/>
      <c r="K35" s="2097"/>
      <c r="L35" s="3041"/>
      <c r="M35" s="2106">
        <f>M36+M41+M42</f>
        <v>1338.4369999999999</v>
      </c>
      <c r="N35" s="3041"/>
      <c r="O35" s="3041"/>
      <c r="P35" s="2770">
        <f>P36+P41+P42</f>
        <v>0</v>
      </c>
    </row>
    <row r="36" spans="1:16" x14ac:dyDescent="0.2">
      <c r="A36" s="2833" t="s">
        <v>3398</v>
      </c>
      <c r="B36" s="2833" t="s">
        <v>3178</v>
      </c>
      <c r="C36" s="2833" t="s">
        <v>3179</v>
      </c>
      <c r="D36" s="3057"/>
      <c r="E36" s="3057"/>
      <c r="F36" s="3058">
        <f>SUM(F37:F40)</f>
        <v>1182.75</v>
      </c>
      <c r="G36" s="3058">
        <f>SUM(G37:G40)</f>
        <v>673.39</v>
      </c>
      <c r="H36" s="3057"/>
      <c r="I36" s="3057"/>
      <c r="J36" s="3057"/>
      <c r="K36" s="2833"/>
      <c r="L36" s="3057"/>
      <c r="M36" s="3059">
        <f>SUM(M37:M40)</f>
        <v>1096.05</v>
      </c>
      <c r="N36" s="3057"/>
      <c r="O36" s="3057"/>
      <c r="P36" s="3058">
        <f>SUM(P37:P40)</f>
        <v>0</v>
      </c>
    </row>
    <row r="37" spans="1:16" ht="101.25" x14ac:dyDescent="0.2">
      <c r="A37" s="1606" t="s">
        <v>3399</v>
      </c>
      <c r="B37" s="1606" t="s">
        <v>3180</v>
      </c>
      <c r="C37" s="1606" t="s">
        <v>3181</v>
      </c>
      <c r="D37" s="2215">
        <v>5100</v>
      </c>
      <c r="E37" s="2215">
        <v>4025</v>
      </c>
      <c r="F37" s="2215">
        <v>1170</v>
      </c>
      <c r="G37" s="2215">
        <v>667.08</v>
      </c>
      <c r="H37" s="3053">
        <f>F37-G37</f>
        <v>502.91999999999996</v>
      </c>
      <c r="I37" s="2215">
        <v>1</v>
      </c>
      <c r="J37" s="3060">
        <f>4500*12*2000</f>
        <v>108000000</v>
      </c>
      <c r="K37" s="1609">
        <f>J37/100000</f>
        <v>1080</v>
      </c>
      <c r="L37" s="3061">
        <v>1</v>
      </c>
      <c r="M37" s="1609">
        <f>K37*L37</f>
        <v>1080</v>
      </c>
      <c r="N37" s="1855" t="s">
        <v>5378</v>
      </c>
      <c r="O37" s="1611"/>
      <c r="P37" s="1612"/>
    </row>
    <row r="38" spans="1:16" ht="38.25" x14ac:dyDescent="0.2">
      <c r="A38" s="1606" t="s">
        <v>3400</v>
      </c>
      <c r="B38" s="1606"/>
      <c r="C38" s="1606" t="s">
        <v>4197</v>
      </c>
      <c r="D38" s="1611"/>
      <c r="E38" s="1611"/>
      <c r="F38" s="1611"/>
      <c r="G38" s="1611"/>
      <c r="H38" s="1611"/>
      <c r="I38" s="1611"/>
      <c r="J38" s="1611"/>
      <c r="K38" s="1609">
        <f>J38/100000</f>
        <v>0</v>
      </c>
      <c r="L38" s="2761"/>
      <c r="M38" s="1609">
        <f>K38*L38</f>
        <v>0</v>
      </c>
      <c r="N38" s="1611"/>
      <c r="O38" s="1611"/>
      <c r="P38" s="1612"/>
    </row>
    <row r="39" spans="1:16" ht="112.5" x14ac:dyDescent="0.2">
      <c r="A39" s="1606" t="s">
        <v>3401</v>
      </c>
      <c r="B39" s="1606" t="s">
        <v>3182</v>
      </c>
      <c r="C39" s="1606" t="s">
        <v>3183</v>
      </c>
      <c r="D39" s="2215">
        <v>0</v>
      </c>
      <c r="E39" s="2215">
        <v>0</v>
      </c>
      <c r="F39" s="2215">
        <v>12.75</v>
      </c>
      <c r="G39" s="2215">
        <v>6.31</v>
      </c>
      <c r="H39" s="2215">
        <v>0</v>
      </c>
      <c r="I39" s="2215">
        <v>1</v>
      </c>
      <c r="J39" s="2215">
        <v>10000</v>
      </c>
      <c r="K39" s="1609">
        <f>J39/100000</f>
        <v>0.1</v>
      </c>
      <c r="L39" s="3061">
        <v>48</v>
      </c>
      <c r="M39" s="1609">
        <f>K39*L39</f>
        <v>4.8000000000000007</v>
      </c>
      <c r="N39" s="1855" t="s">
        <v>5379</v>
      </c>
      <c r="O39" s="1611"/>
      <c r="P39" s="1612"/>
    </row>
    <row r="40" spans="1:16" ht="63.75" x14ac:dyDescent="0.2">
      <c r="A40" s="1606" t="s">
        <v>4264</v>
      </c>
      <c r="B40" s="1606"/>
      <c r="C40" s="1606" t="s">
        <v>322</v>
      </c>
      <c r="D40" s="2215">
        <v>5100</v>
      </c>
      <c r="E40" s="2215">
        <v>0</v>
      </c>
      <c r="F40" s="2215">
        <v>0</v>
      </c>
      <c r="G40" s="2215">
        <v>0</v>
      </c>
      <c r="H40" s="3053">
        <v>0</v>
      </c>
      <c r="I40" s="2215">
        <v>1</v>
      </c>
      <c r="J40" s="2215">
        <f>4500*250</f>
        <v>1125000</v>
      </c>
      <c r="K40" s="1609">
        <f>J40/100000</f>
        <v>11.25</v>
      </c>
      <c r="L40" s="3061">
        <v>1</v>
      </c>
      <c r="M40" s="1609">
        <f>K40*L40</f>
        <v>11.25</v>
      </c>
      <c r="N40" s="1611" t="s">
        <v>5380</v>
      </c>
      <c r="O40" s="1611"/>
      <c r="P40" s="1612"/>
    </row>
    <row r="41" spans="1:16" ht="370.5" x14ac:dyDescent="0.2">
      <c r="A41" s="2833" t="s">
        <v>3402</v>
      </c>
      <c r="B41" s="2833" t="s">
        <v>3184</v>
      </c>
      <c r="C41" s="2833" t="s">
        <v>3185</v>
      </c>
      <c r="D41" s="3062">
        <v>200</v>
      </c>
      <c r="E41" s="3062">
        <v>0</v>
      </c>
      <c r="F41" s="3058">
        <v>180.77</v>
      </c>
      <c r="G41" s="3062">
        <f>24.63+2.26</f>
        <v>26.89</v>
      </c>
      <c r="H41" s="3063">
        <v>0</v>
      </c>
      <c r="I41" s="3062">
        <v>1</v>
      </c>
      <c r="J41" s="3147">
        <v>22213700</v>
      </c>
      <c r="K41" s="3059">
        <f>J41/100000</f>
        <v>222.137</v>
      </c>
      <c r="L41" s="3064">
        <v>1</v>
      </c>
      <c r="M41" s="3059">
        <f>K41*L41</f>
        <v>222.137</v>
      </c>
      <c r="N41" s="3148" t="s">
        <v>6039</v>
      </c>
      <c r="O41" s="3057"/>
      <c r="P41" s="3058"/>
    </row>
    <row r="42" spans="1:16" ht="25.5" x14ac:dyDescent="0.2">
      <c r="A42" s="2833" t="s">
        <v>3403</v>
      </c>
      <c r="B42" s="2833"/>
      <c r="C42" s="2833" t="s">
        <v>45</v>
      </c>
      <c r="D42" s="3057"/>
      <c r="E42" s="3057"/>
      <c r="F42" s="3058">
        <f>F43</f>
        <v>0</v>
      </c>
      <c r="G42" s="3058">
        <f>G43</f>
        <v>0</v>
      </c>
      <c r="H42" s="3057"/>
      <c r="I42" s="3057"/>
      <c r="J42" s="3057"/>
      <c r="K42" s="2833"/>
      <c r="L42" s="3057"/>
      <c r="M42" s="3059">
        <f>M43</f>
        <v>20.25</v>
      </c>
      <c r="N42" s="3057"/>
      <c r="O42" s="3057"/>
      <c r="P42" s="3058">
        <f>P43</f>
        <v>0</v>
      </c>
    </row>
    <row r="43" spans="1:16" ht="63.75" x14ac:dyDescent="0.2">
      <c r="A43" s="2300" t="s">
        <v>3404</v>
      </c>
      <c r="B43" s="2301" t="s">
        <v>3186</v>
      </c>
      <c r="C43" s="2301" t="s">
        <v>3187</v>
      </c>
      <c r="D43" s="3065">
        <v>5100</v>
      </c>
      <c r="E43" s="3065">
        <v>0</v>
      </c>
      <c r="F43" s="3065">
        <v>0</v>
      </c>
      <c r="G43" s="3065">
        <v>0</v>
      </c>
      <c r="H43" s="3053">
        <v>0</v>
      </c>
      <c r="I43" s="3065" t="s">
        <v>5381</v>
      </c>
      <c r="J43" s="3065">
        <v>2025000</v>
      </c>
      <c r="K43" s="1609">
        <f>J43/100000</f>
        <v>20.25</v>
      </c>
      <c r="L43" s="1610">
        <v>1</v>
      </c>
      <c r="M43" s="1609">
        <f>K43*L43</f>
        <v>20.25</v>
      </c>
      <c r="N43" s="1954" t="s">
        <v>5382</v>
      </c>
      <c r="O43" s="1954"/>
      <c r="P43" s="1612"/>
    </row>
    <row r="44" spans="1:16" ht="25.5" x14ac:dyDescent="0.2">
      <c r="A44" s="2097" t="s">
        <v>3405</v>
      </c>
      <c r="B44" s="2097"/>
      <c r="C44" s="2097" t="s">
        <v>13</v>
      </c>
      <c r="D44" s="3041"/>
      <c r="E44" s="3041"/>
      <c r="F44" s="2770">
        <f>F45</f>
        <v>33</v>
      </c>
      <c r="G44" s="2770">
        <f>G45</f>
        <v>8.9499999999999993</v>
      </c>
      <c r="H44" s="3041"/>
      <c r="I44" s="3041"/>
      <c r="J44" s="3041"/>
      <c r="K44" s="2097"/>
      <c r="L44" s="3041"/>
      <c r="M44" s="2106">
        <f>M45</f>
        <v>30</v>
      </c>
      <c r="N44" s="3041"/>
      <c r="O44" s="3041"/>
      <c r="P44" s="2770">
        <f>P45</f>
        <v>0</v>
      </c>
    </row>
    <row r="45" spans="1:16" x14ac:dyDescent="0.2">
      <c r="A45" s="2833" t="s">
        <v>3406</v>
      </c>
      <c r="B45" s="2833" t="s">
        <v>3188</v>
      </c>
      <c r="C45" s="2833" t="s">
        <v>3189</v>
      </c>
      <c r="D45" s="3057"/>
      <c r="E45" s="3057"/>
      <c r="F45" s="3058">
        <f>SUM(F46:F48)</f>
        <v>33</v>
      </c>
      <c r="G45" s="3058">
        <f>SUM(G46:G48)</f>
        <v>8.9499999999999993</v>
      </c>
      <c r="H45" s="3057"/>
      <c r="I45" s="3057"/>
      <c r="J45" s="3057"/>
      <c r="K45" s="2833"/>
      <c r="L45" s="3057"/>
      <c r="M45" s="3059">
        <f>SUM(M46:M48)</f>
        <v>30</v>
      </c>
      <c r="N45" s="3057"/>
      <c r="O45" s="3057"/>
      <c r="P45" s="3059">
        <f>SUM(P46:P48)</f>
        <v>0</v>
      </c>
    </row>
    <row r="46" spans="1:16" ht="76.5" x14ac:dyDescent="0.2">
      <c r="A46" s="1606" t="s">
        <v>3407</v>
      </c>
      <c r="B46" s="1606" t="s">
        <v>3190</v>
      </c>
      <c r="C46" s="1606" t="s">
        <v>3191</v>
      </c>
      <c r="D46" s="1611"/>
      <c r="E46" s="1611"/>
      <c r="F46" s="1611">
        <v>33</v>
      </c>
      <c r="G46" s="1611">
        <v>7.09</v>
      </c>
      <c r="H46" s="1611"/>
      <c r="I46" s="2173" t="s">
        <v>5383</v>
      </c>
      <c r="J46" s="2173">
        <v>3000</v>
      </c>
      <c r="K46" s="1609">
        <f>J46/100000</f>
        <v>0.03</v>
      </c>
      <c r="L46" s="1610">
        <v>1000</v>
      </c>
      <c r="M46" s="1609">
        <f>K46*L46</f>
        <v>30</v>
      </c>
      <c r="N46" s="1611" t="s">
        <v>5384</v>
      </c>
      <c r="O46" s="1611"/>
      <c r="P46" s="1612"/>
    </row>
    <row r="47" spans="1:16" ht="38.25" x14ac:dyDescent="0.2">
      <c r="A47" s="1606" t="s">
        <v>3408</v>
      </c>
      <c r="B47" s="1606" t="s">
        <v>3192</v>
      </c>
      <c r="C47" s="1606" t="s">
        <v>3193</v>
      </c>
      <c r="D47" s="1611"/>
      <c r="E47" s="1611"/>
      <c r="F47" s="1611"/>
      <c r="G47" s="1611"/>
      <c r="H47" s="1611"/>
      <c r="I47" s="1611"/>
      <c r="J47" s="1611"/>
      <c r="K47" s="1609">
        <f>J47/100000</f>
        <v>0</v>
      </c>
      <c r="L47" s="1610"/>
      <c r="M47" s="1609">
        <f>K47*L47</f>
        <v>0</v>
      </c>
      <c r="N47" s="1611"/>
      <c r="O47" s="1611"/>
      <c r="P47" s="1612"/>
    </row>
    <row r="48" spans="1:16" x14ac:dyDescent="0.2">
      <c r="A48" s="1606" t="s">
        <v>4360</v>
      </c>
      <c r="B48" s="1606"/>
      <c r="C48" s="3066" t="s">
        <v>629</v>
      </c>
      <c r="D48" s="1611"/>
      <c r="E48" s="1611"/>
      <c r="F48" s="1611"/>
      <c r="G48" s="1611">
        <v>1.86</v>
      </c>
      <c r="H48" s="1611"/>
      <c r="I48" s="1611"/>
      <c r="J48" s="1611"/>
      <c r="K48" s="1609">
        <f>J48/100000</f>
        <v>0</v>
      </c>
      <c r="L48" s="1610"/>
      <c r="M48" s="1609">
        <f>K48*L48</f>
        <v>0</v>
      </c>
      <c r="N48" s="1611"/>
      <c r="O48" s="1611"/>
      <c r="P48" s="1612"/>
    </row>
    <row r="49" spans="1:16" ht="25.5" x14ac:dyDescent="0.2">
      <c r="A49" s="2172" t="s">
        <v>3409</v>
      </c>
      <c r="B49" s="2123"/>
      <c r="C49" s="2174" t="s">
        <v>14</v>
      </c>
      <c r="D49" s="3048"/>
      <c r="E49" s="3048"/>
      <c r="F49" s="3048"/>
      <c r="G49" s="3048"/>
      <c r="H49" s="3048"/>
      <c r="I49" s="3048"/>
      <c r="J49" s="3048"/>
      <c r="K49" s="3049"/>
      <c r="L49" s="3050"/>
      <c r="M49" s="3049"/>
      <c r="N49" s="3051"/>
      <c r="O49" s="3051"/>
      <c r="P49" s="3049"/>
    </row>
    <row r="50" spans="1:16" x14ac:dyDescent="0.2">
      <c r="A50" s="2087" t="s">
        <v>3410</v>
      </c>
      <c r="B50" s="2087"/>
      <c r="C50" s="2087" t="s">
        <v>3195</v>
      </c>
      <c r="D50" s="2092"/>
      <c r="E50" s="2092"/>
      <c r="F50" s="2769">
        <f>F51+F54+F55+F56</f>
        <v>512.25</v>
      </c>
      <c r="G50" s="2769">
        <f>G51+G54+G55+G56</f>
        <v>234.17000000000002</v>
      </c>
      <c r="H50" s="2092"/>
      <c r="I50" s="2092"/>
      <c r="J50" s="2092"/>
      <c r="K50" s="2087"/>
      <c r="L50" s="2092"/>
      <c r="M50" s="2093">
        <f>M51+M54+M55+M56</f>
        <v>766.25</v>
      </c>
      <c r="N50" s="2092"/>
      <c r="O50" s="2092"/>
      <c r="P50" s="2769">
        <f>P51+P54+P55+P56</f>
        <v>0</v>
      </c>
    </row>
    <row r="51" spans="1:16" x14ac:dyDescent="0.2">
      <c r="A51" s="2097" t="s">
        <v>3411</v>
      </c>
      <c r="B51" s="2097" t="s">
        <v>3196</v>
      </c>
      <c r="C51" s="2097" t="s">
        <v>3197</v>
      </c>
      <c r="D51" s="3041"/>
      <c r="E51" s="3041"/>
      <c r="F51" s="2770">
        <f>SUM(F52:F53)</f>
        <v>359.5</v>
      </c>
      <c r="G51" s="2770">
        <f>SUM(G52:G53)</f>
        <v>165.21</v>
      </c>
      <c r="H51" s="3041"/>
      <c r="I51" s="3041"/>
      <c r="J51" s="3041"/>
      <c r="K51" s="2097"/>
      <c r="L51" s="3041"/>
      <c r="M51" s="2106">
        <f>SUM(M52:M53)</f>
        <v>613.5</v>
      </c>
      <c r="N51" s="3041"/>
      <c r="O51" s="3041"/>
      <c r="P51" s="2770">
        <f>SUM(P52:P53)</f>
        <v>0</v>
      </c>
    </row>
    <row r="52" spans="1:16" ht="409.5" x14ac:dyDescent="0.2">
      <c r="A52" s="3067" t="s">
        <v>3412</v>
      </c>
      <c r="B52" s="1606" t="s">
        <v>3198</v>
      </c>
      <c r="C52" s="1606" t="s">
        <v>3199</v>
      </c>
      <c r="D52" s="2215">
        <v>134</v>
      </c>
      <c r="E52" s="2215">
        <v>27</v>
      </c>
      <c r="F52" s="2215">
        <v>234.5</v>
      </c>
      <c r="G52" s="2215">
        <f>85.22+23.4+0.28</f>
        <v>108.9</v>
      </c>
      <c r="H52" s="3053">
        <v>0</v>
      </c>
      <c r="I52" s="3068" t="s">
        <v>5385</v>
      </c>
      <c r="J52" s="2215">
        <v>175000</v>
      </c>
      <c r="K52" s="1609">
        <f>J52/100000</f>
        <v>1.75</v>
      </c>
      <c r="L52" s="3069">
        <v>270</v>
      </c>
      <c r="M52" s="1609">
        <f>K52*L52</f>
        <v>472.5</v>
      </c>
      <c r="N52" s="1611" t="s">
        <v>5387</v>
      </c>
      <c r="O52" s="1611"/>
      <c r="P52" s="1612"/>
    </row>
    <row r="53" spans="1:16" ht="153" x14ac:dyDescent="0.2">
      <c r="A53" s="3067" t="s">
        <v>3413</v>
      </c>
      <c r="B53" s="1606" t="s">
        <v>3200</v>
      </c>
      <c r="C53" s="1606" t="s">
        <v>3201</v>
      </c>
      <c r="D53" s="2215">
        <v>125</v>
      </c>
      <c r="E53" s="2215">
        <v>15</v>
      </c>
      <c r="F53" s="3068">
        <v>125</v>
      </c>
      <c r="G53" s="3068">
        <f>52.96+3.35</f>
        <v>56.31</v>
      </c>
      <c r="H53" s="3053">
        <v>0</v>
      </c>
      <c r="I53" s="3068" t="s">
        <v>5386</v>
      </c>
      <c r="J53" s="2215">
        <v>100000</v>
      </c>
      <c r="K53" s="1609">
        <f>J53/100000</f>
        <v>1</v>
      </c>
      <c r="L53" s="3069">
        <v>141</v>
      </c>
      <c r="M53" s="1609">
        <f>K53*L53</f>
        <v>141</v>
      </c>
      <c r="N53" s="1611" t="s">
        <v>5388</v>
      </c>
      <c r="O53" s="1611"/>
      <c r="P53" s="1612"/>
    </row>
    <row r="54" spans="1:16" ht="409.5" x14ac:dyDescent="0.2">
      <c r="A54" s="2097" t="s">
        <v>3414</v>
      </c>
      <c r="B54" s="2097" t="s">
        <v>3202</v>
      </c>
      <c r="C54" s="2097" t="s">
        <v>3203</v>
      </c>
      <c r="D54" s="3070">
        <v>2</v>
      </c>
      <c r="E54" s="3070">
        <v>0</v>
      </c>
      <c r="F54" s="3070">
        <v>2.75</v>
      </c>
      <c r="G54" s="3070">
        <v>0</v>
      </c>
      <c r="H54" s="3070">
        <v>0</v>
      </c>
      <c r="I54" s="3071" t="s">
        <v>5389</v>
      </c>
      <c r="J54" s="3070">
        <v>275000</v>
      </c>
      <c r="K54" s="2106">
        <f>J54/100000</f>
        <v>2.75</v>
      </c>
      <c r="L54" s="2770">
        <v>1</v>
      </c>
      <c r="M54" s="2106">
        <f>K54*L54</f>
        <v>2.75</v>
      </c>
      <c r="N54" s="3072" t="s">
        <v>5390</v>
      </c>
      <c r="O54" s="3041"/>
      <c r="P54" s="2770"/>
    </row>
    <row r="55" spans="1:16" ht="25.5" x14ac:dyDescent="0.2">
      <c r="A55" s="2097" t="s">
        <v>3415</v>
      </c>
      <c r="B55" s="2097" t="s">
        <v>3204</v>
      </c>
      <c r="C55" s="2097" t="s">
        <v>3205</v>
      </c>
      <c r="D55" s="3041"/>
      <c r="E55" s="3041"/>
      <c r="F55" s="3041"/>
      <c r="G55" s="3041"/>
      <c r="H55" s="3041"/>
      <c r="I55" s="3041"/>
      <c r="J55" s="3041"/>
      <c r="K55" s="2106">
        <f>J55/100000</f>
        <v>0</v>
      </c>
      <c r="L55" s="2770"/>
      <c r="M55" s="2106">
        <f>K55*L55</f>
        <v>0</v>
      </c>
      <c r="N55" s="3041"/>
      <c r="O55" s="3041"/>
      <c r="P55" s="2770"/>
    </row>
    <row r="56" spans="1:16" ht="76.5" x14ac:dyDescent="0.2">
      <c r="A56" s="2097" t="s">
        <v>3416</v>
      </c>
      <c r="B56" s="2097" t="s">
        <v>3206</v>
      </c>
      <c r="C56" s="2097" t="s">
        <v>3207</v>
      </c>
      <c r="D56" s="3041"/>
      <c r="E56" s="3041"/>
      <c r="F56" s="3041">
        <v>150</v>
      </c>
      <c r="G56" s="3041">
        <v>68.959999999999994</v>
      </c>
      <c r="H56" s="3041"/>
      <c r="I56" s="3041" t="s">
        <v>5391</v>
      </c>
      <c r="J56" s="3041">
        <v>5000</v>
      </c>
      <c r="K56" s="2106">
        <f>J56/100000</f>
        <v>0.05</v>
      </c>
      <c r="L56" s="2770">
        <v>3000</v>
      </c>
      <c r="M56" s="2106">
        <f>K56*L56</f>
        <v>150</v>
      </c>
      <c r="N56" s="3073" t="s">
        <v>5392</v>
      </c>
      <c r="O56" s="3041"/>
      <c r="P56" s="2770"/>
    </row>
    <row r="57" spans="1:16" x14ac:dyDescent="0.2">
      <c r="A57" s="2087" t="s">
        <v>3417</v>
      </c>
      <c r="B57" s="2087"/>
      <c r="C57" s="2087" t="s">
        <v>15</v>
      </c>
      <c r="D57" s="2092"/>
      <c r="E57" s="2092"/>
      <c r="F57" s="2769">
        <f>F58+F65+F69</f>
        <v>1275</v>
      </c>
      <c r="G57" s="2769">
        <f>G58+G65+G69</f>
        <v>348.29</v>
      </c>
      <c r="H57" s="2092"/>
      <c r="I57" s="2092"/>
      <c r="J57" s="2092"/>
      <c r="K57" s="2087"/>
      <c r="L57" s="2092"/>
      <c r="M57" s="2769">
        <f>M58+M65+M69</f>
        <v>1663.59</v>
      </c>
      <c r="N57" s="2092"/>
      <c r="O57" s="2092"/>
      <c r="P57" s="2769">
        <f>P58+P65+P69</f>
        <v>0</v>
      </c>
    </row>
    <row r="58" spans="1:16" ht="25.5" x14ac:dyDescent="0.2">
      <c r="A58" s="2097" t="s">
        <v>3418</v>
      </c>
      <c r="B58" s="2097"/>
      <c r="C58" s="2097" t="s">
        <v>16</v>
      </c>
      <c r="D58" s="3041"/>
      <c r="E58" s="3041"/>
      <c r="F58" s="2770">
        <f>SUM(F59:F62)</f>
        <v>590</v>
      </c>
      <c r="G58" s="2770">
        <f>SUM(G59:G62)</f>
        <v>77.36</v>
      </c>
      <c r="H58" s="3041"/>
      <c r="I58" s="3041"/>
      <c r="J58" s="3041"/>
      <c r="K58" s="2097"/>
      <c r="L58" s="3041"/>
      <c r="M58" s="2106">
        <f>SUM(M59:M62)</f>
        <v>841.58999999999992</v>
      </c>
      <c r="N58" s="3041"/>
      <c r="O58" s="3041"/>
      <c r="P58" s="2106">
        <f>SUM(P59:P62)</f>
        <v>0</v>
      </c>
    </row>
    <row r="59" spans="1:16" ht="31.5" x14ac:dyDescent="0.2">
      <c r="A59" s="1606" t="s">
        <v>3419</v>
      </c>
      <c r="B59" s="1607" t="s">
        <v>3208</v>
      </c>
      <c r="C59" s="1608" t="s">
        <v>3209</v>
      </c>
      <c r="D59" s="2215">
        <v>2</v>
      </c>
      <c r="E59" s="2215">
        <v>0</v>
      </c>
      <c r="F59" s="2215">
        <v>10</v>
      </c>
      <c r="G59" s="2215">
        <v>0</v>
      </c>
      <c r="H59" s="2215">
        <v>0</v>
      </c>
      <c r="I59" s="3068" t="s">
        <v>5393</v>
      </c>
      <c r="J59" s="2215">
        <v>0</v>
      </c>
      <c r="K59" s="1609">
        <f>J59/100000</f>
        <v>0</v>
      </c>
      <c r="L59" s="1610"/>
      <c r="M59" s="1609">
        <f>K59*L59</f>
        <v>0</v>
      </c>
      <c r="N59" s="3074" t="s">
        <v>5377</v>
      </c>
      <c r="O59" s="1611"/>
      <c r="P59" s="1612"/>
    </row>
    <row r="60" spans="1:16" x14ac:dyDescent="0.2">
      <c r="A60" s="1606" t="s">
        <v>3420</v>
      </c>
      <c r="B60" s="1607" t="s">
        <v>3210</v>
      </c>
      <c r="C60" s="1608" t="s">
        <v>3211</v>
      </c>
      <c r="D60" s="1440"/>
      <c r="E60" s="1440"/>
      <c r="F60" s="1440"/>
      <c r="G60" s="1440"/>
      <c r="H60" s="1440"/>
      <c r="I60" s="1440"/>
      <c r="J60" s="1440"/>
      <c r="K60" s="1609">
        <f>J60/100000</f>
        <v>0</v>
      </c>
      <c r="L60" s="1610"/>
      <c r="M60" s="1609">
        <f>K60*L60</f>
        <v>0</v>
      </c>
      <c r="N60" s="1611"/>
      <c r="O60" s="1611"/>
      <c r="P60" s="1612"/>
    </row>
    <row r="61" spans="1:16" ht="292.5" x14ac:dyDescent="0.2">
      <c r="A61" s="1606" t="s">
        <v>3421</v>
      </c>
      <c r="B61" s="1607" t="s">
        <v>3210</v>
      </c>
      <c r="C61" s="1608" t="s">
        <v>3212</v>
      </c>
      <c r="D61" s="1440"/>
      <c r="E61" s="1440"/>
      <c r="F61" s="1440">
        <v>400</v>
      </c>
      <c r="G61" s="1440"/>
      <c r="H61" s="1440"/>
      <c r="I61" s="1440"/>
      <c r="J61" s="1440">
        <v>12873000</v>
      </c>
      <c r="K61" s="1609">
        <f>J61/100000</f>
        <v>128.72999999999999</v>
      </c>
      <c r="L61" s="1610">
        <v>3</v>
      </c>
      <c r="M61" s="1609">
        <f>K61*L61</f>
        <v>386.18999999999994</v>
      </c>
      <c r="N61" s="1605" t="s">
        <v>5184</v>
      </c>
      <c r="O61" s="1611"/>
      <c r="P61" s="1612"/>
    </row>
    <row r="62" spans="1:16" s="3082" customFormat="1" ht="38.25" x14ac:dyDescent="0.2">
      <c r="A62" s="3075" t="s">
        <v>3422</v>
      </c>
      <c r="B62" s="3076" t="s">
        <v>3213</v>
      </c>
      <c r="C62" s="3076" t="s">
        <v>3214</v>
      </c>
      <c r="D62" s="3077"/>
      <c r="E62" s="3077"/>
      <c r="F62" s="3078">
        <f>SUM(F63:F64)</f>
        <v>180</v>
      </c>
      <c r="G62" s="3078">
        <f>SUM(G63:G64)</f>
        <v>77.36</v>
      </c>
      <c r="H62" s="3077"/>
      <c r="I62" s="3077"/>
      <c r="J62" s="3077"/>
      <c r="K62" s="3079"/>
      <c r="L62" s="3080"/>
      <c r="M62" s="3079">
        <f>SUM(M63:M64)</f>
        <v>455.4</v>
      </c>
      <c r="N62" s="3081"/>
      <c r="O62" s="3081"/>
      <c r="P62" s="3078">
        <f>SUM(P63:P64)</f>
        <v>0</v>
      </c>
    </row>
    <row r="63" spans="1:16" ht="157.5" x14ac:dyDescent="0.2">
      <c r="A63" s="1606" t="s">
        <v>3423</v>
      </c>
      <c r="B63" s="1606" t="s">
        <v>3215</v>
      </c>
      <c r="C63" s="1606" t="s">
        <v>3216</v>
      </c>
      <c r="D63" s="3083">
        <v>125</v>
      </c>
      <c r="E63" s="3083">
        <v>80</v>
      </c>
      <c r="F63" s="3083">
        <v>177</v>
      </c>
      <c r="G63" s="3083">
        <v>77.02</v>
      </c>
      <c r="H63" s="3084">
        <v>0</v>
      </c>
      <c r="I63" s="1855" t="s">
        <v>5394</v>
      </c>
      <c r="J63" s="3085">
        <v>45240000</v>
      </c>
      <c r="K63" s="1609">
        <f>J63/100000</f>
        <v>452.4</v>
      </c>
      <c r="L63" s="1610">
        <v>1</v>
      </c>
      <c r="M63" s="1609">
        <f>K63*L63</f>
        <v>452.4</v>
      </c>
      <c r="N63" s="1855" t="s">
        <v>5396</v>
      </c>
      <c r="O63" s="1611"/>
      <c r="P63" s="1612"/>
    </row>
    <row r="64" spans="1:16" ht="101.25" x14ac:dyDescent="0.2">
      <c r="A64" s="1606" t="s">
        <v>3576</v>
      </c>
      <c r="B64" s="1606"/>
      <c r="C64" s="1606" t="s">
        <v>1366</v>
      </c>
      <c r="D64" s="3083">
        <v>1</v>
      </c>
      <c r="E64" s="3083">
        <v>1</v>
      </c>
      <c r="F64" s="3083">
        <v>3</v>
      </c>
      <c r="G64" s="3083">
        <v>0.34</v>
      </c>
      <c r="H64" s="3084">
        <v>0</v>
      </c>
      <c r="I64" s="3086" t="s">
        <v>5395</v>
      </c>
      <c r="J64" s="3083">
        <v>25000</v>
      </c>
      <c r="K64" s="1609">
        <f>J64/100000</f>
        <v>0.25</v>
      </c>
      <c r="L64" s="1610">
        <v>12</v>
      </c>
      <c r="M64" s="1609">
        <f>K64*L64</f>
        <v>3</v>
      </c>
      <c r="N64" s="1855" t="s">
        <v>5397</v>
      </c>
      <c r="O64" s="1611"/>
      <c r="P64" s="1612"/>
    </row>
    <row r="65" spans="1:16" x14ac:dyDescent="0.2">
      <c r="A65" s="2097" t="s">
        <v>3424</v>
      </c>
      <c r="B65" s="2097"/>
      <c r="C65" s="2097" t="s">
        <v>17</v>
      </c>
      <c r="D65" s="3041"/>
      <c r="E65" s="3041"/>
      <c r="F65" s="2770">
        <f>SUM(F66:F68)</f>
        <v>500</v>
      </c>
      <c r="G65" s="2770">
        <f>SUM(G66:G68)</f>
        <v>229.74</v>
      </c>
      <c r="H65" s="3041"/>
      <c r="I65" s="3041"/>
      <c r="J65" s="3041"/>
      <c r="K65" s="2097"/>
      <c r="L65" s="3041"/>
      <c r="M65" s="2106">
        <f>SUM(M66:M68)</f>
        <v>0</v>
      </c>
      <c r="N65" s="3041"/>
      <c r="O65" s="3041"/>
      <c r="P65" s="2770">
        <f>SUM(P66:P68)</f>
        <v>0</v>
      </c>
    </row>
    <row r="66" spans="1:16" x14ac:dyDescent="0.2">
      <c r="A66" s="1606" t="s">
        <v>3425</v>
      </c>
      <c r="B66" s="1606" t="s">
        <v>3217</v>
      </c>
      <c r="C66" s="1606" t="s">
        <v>3209</v>
      </c>
      <c r="D66" s="1611"/>
      <c r="E66" s="1611"/>
      <c r="F66" s="1611"/>
      <c r="G66" s="1611"/>
      <c r="H66" s="1611"/>
      <c r="I66" s="1611"/>
      <c r="J66" s="1611"/>
      <c r="K66" s="1609">
        <f>J66/100000</f>
        <v>0</v>
      </c>
      <c r="L66" s="1610"/>
      <c r="M66" s="1609">
        <f>K66*L66</f>
        <v>0</v>
      </c>
      <c r="N66" s="1611"/>
      <c r="O66" s="1611"/>
      <c r="P66" s="1612"/>
    </row>
    <row r="67" spans="1:16" x14ac:dyDescent="0.2">
      <c r="A67" s="1606" t="s">
        <v>3426</v>
      </c>
      <c r="B67" s="1606" t="s">
        <v>3218</v>
      </c>
      <c r="C67" s="1606" t="s">
        <v>3211</v>
      </c>
      <c r="D67" s="1611"/>
      <c r="E67" s="1611"/>
      <c r="F67" s="1611">
        <v>500</v>
      </c>
      <c r="G67" s="1611">
        <f>83.74+146</f>
        <v>229.74</v>
      </c>
      <c r="H67" s="1611"/>
      <c r="I67" s="1611"/>
      <c r="J67" s="1611"/>
      <c r="K67" s="1609">
        <f>J67/100000</f>
        <v>0</v>
      </c>
      <c r="L67" s="1610"/>
      <c r="M67" s="1609">
        <f>K67*L67</f>
        <v>0</v>
      </c>
      <c r="N67" s="1611"/>
      <c r="O67" s="1611"/>
      <c r="P67" s="1612"/>
    </row>
    <row r="68" spans="1:16" ht="25.5" x14ac:dyDescent="0.2">
      <c r="A68" s="1606" t="s">
        <v>3427</v>
      </c>
      <c r="B68" s="1606" t="s">
        <v>3219</v>
      </c>
      <c r="C68" s="1606" t="s">
        <v>3220</v>
      </c>
      <c r="D68" s="1611"/>
      <c r="E68" s="1611"/>
      <c r="F68" s="1611"/>
      <c r="G68" s="1611"/>
      <c r="H68" s="1611"/>
      <c r="I68" s="1611"/>
      <c r="J68" s="1611"/>
      <c r="K68" s="1609">
        <f>J68/100000</f>
        <v>0</v>
      </c>
      <c r="L68" s="1610"/>
      <c r="M68" s="1609">
        <f>K68*L68</f>
        <v>0</v>
      </c>
      <c r="N68" s="1611"/>
      <c r="O68" s="1611"/>
      <c r="P68" s="1612"/>
    </row>
    <row r="69" spans="1:16" ht="26.25" thickBot="1" x14ac:dyDescent="0.25">
      <c r="A69" s="2097" t="s">
        <v>3428</v>
      </c>
      <c r="B69" s="2097"/>
      <c r="C69" s="2097" t="s">
        <v>18</v>
      </c>
      <c r="D69" s="3041"/>
      <c r="E69" s="3041"/>
      <c r="F69" s="2770">
        <f>F70+F71</f>
        <v>185</v>
      </c>
      <c r="G69" s="2770">
        <f>G70+G71</f>
        <v>41.19</v>
      </c>
      <c r="H69" s="3041"/>
      <c r="I69" s="3041"/>
      <c r="J69" s="3041"/>
      <c r="K69" s="2097"/>
      <c r="L69" s="3041"/>
      <c r="M69" s="2106">
        <f>M70+M71</f>
        <v>822</v>
      </c>
      <c r="N69" s="3041"/>
      <c r="O69" s="3041"/>
      <c r="P69" s="2106">
        <f>P70+P71</f>
        <v>0</v>
      </c>
    </row>
    <row r="70" spans="1:16" ht="90" x14ac:dyDescent="0.2">
      <c r="A70" s="1606" t="s">
        <v>3429</v>
      </c>
      <c r="B70" s="1440"/>
      <c r="C70" s="3042" t="s">
        <v>4258</v>
      </c>
      <c r="D70" s="2215">
        <v>185</v>
      </c>
      <c r="E70" s="2215">
        <v>41</v>
      </c>
      <c r="F70" s="2215">
        <v>185</v>
      </c>
      <c r="G70" s="2215">
        <v>41.19</v>
      </c>
      <c r="H70" s="3053">
        <v>0</v>
      </c>
      <c r="I70" s="3087" t="s">
        <v>5398</v>
      </c>
      <c r="J70" s="2215">
        <v>200000</v>
      </c>
      <c r="K70" s="1609">
        <f>J70/100000</f>
        <v>2</v>
      </c>
      <c r="L70" s="1610">
        <v>411</v>
      </c>
      <c r="M70" s="1609">
        <f>K70*L70</f>
        <v>822</v>
      </c>
      <c r="N70" s="1855" t="s">
        <v>5399</v>
      </c>
      <c r="O70" s="1611"/>
      <c r="P70" s="1612"/>
    </row>
    <row r="71" spans="1:16" x14ac:dyDescent="0.2">
      <c r="A71" s="1606" t="s">
        <v>4361</v>
      </c>
      <c r="B71" s="2212"/>
      <c r="C71" s="3042" t="s">
        <v>629</v>
      </c>
      <c r="D71" s="1440"/>
      <c r="E71" s="1440"/>
      <c r="F71" s="1440"/>
      <c r="G71" s="1440"/>
      <c r="H71" s="1440"/>
      <c r="I71" s="1440"/>
      <c r="J71" s="1440"/>
      <c r="K71" s="1609">
        <f>J71/100000</f>
        <v>0</v>
      </c>
      <c r="L71" s="1610"/>
      <c r="M71" s="1609">
        <f>K71*L71</f>
        <v>0</v>
      </c>
      <c r="N71" s="1611"/>
      <c r="O71" s="1611"/>
      <c r="P71" s="1612"/>
    </row>
    <row r="72" spans="1:16" x14ac:dyDescent="0.2">
      <c r="A72" s="2087" t="s">
        <v>3430</v>
      </c>
      <c r="B72" s="2087"/>
      <c r="C72" s="2087" t="s">
        <v>19</v>
      </c>
      <c r="D72" s="2092"/>
      <c r="E72" s="2092"/>
      <c r="F72" s="2769">
        <f>F73+F79+F90+F92+F96</f>
        <v>71.5</v>
      </c>
      <c r="G72" s="2769">
        <f>G73+G79+G90+G92+G96</f>
        <v>11.129999999999999</v>
      </c>
      <c r="H72" s="2092"/>
      <c r="I72" s="2092"/>
      <c r="J72" s="2092"/>
      <c r="K72" s="2087"/>
      <c r="L72" s="2092"/>
      <c r="M72" s="2093">
        <f>M73+M79+M90+M92+M96</f>
        <v>1250</v>
      </c>
      <c r="N72" s="2092"/>
      <c r="O72" s="2092"/>
      <c r="P72" s="2769">
        <f>P73+P79+P90+P92+P96</f>
        <v>0</v>
      </c>
    </row>
    <row r="73" spans="1:16" ht="25.5" x14ac:dyDescent="0.2">
      <c r="A73" s="2097" t="s">
        <v>3431</v>
      </c>
      <c r="B73" s="2097"/>
      <c r="C73" s="2097" t="s">
        <v>1686</v>
      </c>
      <c r="D73" s="3041"/>
      <c r="E73" s="3041"/>
      <c r="F73" s="2770">
        <f>SUM(F74:F78)</f>
        <v>22.5</v>
      </c>
      <c r="G73" s="2770">
        <f>SUM(G74:G78)</f>
        <v>0</v>
      </c>
      <c r="H73" s="3041"/>
      <c r="I73" s="3041"/>
      <c r="J73" s="3041"/>
      <c r="K73" s="2097"/>
      <c r="L73" s="3041"/>
      <c r="M73" s="2106">
        <f>SUM(M74:M78)</f>
        <v>0</v>
      </c>
      <c r="N73" s="3041"/>
      <c r="O73" s="3041"/>
      <c r="P73" s="2770">
        <f>SUM(P74:P78)</f>
        <v>0</v>
      </c>
    </row>
    <row r="74" spans="1:16" s="3037" customFormat="1" x14ac:dyDescent="0.2">
      <c r="A74" s="3054" t="s">
        <v>3432</v>
      </c>
      <c r="B74" s="3088"/>
      <c r="C74" s="3066" t="s">
        <v>5012</v>
      </c>
      <c r="D74" s="2209"/>
      <c r="E74" s="2209"/>
      <c r="F74" s="2209"/>
      <c r="G74" s="2209"/>
      <c r="H74" s="2209"/>
      <c r="I74" s="2209"/>
      <c r="J74" s="2209"/>
      <c r="K74" s="2370">
        <f>J74/100000</f>
        <v>0</v>
      </c>
      <c r="L74" s="2209"/>
      <c r="M74" s="2370">
        <f>K74*L74</f>
        <v>0</v>
      </c>
      <c r="N74" s="2209"/>
      <c r="O74" s="2209"/>
      <c r="P74" s="3089"/>
    </row>
    <row r="75" spans="1:16" x14ac:dyDescent="0.2">
      <c r="A75" s="1606" t="s">
        <v>3433</v>
      </c>
      <c r="B75" s="1606" t="s">
        <v>3221</v>
      </c>
      <c r="C75" s="1606" t="s">
        <v>3222</v>
      </c>
      <c r="D75" s="1611"/>
      <c r="E75" s="1611"/>
      <c r="F75" s="1611">
        <v>4</v>
      </c>
      <c r="G75" s="1611"/>
      <c r="H75" s="1611"/>
      <c r="I75" s="1611"/>
      <c r="J75" s="1611"/>
      <c r="K75" s="1609">
        <f>J75/100000</f>
        <v>0</v>
      </c>
      <c r="L75" s="1610"/>
      <c r="M75" s="1609">
        <f>K75*L75</f>
        <v>0</v>
      </c>
      <c r="N75" s="1611"/>
      <c r="O75" s="1611"/>
      <c r="P75" s="1612"/>
    </row>
    <row r="76" spans="1:16" x14ac:dyDescent="0.2">
      <c r="A76" s="1606" t="s">
        <v>3434</v>
      </c>
      <c r="B76" s="1606" t="s">
        <v>3223</v>
      </c>
      <c r="C76" s="1606" t="s">
        <v>3224</v>
      </c>
      <c r="D76" s="1611"/>
      <c r="E76" s="1611"/>
      <c r="F76" s="1611"/>
      <c r="G76" s="1611"/>
      <c r="H76" s="1611"/>
      <c r="I76" s="1611"/>
      <c r="J76" s="1611"/>
      <c r="K76" s="1609">
        <f>J76/100000</f>
        <v>0</v>
      </c>
      <c r="L76" s="1610"/>
      <c r="M76" s="1609">
        <f>K76*L76</f>
        <v>0</v>
      </c>
      <c r="N76" s="1611"/>
      <c r="O76" s="1611"/>
      <c r="P76" s="1612"/>
    </row>
    <row r="77" spans="1:16" ht="25.5" x14ac:dyDescent="0.2">
      <c r="A77" s="1606" t="s">
        <v>3575</v>
      </c>
      <c r="B77" s="1606" t="s">
        <v>3225</v>
      </c>
      <c r="C77" s="1606" t="s">
        <v>3226</v>
      </c>
      <c r="D77" s="1611"/>
      <c r="E77" s="1611"/>
      <c r="F77" s="1611"/>
      <c r="G77" s="1611"/>
      <c r="H77" s="1611"/>
      <c r="I77" s="1611"/>
      <c r="J77" s="1611"/>
      <c r="K77" s="1609">
        <f>J77/100000</f>
        <v>0</v>
      </c>
      <c r="L77" s="1610"/>
      <c r="M77" s="1609">
        <f>K77*L77</f>
        <v>0</v>
      </c>
      <c r="N77" s="1611"/>
      <c r="O77" s="1611"/>
      <c r="P77" s="1612"/>
    </row>
    <row r="78" spans="1:16" x14ac:dyDescent="0.2">
      <c r="A78" s="1613" t="s">
        <v>5011</v>
      </c>
      <c r="B78" s="1606"/>
      <c r="C78" s="1606" t="s">
        <v>1366</v>
      </c>
      <c r="D78" s="1611"/>
      <c r="E78" s="1611"/>
      <c r="F78" s="1611">
        <v>18.5</v>
      </c>
      <c r="G78" s="1611"/>
      <c r="H78" s="1611"/>
      <c r="I78" s="1611"/>
      <c r="J78" s="1611"/>
      <c r="K78" s="1609">
        <f>J78/100000</f>
        <v>0</v>
      </c>
      <c r="L78" s="1610"/>
      <c r="M78" s="1609">
        <f>K78*L78</f>
        <v>0</v>
      </c>
      <c r="N78" s="1611"/>
      <c r="O78" s="1611"/>
      <c r="P78" s="1612"/>
    </row>
    <row r="79" spans="1:16" ht="25.5" x14ac:dyDescent="0.2">
      <c r="A79" s="2097" t="s">
        <v>3435</v>
      </c>
      <c r="B79" s="2097"/>
      <c r="C79" s="3041" t="s">
        <v>5016</v>
      </c>
      <c r="D79" s="3041"/>
      <c r="E79" s="3041"/>
      <c r="F79" s="2770">
        <f>F80+F83+F86+F87</f>
        <v>23.1</v>
      </c>
      <c r="G79" s="2770">
        <f>G80+G83+G86+G87</f>
        <v>7.96</v>
      </c>
      <c r="H79" s="3041"/>
      <c r="I79" s="3041"/>
      <c r="J79" s="3041"/>
      <c r="K79" s="2097"/>
      <c r="L79" s="3041"/>
      <c r="M79" s="2106">
        <f>M80+M83+M86+M87</f>
        <v>1250</v>
      </c>
      <c r="N79" s="3041"/>
      <c r="O79" s="3041"/>
      <c r="P79" s="2106">
        <f>P80+P83+P86+P87</f>
        <v>0</v>
      </c>
    </row>
    <row r="80" spans="1:16" s="3095" customFormat="1" x14ac:dyDescent="0.2">
      <c r="A80" s="3090" t="s">
        <v>3436</v>
      </c>
      <c r="B80" s="3090"/>
      <c r="C80" s="3090" t="s">
        <v>5013</v>
      </c>
      <c r="D80" s="3091"/>
      <c r="E80" s="3091"/>
      <c r="F80" s="3092">
        <f>F81+F82</f>
        <v>0</v>
      </c>
      <c r="G80" s="3091"/>
      <c r="H80" s="3091"/>
      <c r="I80" s="3091"/>
      <c r="J80" s="3091"/>
      <c r="K80" s="3093"/>
      <c r="L80" s="3094"/>
      <c r="M80" s="3093">
        <f>M81+M82</f>
        <v>1239</v>
      </c>
      <c r="N80" s="3091"/>
      <c r="O80" s="3091"/>
      <c r="P80" s="3093">
        <f>P81+P82</f>
        <v>0</v>
      </c>
    </row>
    <row r="81" spans="1:16" s="3037" customFormat="1" ht="101.25" x14ac:dyDescent="0.2">
      <c r="A81" s="3054" t="s">
        <v>5021</v>
      </c>
      <c r="B81" s="3054" t="s">
        <v>3228</v>
      </c>
      <c r="C81" s="3054" t="s">
        <v>5026</v>
      </c>
      <c r="D81" s="2180"/>
      <c r="E81" s="2180"/>
      <c r="F81" s="2180"/>
      <c r="G81" s="2180"/>
      <c r="H81" s="2180"/>
      <c r="I81" s="3096" t="s">
        <v>5400</v>
      </c>
      <c r="J81" s="3097">
        <v>300000</v>
      </c>
      <c r="K81" s="2370">
        <f t="shared" ref="K81:K89" si="2">J81/100000</f>
        <v>3</v>
      </c>
      <c r="L81" s="3098">
        <v>411</v>
      </c>
      <c r="M81" s="2370">
        <f>K81*L81</f>
        <v>1233</v>
      </c>
      <c r="N81" s="3096" t="s">
        <v>5402</v>
      </c>
      <c r="O81" s="2180"/>
      <c r="P81" s="3056"/>
    </row>
    <row r="82" spans="1:16" s="3037" customFormat="1" ht="63.75" x14ac:dyDescent="0.2">
      <c r="A82" s="3054" t="s">
        <v>5022</v>
      </c>
      <c r="B82" s="3054" t="s">
        <v>5019</v>
      </c>
      <c r="C82" s="3054" t="s">
        <v>5020</v>
      </c>
      <c r="D82" s="2180"/>
      <c r="E82" s="2180"/>
      <c r="F82" s="2180"/>
      <c r="G82" s="2180"/>
      <c r="H82" s="2180"/>
      <c r="I82" s="3096" t="s">
        <v>5401</v>
      </c>
      <c r="J82" s="3097">
        <v>300000</v>
      </c>
      <c r="K82" s="2370">
        <f t="shared" si="2"/>
        <v>3</v>
      </c>
      <c r="L82" s="3098">
        <v>2</v>
      </c>
      <c r="M82" s="2370">
        <f>K82*L82</f>
        <v>6</v>
      </c>
      <c r="N82" s="3096" t="s">
        <v>5403</v>
      </c>
      <c r="O82" s="2180"/>
      <c r="P82" s="3056"/>
    </row>
    <row r="83" spans="1:16" s="3082" customFormat="1" x14ac:dyDescent="0.2">
      <c r="A83" s="3099" t="s">
        <v>3437</v>
      </c>
      <c r="B83" s="3099"/>
      <c r="C83" s="3100" t="s">
        <v>1921</v>
      </c>
      <c r="D83" s="3101"/>
      <c r="E83" s="3101"/>
      <c r="F83" s="3102">
        <f>SUM(F84:F85)</f>
        <v>23.1</v>
      </c>
      <c r="G83" s="3102">
        <f>SUM(G84:G85)</f>
        <v>2.16</v>
      </c>
      <c r="H83" s="3101"/>
      <c r="I83" s="3101"/>
      <c r="J83" s="3101"/>
      <c r="K83" s="3103"/>
      <c r="L83" s="3104"/>
      <c r="M83" s="3103">
        <f>SUM(M84:M85)</f>
        <v>11</v>
      </c>
      <c r="N83" s="3101"/>
      <c r="O83" s="3101"/>
      <c r="P83" s="3103">
        <f>SUM(P84:P85)</f>
        <v>0</v>
      </c>
    </row>
    <row r="84" spans="1:16" x14ac:dyDescent="0.2">
      <c r="A84" s="1606" t="s">
        <v>5023</v>
      </c>
      <c r="B84" s="1606" t="s">
        <v>3229</v>
      </c>
      <c r="C84" s="1606" t="s">
        <v>3230</v>
      </c>
      <c r="D84" s="1611"/>
      <c r="E84" s="1611"/>
      <c r="F84" s="1611"/>
      <c r="G84" s="1611"/>
      <c r="H84" s="1611"/>
      <c r="I84" s="1611"/>
      <c r="J84" s="1611"/>
      <c r="K84" s="1609">
        <f t="shared" si="2"/>
        <v>0</v>
      </c>
      <c r="L84" s="1610"/>
      <c r="M84" s="1609">
        <f>K84*L84</f>
        <v>0</v>
      </c>
      <c r="N84" s="1611"/>
      <c r="O84" s="1611"/>
      <c r="P84" s="1612"/>
    </row>
    <row r="85" spans="1:16" ht="180.6" customHeight="1" x14ac:dyDescent="0.2">
      <c r="A85" s="1606" t="s">
        <v>5024</v>
      </c>
      <c r="B85" s="1606" t="s">
        <v>3231</v>
      </c>
      <c r="C85" s="1606" t="s">
        <v>3232</v>
      </c>
      <c r="D85" s="2215">
        <v>2100</v>
      </c>
      <c r="E85" s="2215">
        <v>197</v>
      </c>
      <c r="F85" s="2215">
        <v>23.1</v>
      </c>
      <c r="G85" s="2215">
        <v>2.16</v>
      </c>
      <c r="H85" s="3053"/>
      <c r="I85" s="2215" t="s">
        <v>5279</v>
      </c>
      <c r="J85" s="2215">
        <v>1100</v>
      </c>
      <c r="K85" s="1609">
        <f t="shared" si="2"/>
        <v>1.0999999999999999E-2</v>
      </c>
      <c r="L85" s="1610">
        <v>1000</v>
      </c>
      <c r="M85" s="1609">
        <f>K85*L85</f>
        <v>11</v>
      </c>
      <c r="N85" s="1855" t="s">
        <v>5404</v>
      </c>
      <c r="O85" s="1611"/>
      <c r="P85" s="1612"/>
    </row>
    <row r="86" spans="1:16" s="3082" customFormat="1" ht="25.5" x14ac:dyDescent="0.2">
      <c r="A86" s="3090" t="s">
        <v>3438</v>
      </c>
      <c r="B86" s="3105" t="s">
        <v>3233</v>
      </c>
      <c r="C86" s="3105" t="s">
        <v>2011</v>
      </c>
      <c r="D86" s="2168"/>
      <c r="E86" s="2168"/>
      <c r="F86" s="2168"/>
      <c r="G86" s="2168"/>
      <c r="H86" s="2168"/>
      <c r="I86" s="2168"/>
      <c r="J86" s="2168"/>
      <c r="K86" s="3106">
        <f t="shared" si="2"/>
        <v>0</v>
      </c>
      <c r="L86" s="1601"/>
      <c r="M86" s="3106">
        <f>K86*L86</f>
        <v>0</v>
      </c>
      <c r="N86" s="2168"/>
      <c r="O86" s="2168"/>
      <c r="P86" s="3107"/>
    </row>
    <row r="87" spans="1:16" s="3037" customFormat="1" x14ac:dyDescent="0.2">
      <c r="A87" s="3108" t="s">
        <v>3439</v>
      </c>
      <c r="B87" s="3109"/>
      <c r="C87" s="3110" t="s">
        <v>5027</v>
      </c>
      <c r="D87" s="3111"/>
      <c r="E87" s="3111"/>
      <c r="F87" s="3112">
        <f>SUM(F88:F89)</f>
        <v>0</v>
      </c>
      <c r="G87" s="3112">
        <f>SUM(G88:G89)</f>
        <v>5.8</v>
      </c>
      <c r="H87" s="3111"/>
      <c r="I87" s="3111"/>
      <c r="J87" s="3111"/>
      <c r="K87" s="3113"/>
      <c r="L87" s="2892"/>
      <c r="M87" s="3113">
        <f>SUM(M88:M89)</f>
        <v>0</v>
      </c>
      <c r="N87" s="3111"/>
      <c r="O87" s="3111"/>
      <c r="P87" s="3113">
        <f>SUM(P88:P89)</f>
        <v>0</v>
      </c>
    </row>
    <row r="88" spans="1:16" s="3037" customFormat="1" ht="38.25" x14ac:dyDescent="0.2">
      <c r="A88" s="3090" t="s">
        <v>3440</v>
      </c>
      <c r="B88" s="3054"/>
      <c r="C88" s="3054" t="s">
        <v>5025</v>
      </c>
      <c r="D88" s="2180"/>
      <c r="E88" s="2180"/>
      <c r="F88" s="2180"/>
      <c r="G88" s="2180"/>
      <c r="H88" s="2180"/>
      <c r="I88" s="2180"/>
      <c r="J88" s="2180"/>
      <c r="K88" s="2370">
        <f t="shared" si="2"/>
        <v>0</v>
      </c>
      <c r="L88" s="3094"/>
      <c r="M88" s="2370">
        <f>K88*L88</f>
        <v>0</v>
      </c>
      <c r="N88" s="2180"/>
      <c r="O88" s="2180"/>
      <c r="P88" s="3056"/>
    </row>
    <row r="89" spans="1:16" s="3037" customFormat="1" ht="51" x14ac:dyDescent="0.2">
      <c r="A89" s="3090" t="s">
        <v>3441</v>
      </c>
      <c r="B89" s="3054"/>
      <c r="C89" s="3054" t="s">
        <v>5028</v>
      </c>
      <c r="D89" s="2180"/>
      <c r="E89" s="2180"/>
      <c r="F89" s="2180"/>
      <c r="G89" s="1611">
        <v>5.8</v>
      </c>
      <c r="H89" s="2180"/>
      <c r="I89" s="2180"/>
      <c r="J89" s="2180"/>
      <c r="K89" s="2370">
        <f t="shared" si="2"/>
        <v>0</v>
      </c>
      <c r="L89" s="3094"/>
      <c r="M89" s="2370">
        <f>K89*L89</f>
        <v>0</v>
      </c>
      <c r="N89" s="2180"/>
      <c r="O89" s="2180"/>
      <c r="P89" s="3056"/>
    </row>
    <row r="90" spans="1:16" s="3082" customFormat="1" x14ac:dyDescent="0.2">
      <c r="A90" s="2097" t="s">
        <v>3442</v>
      </c>
      <c r="B90" s="2097"/>
      <c r="C90" s="2097" t="s">
        <v>5034</v>
      </c>
      <c r="D90" s="3041"/>
      <c r="E90" s="3041"/>
      <c r="F90" s="3114">
        <f>F91</f>
        <v>0</v>
      </c>
      <c r="G90" s="3114">
        <f>G91</f>
        <v>0</v>
      </c>
      <c r="H90" s="3041"/>
      <c r="I90" s="3041"/>
      <c r="J90" s="3041"/>
      <c r="K90" s="2097"/>
      <c r="L90" s="3041"/>
      <c r="M90" s="2323">
        <f>M91</f>
        <v>0</v>
      </c>
      <c r="N90" s="3041"/>
      <c r="O90" s="3041"/>
      <c r="P90" s="2097">
        <f>P91</f>
        <v>0</v>
      </c>
    </row>
    <row r="91" spans="1:16" s="3095" customFormat="1" x14ac:dyDescent="0.2">
      <c r="A91" s="3066" t="s">
        <v>5062</v>
      </c>
      <c r="B91" s="3088"/>
      <c r="C91" s="3066" t="s">
        <v>4829</v>
      </c>
      <c r="D91" s="2209"/>
      <c r="E91" s="2209"/>
      <c r="F91" s="2209"/>
      <c r="G91" s="2209"/>
      <c r="H91" s="2209"/>
      <c r="I91" s="2209"/>
      <c r="J91" s="2209"/>
      <c r="K91" s="3093">
        <f>J91/100000</f>
        <v>0</v>
      </c>
      <c r="L91" s="2209"/>
      <c r="M91" s="3093">
        <f>K91*L91</f>
        <v>0</v>
      </c>
      <c r="N91" s="2209"/>
      <c r="O91" s="2209"/>
      <c r="P91" s="2209"/>
    </row>
    <row r="92" spans="1:16" s="3082" customFormat="1" ht="25.5" x14ac:dyDescent="0.2">
      <c r="A92" s="2097" t="s">
        <v>3443</v>
      </c>
      <c r="B92" s="2097"/>
      <c r="C92" s="2097" t="s">
        <v>3234</v>
      </c>
      <c r="D92" s="3115"/>
      <c r="E92" s="3115"/>
      <c r="F92" s="3114">
        <f>F93+F94+F95</f>
        <v>0</v>
      </c>
      <c r="G92" s="3114">
        <f>G93+G94+G95</f>
        <v>1.72</v>
      </c>
      <c r="H92" s="3115"/>
      <c r="I92" s="3115"/>
      <c r="J92" s="3115"/>
      <c r="K92" s="2323"/>
      <c r="L92" s="3116"/>
      <c r="M92" s="2323">
        <f>M93+M94+M95</f>
        <v>0</v>
      </c>
      <c r="N92" s="3117"/>
      <c r="O92" s="3117"/>
      <c r="P92" s="2323">
        <f>P93+P94+P95</f>
        <v>0</v>
      </c>
    </row>
    <row r="93" spans="1:16" ht="51" x14ac:dyDescent="0.2">
      <c r="A93" s="1606" t="s">
        <v>5031</v>
      </c>
      <c r="B93" s="2130"/>
      <c r="C93" s="3054" t="s">
        <v>5029</v>
      </c>
      <c r="D93" s="2130"/>
      <c r="E93" s="2130"/>
      <c r="F93" s="2130"/>
      <c r="G93" s="2130"/>
      <c r="H93" s="2130"/>
      <c r="I93" s="2130"/>
      <c r="J93" s="2130"/>
      <c r="K93" s="1609">
        <f>J93/100000</f>
        <v>0</v>
      </c>
      <c r="L93" s="1610"/>
      <c r="M93" s="1609">
        <f>K93*L93</f>
        <v>0</v>
      </c>
      <c r="N93" s="1611"/>
      <c r="O93" s="1611"/>
      <c r="P93" s="1612"/>
    </row>
    <row r="94" spans="1:16" ht="63.75" x14ac:dyDescent="0.2">
      <c r="A94" s="1606" t="s">
        <v>5032</v>
      </c>
      <c r="B94" s="2130"/>
      <c r="C94" s="3054" t="s">
        <v>5030</v>
      </c>
      <c r="D94" s="2130"/>
      <c r="E94" s="2130"/>
      <c r="F94" s="2130"/>
      <c r="G94" s="2130">
        <v>1.72</v>
      </c>
      <c r="H94" s="2130"/>
      <c r="I94" s="2130"/>
      <c r="J94" s="2130"/>
      <c r="K94" s="1609">
        <f>J94/100000</f>
        <v>0</v>
      </c>
      <c r="L94" s="1610"/>
      <c r="M94" s="1609">
        <f>K94*L94</f>
        <v>0</v>
      </c>
      <c r="N94" s="1611"/>
      <c r="O94" s="1611"/>
      <c r="P94" s="1612"/>
    </row>
    <row r="95" spans="1:16" x14ac:dyDescent="0.2">
      <c r="A95" s="1606" t="s">
        <v>5033</v>
      </c>
      <c r="B95" s="2130"/>
      <c r="C95" s="3054" t="s">
        <v>3194</v>
      </c>
      <c r="D95" s="2130"/>
      <c r="E95" s="2130"/>
      <c r="F95" s="2130"/>
      <c r="G95" s="2130"/>
      <c r="H95" s="2130"/>
      <c r="I95" s="2130"/>
      <c r="J95" s="2130"/>
      <c r="K95" s="1609">
        <f>J95/100000</f>
        <v>0</v>
      </c>
      <c r="L95" s="1610"/>
      <c r="M95" s="1609">
        <f>K95*L95</f>
        <v>0</v>
      </c>
      <c r="N95" s="1611"/>
      <c r="O95" s="1611"/>
      <c r="P95" s="1612"/>
    </row>
    <row r="96" spans="1:16" s="3118" customFormat="1" x14ac:dyDescent="0.2">
      <c r="A96" s="2097" t="s">
        <v>3564</v>
      </c>
      <c r="B96" s="2097"/>
      <c r="C96" s="2097" t="s">
        <v>46</v>
      </c>
      <c r="D96" s="3041"/>
      <c r="E96" s="3041"/>
      <c r="F96" s="2770">
        <f>SUM(F97:F98)</f>
        <v>25.9</v>
      </c>
      <c r="G96" s="2770">
        <f>SUM(G97:G98)</f>
        <v>1.45</v>
      </c>
      <c r="H96" s="3041"/>
      <c r="I96" s="3041"/>
      <c r="J96" s="3041"/>
      <c r="K96" s="2097"/>
      <c r="L96" s="3041"/>
      <c r="M96" s="2106">
        <f>SUM(M97:M98)</f>
        <v>0</v>
      </c>
      <c r="N96" s="3041"/>
      <c r="O96" s="3041"/>
      <c r="P96" s="2106">
        <f>SUM(P97:P98)</f>
        <v>0</v>
      </c>
    </row>
    <row r="97" spans="1:16" s="3122" customFormat="1" ht="38.25" x14ac:dyDescent="0.2">
      <c r="A97" s="2172" t="s">
        <v>4259</v>
      </c>
      <c r="B97" s="2123"/>
      <c r="C97" s="2174" t="s">
        <v>4261</v>
      </c>
      <c r="D97" s="3119">
        <v>259</v>
      </c>
      <c r="E97" s="3119">
        <v>10</v>
      </c>
      <c r="F97" s="3119">
        <v>25.9</v>
      </c>
      <c r="G97" s="3119">
        <v>1.45</v>
      </c>
      <c r="H97" s="3119">
        <v>0</v>
      </c>
      <c r="I97" s="3120" t="s">
        <v>5398</v>
      </c>
      <c r="J97" s="2048"/>
      <c r="K97" s="3106">
        <f>J97/100000</f>
        <v>0</v>
      </c>
      <c r="L97" s="1601"/>
      <c r="M97" s="3106">
        <f>K97*L97</f>
        <v>0</v>
      </c>
      <c r="N97" s="3121" t="s">
        <v>5405</v>
      </c>
      <c r="O97" s="1798"/>
      <c r="P97" s="1612"/>
    </row>
    <row r="98" spans="1:16" s="3122" customFormat="1" x14ac:dyDescent="0.2">
      <c r="A98" s="2172" t="s">
        <v>4260</v>
      </c>
      <c r="B98" s="2123"/>
      <c r="C98" s="1606" t="s">
        <v>1366</v>
      </c>
      <c r="D98" s="2048"/>
      <c r="E98" s="2048"/>
      <c r="F98" s="2048"/>
      <c r="G98" s="2048"/>
      <c r="H98" s="2048"/>
      <c r="I98" s="2048"/>
      <c r="J98" s="2048"/>
      <c r="K98" s="3106">
        <f>J98/100000</f>
        <v>0</v>
      </c>
      <c r="L98" s="1601"/>
      <c r="M98" s="3106">
        <f>K98*L98</f>
        <v>0</v>
      </c>
      <c r="N98" s="1798"/>
      <c r="O98" s="1798"/>
      <c r="P98" s="1612"/>
    </row>
    <row r="99" spans="1:16" x14ac:dyDescent="0.2">
      <c r="A99" s="2087" t="s">
        <v>3444</v>
      </c>
      <c r="B99" s="2087"/>
      <c r="C99" s="2087" t="s">
        <v>21</v>
      </c>
      <c r="D99" s="2092"/>
      <c r="E99" s="2092"/>
      <c r="F99" s="2769">
        <f>F100</f>
        <v>0</v>
      </c>
      <c r="G99" s="2769">
        <f>G100</f>
        <v>0</v>
      </c>
      <c r="H99" s="2092"/>
      <c r="I99" s="2092"/>
      <c r="J99" s="2092"/>
      <c r="K99" s="2087"/>
      <c r="L99" s="2092"/>
      <c r="M99" s="2093">
        <f>M100</f>
        <v>0</v>
      </c>
      <c r="N99" s="2092"/>
      <c r="O99" s="2092"/>
      <c r="P99" s="2769">
        <f>P100</f>
        <v>0</v>
      </c>
    </row>
    <row r="100" spans="1:16" ht="25.5" x14ac:dyDescent="0.2">
      <c r="A100" s="1606" t="s">
        <v>3445</v>
      </c>
      <c r="B100" s="1611"/>
      <c r="C100" s="1611" t="s">
        <v>4880</v>
      </c>
      <c r="D100" s="1611"/>
      <c r="E100" s="1611"/>
      <c r="F100" s="1611"/>
      <c r="G100" s="1611"/>
      <c r="H100" s="1611"/>
      <c r="I100" s="1611"/>
      <c r="J100" s="1611"/>
      <c r="K100" s="1609">
        <f>J100/100000</f>
        <v>0</v>
      </c>
      <c r="L100" s="1610"/>
      <c r="M100" s="1609">
        <f>K100*L100</f>
        <v>0</v>
      </c>
      <c r="N100" s="1611"/>
      <c r="O100" s="1611"/>
      <c r="P100" s="1612"/>
    </row>
    <row r="101" spans="1:16" ht="25.5" x14ac:dyDescent="0.2">
      <c r="A101" s="2087" t="s">
        <v>3446</v>
      </c>
      <c r="B101" s="2087"/>
      <c r="C101" s="2087" t="s">
        <v>22</v>
      </c>
      <c r="D101" s="2092"/>
      <c r="E101" s="2092"/>
      <c r="F101" s="2769">
        <f>F102+F150+F151+F152</f>
        <v>3144.5699999999997</v>
      </c>
      <c r="G101" s="2769">
        <f>G102+G150+G151+G152</f>
        <v>669.37</v>
      </c>
      <c r="H101" s="2092"/>
      <c r="I101" s="2092"/>
      <c r="J101" s="2092"/>
      <c r="K101" s="2087"/>
      <c r="L101" s="2092"/>
      <c r="M101" s="2093">
        <f>M102+M150+M151+M152</f>
        <v>7376.6157219999986</v>
      </c>
      <c r="N101" s="2092"/>
      <c r="O101" s="2092"/>
      <c r="P101" s="2769">
        <f>P102+P150+P151+P152</f>
        <v>0</v>
      </c>
    </row>
    <row r="102" spans="1:16" x14ac:dyDescent="0.2">
      <c r="A102" s="2097" t="s">
        <v>3447</v>
      </c>
      <c r="B102" s="2097"/>
      <c r="C102" s="2097" t="s">
        <v>43</v>
      </c>
      <c r="D102" s="3041"/>
      <c r="E102" s="3041"/>
      <c r="F102" s="2770">
        <f>F103+F107+F111+F115+F119+F123+F131+F133+F143+F147</f>
        <v>3144.5699999999997</v>
      </c>
      <c r="G102" s="2770">
        <f>G103+G107+G111+G115+G119+G123+G131+G133+G143+G147</f>
        <v>669.37</v>
      </c>
      <c r="H102" s="3041"/>
      <c r="I102" s="3041"/>
      <c r="J102" s="3041"/>
      <c r="K102" s="2097"/>
      <c r="L102" s="3041"/>
      <c r="M102" s="2106">
        <f>M103+M107+M111+M115+M119+M123+M131+M133+M143+M147</f>
        <v>6422.9454659999992</v>
      </c>
      <c r="N102" s="3041"/>
      <c r="O102" s="3041"/>
      <c r="P102" s="2770">
        <f>P103+P107+P111+P115+P119+P123+P131+P133+P143+P147</f>
        <v>0</v>
      </c>
    </row>
    <row r="103" spans="1:16" x14ac:dyDescent="0.2">
      <c r="A103" s="2833" t="s">
        <v>3448</v>
      </c>
      <c r="B103" s="2833" t="s">
        <v>3235</v>
      </c>
      <c r="C103" s="2833" t="s">
        <v>3236</v>
      </c>
      <c r="D103" s="3057"/>
      <c r="E103" s="3057"/>
      <c r="F103" s="3058">
        <f>SUM(F104:F106)</f>
        <v>460.65</v>
      </c>
      <c r="G103" s="3058">
        <f>SUM(G104:G106)</f>
        <v>271.51</v>
      </c>
      <c r="H103" s="3057"/>
      <c r="I103" s="3057"/>
      <c r="J103" s="3057"/>
      <c r="K103" s="2833"/>
      <c r="L103" s="3057"/>
      <c r="M103" s="3059">
        <f>SUM(M104:M106)</f>
        <v>1201.830246</v>
      </c>
      <c r="N103" s="3057"/>
      <c r="O103" s="3057"/>
      <c r="P103" s="3058">
        <f>SUM(P104:P106)</f>
        <v>0</v>
      </c>
    </row>
    <row r="104" spans="1:16" ht="191.25" x14ac:dyDescent="0.2">
      <c r="A104" s="1606" t="s">
        <v>3449</v>
      </c>
      <c r="B104" s="1606" t="s">
        <v>3237</v>
      </c>
      <c r="C104" s="1606" t="s">
        <v>3209</v>
      </c>
      <c r="D104" s="3052">
        <v>282</v>
      </c>
      <c r="E104" s="3052">
        <v>291</v>
      </c>
      <c r="F104" s="3052">
        <v>460.65</v>
      </c>
      <c r="G104" s="3052">
        <v>271.51</v>
      </c>
      <c r="H104" s="3084">
        <v>0</v>
      </c>
      <c r="I104" s="1611" t="s">
        <v>5406</v>
      </c>
      <c r="J104" s="1611">
        <v>120183024.59999999</v>
      </c>
      <c r="K104" s="1609">
        <f>J104/100000</f>
        <v>1201.830246</v>
      </c>
      <c r="L104" s="1610">
        <v>1</v>
      </c>
      <c r="M104" s="1609">
        <f>K104*L104</f>
        <v>1201.830246</v>
      </c>
      <c r="N104" s="1611" t="s">
        <v>5969</v>
      </c>
      <c r="O104" s="1611"/>
      <c r="P104" s="1612"/>
    </row>
    <row r="105" spans="1:16" x14ac:dyDescent="0.2">
      <c r="A105" s="1606" t="s">
        <v>3450</v>
      </c>
      <c r="B105" s="1606" t="s">
        <v>3238</v>
      </c>
      <c r="C105" s="1606" t="s">
        <v>3211</v>
      </c>
      <c r="D105" s="1611"/>
      <c r="E105" s="1611"/>
      <c r="F105" s="1611"/>
      <c r="G105" s="1611"/>
      <c r="H105" s="1611"/>
      <c r="I105" s="1611"/>
      <c r="J105" s="1611"/>
      <c r="K105" s="1609">
        <f>J105/100000</f>
        <v>0</v>
      </c>
      <c r="L105" s="1610"/>
      <c r="M105" s="1609">
        <f>K105*L105</f>
        <v>0</v>
      </c>
      <c r="N105" s="1611"/>
      <c r="O105" s="1611"/>
      <c r="P105" s="1612"/>
    </row>
    <row r="106" spans="1:16" x14ac:dyDescent="0.2">
      <c r="A106" s="1606" t="s">
        <v>3451</v>
      </c>
      <c r="B106" s="1606" t="s">
        <v>3239</v>
      </c>
      <c r="C106" s="1606" t="s">
        <v>3212</v>
      </c>
      <c r="D106" s="1611"/>
      <c r="E106" s="1611"/>
      <c r="F106" s="1611"/>
      <c r="G106" s="1611"/>
      <c r="H106" s="1611"/>
      <c r="I106" s="1611"/>
      <c r="J106" s="1611"/>
      <c r="K106" s="1609">
        <f>J106/100000</f>
        <v>0</v>
      </c>
      <c r="L106" s="1610"/>
      <c r="M106" s="1609">
        <f>K106*L106</f>
        <v>0</v>
      </c>
      <c r="N106" s="1611"/>
      <c r="O106" s="1611"/>
      <c r="P106" s="1612"/>
    </row>
    <row r="107" spans="1:16" x14ac:dyDescent="0.2">
      <c r="A107" s="2833" t="s">
        <v>3452</v>
      </c>
      <c r="B107" s="2833" t="s">
        <v>3240</v>
      </c>
      <c r="C107" s="2833" t="s">
        <v>3241</v>
      </c>
      <c r="D107" s="3057"/>
      <c r="E107" s="3057"/>
      <c r="F107" s="3058">
        <f>SUM(F108:F110)</f>
        <v>1248</v>
      </c>
      <c r="G107" s="3058">
        <f>SUM(G108:G110)</f>
        <v>193.94</v>
      </c>
      <c r="H107" s="3057"/>
      <c r="I107" s="3057"/>
      <c r="J107" s="3057"/>
      <c r="K107" s="2833"/>
      <c r="L107" s="3057"/>
      <c r="M107" s="3059">
        <f>SUM(M108:M110)</f>
        <v>1125.048</v>
      </c>
      <c r="N107" s="3057"/>
      <c r="O107" s="3057"/>
      <c r="P107" s="3058">
        <f>SUM(P108:P110)</f>
        <v>0</v>
      </c>
    </row>
    <row r="108" spans="1:16" ht="267.75" x14ac:dyDescent="0.2">
      <c r="A108" s="1606" t="s">
        <v>3453</v>
      </c>
      <c r="B108" s="1606" t="s">
        <v>3242</v>
      </c>
      <c r="C108" s="1606" t="s">
        <v>3209</v>
      </c>
      <c r="D108" s="3052">
        <v>522</v>
      </c>
      <c r="E108" s="3052">
        <v>109</v>
      </c>
      <c r="F108" s="3052">
        <v>1248</v>
      </c>
      <c r="G108" s="3052">
        <v>193.94</v>
      </c>
      <c r="H108" s="3053">
        <v>0</v>
      </c>
      <c r="I108" s="1611" t="s">
        <v>5407</v>
      </c>
      <c r="J108" s="1611">
        <v>112504800</v>
      </c>
      <c r="K108" s="1609">
        <f>J108/100000</f>
        <v>1125.048</v>
      </c>
      <c r="L108" s="1610">
        <v>1</v>
      </c>
      <c r="M108" s="1609">
        <f>K108*L108</f>
        <v>1125.048</v>
      </c>
      <c r="N108" s="1611" t="s">
        <v>5970</v>
      </c>
      <c r="O108" s="1611"/>
      <c r="P108" s="1612"/>
    </row>
    <row r="109" spans="1:16" x14ac:dyDescent="0.2">
      <c r="A109" s="1606" t="s">
        <v>3454</v>
      </c>
      <c r="B109" s="1606" t="s">
        <v>3243</v>
      </c>
      <c r="C109" s="1606" t="s">
        <v>3211</v>
      </c>
      <c r="D109" s="1611"/>
      <c r="E109" s="1611"/>
      <c r="F109" s="1611"/>
      <c r="G109" s="1611"/>
      <c r="H109" s="1611"/>
      <c r="I109" s="1611"/>
      <c r="J109" s="1611"/>
      <c r="K109" s="1609">
        <f>J109/100000</f>
        <v>0</v>
      </c>
      <c r="L109" s="1610"/>
      <c r="M109" s="1609">
        <f>K109*L109</f>
        <v>0</v>
      </c>
      <c r="N109" s="1611"/>
      <c r="O109" s="1611"/>
      <c r="P109" s="1612"/>
    </row>
    <row r="110" spans="1:16" x14ac:dyDescent="0.2">
      <c r="A110" s="1606" t="s">
        <v>3455</v>
      </c>
      <c r="B110" s="1606" t="s">
        <v>3244</v>
      </c>
      <c r="C110" s="1606" t="s">
        <v>3212</v>
      </c>
      <c r="D110" s="1611"/>
      <c r="E110" s="1611"/>
      <c r="F110" s="1611"/>
      <c r="G110" s="1611"/>
      <c r="H110" s="1611"/>
      <c r="I110" s="1611"/>
      <c r="J110" s="1611"/>
      <c r="K110" s="1609">
        <f>J110/100000</f>
        <v>0</v>
      </c>
      <c r="L110" s="1610"/>
      <c r="M110" s="1609">
        <f>K110*L110</f>
        <v>0</v>
      </c>
      <c r="N110" s="1611"/>
      <c r="O110" s="1611"/>
      <c r="P110" s="1612"/>
    </row>
    <row r="111" spans="1:16" x14ac:dyDescent="0.2">
      <c r="A111" s="2833" t="s">
        <v>3456</v>
      </c>
      <c r="B111" s="2833" t="s">
        <v>3245</v>
      </c>
      <c r="C111" s="2833" t="s">
        <v>3246</v>
      </c>
      <c r="D111" s="3057"/>
      <c r="E111" s="3057"/>
      <c r="F111" s="3058">
        <f>SUM(F112:F114)</f>
        <v>66.739999999999995</v>
      </c>
      <c r="G111" s="3058">
        <f>SUM(G112:G114)</f>
        <v>39.65</v>
      </c>
      <c r="H111" s="3057"/>
      <c r="I111" s="3057"/>
      <c r="J111" s="3057"/>
      <c r="K111" s="2833"/>
      <c r="L111" s="3057"/>
      <c r="M111" s="3059">
        <f>SUM(M112:M114)</f>
        <v>66.744</v>
      </c>
      <c r="N111" s="3057"/>
      <c r="O111" s="3057"/>
      <c r="P111" s="3058">
        <f>SUM(P112:P114)</f>
        <v>0</v>
      </c>
    </row>
    <row r="112" spans="1:16" ht="178.5" x14ac:dyDescent="0.2">
      <c r="A112" s="1606" t="s">
        <v>3457</v>
      </c>
      <c r="B112" s="1606" t="s">
        <v>3247</v>
      </c>
      <c r="C112" s="1606" t="s">
        <v>3209</v>
      </c>
      <c r="D112" s="1611"/>
      <c r="E112" s="1611"/>
      <c r="F112" s="1611">
        <v>66.739999999999995</v>
      </c>
      <c r="G112" s="1611">
        <v>39.65</v>
      </c>
      <c r="H112" s="1611"/>
      <c r="I112" s="1611" t="s">
        <v>5971</v>
      </c>
      <c r="J112" s="1611">
        <v>6674400</v>
      </c>
      <c r="K112" s="1609">
        <f>J112/100000</f>
        <v>66.744</v>
      </c>
      <c r="L112" s="1610">
        <v>1</v>
      </c>
      <c r="M112" s="1609">
        <f>K112*L112</f>
        <v>66.744</v>
      </c>
      <c r="N112" s="1611" t="s">
        <v>5972</v>
      </c>
      <c r="O112" s="1611"/>
      <c r="P112" s="1612"/>
    </row>
    <row r="113" spans="1:16" x14ac:dyDescent="0.2">
      <c r="A113" s="1606" t="s">
        <v>3458</v>
      </c>
      <c r="B113" s="1606" t="s">
        <v>3248</v>
      </c>
      <c r="C113" s="1606" t="s">
        <v>3211</v>
      </c>
      <c r="D113" s="1611"/>
      <c r="E113" s="1611"/>
      <c r="F113" s="1611"/>
      <c r="G113" s="1611"/>
      <c r="H113" s="1611"/>
      <c r="I113" s="1611"/>
      <c r="J113" s="1611"/>
      <c r="K113" s="1609">
        <f>J113/100000</f>
        <v>0</v>
      </c>
      <c r="L113" s="1610"/>
      <c r="M113" s="1609">
        <f>K113*L113</f>
        <v>0</v>
      </c>
      <c r="N113" s="1611"/>
      <c r="O113" s="1611"/>
      <c r="P113" s="1612"/>
    </row>
    <row r="114" spans="1:16" x14ac:dyDescent="0.2">
      <c r="A114" s="1606" t="s">
        <v>3459</v>
      </c>
      <c r="B114" s="1606" t="s">
        <v>3249</v>
      </c>
      <c r="C114" s="1606" t="s">
        <v>3212</v>
      </c>
      <c r="D114" s="1611"/>
      <c r="E114" s="1611"/>
      <c r="F114" s="1611"/>
      <c r="G114" s="1611"/>
      <c r="H114" s="1611"/>
      <c r="I114" s="1611"/>
      <c r="J114" s="1611"/>
      <c r="K114" s="1609">
        <f>J114/100000</f>
        <v>0</v>
      </c>
      <c r="L114" s="1610"/>
      <c r="M114" s="1609">
        <f>K114*L114</f>
        <v>0</v>
      </c>
      <c r="N114" s="1611"/>
      <c r="O114" s="1611"/>
      <c r="P114" s="1612"/>
    </row>
    <row r="115" spans="1:16" x14ac:dyDescent="0.2">
      <c r="A115" s="2833" t="s">
        <v>3460</v>
      </c>
      <c r="B115" s="2833" t="s">
        <v>3250</v>
      </c>
      <c r="C115" s="2833" t="s">
        <v>575</v>
      </c>
      <c r="D115" s="3057"/>
      <c r="E115" s="3057"/>
      <c r="F115" s="3058">
        <f>SUM(F116:F118)</f>
        <v>27.81</v>
      </c>
      <c r="G115" s="3058">
        <f>SUM(G116:G118)</f>
        <v>20.38</v>
      </c>
      <c r="H115" s="3057"/>
      <c r="I115" s="3057"/>
      <c r="J115" s="3057"/>
      <c r="K115" s="2833"/>
      <c r="L115" s="3057"/>
      <c r="M115" s="3059">
        <f>SUM(M116:M118)</f>
        <v>328.41</v>
      </c>
      <c r="N115" s="3057"/>
      <c r="O115" s="3057"/>
      <c r="P115" s="3058">
        <f>SUM(P116:P118)</f>
        <v>0</v>
      </c>
    </row>
    <row r="116" spans="1:16" ht="191.25" x14ac:dyDescent="0.2">
      <c r="A116" s="1606" t="s">
        <v>3461</v>
      </c>
      <c r="B116" s="1606" t="s">
        <v>3251</v>
      </c>
      <c r="C116" s="1606" t="s">
        <v>3209</v>
      </c>
      <c r="D116" s="3052">
        <v>15</v>
      </c>
      <c r="E116" s="3052">
        <v>12</v>
      </c>
      <c r="F116" s="3052">
        <v>27.81</v>
      </c>
      <c r="G116" s="3052">
        <v>20.38</v>
      </c>
      <c r="H116" s="3053">
        <v>0</v>
      </c>
      <c r="I116" s="1611" t="s">
        <v>5408</v>
      </c>
      <c r="J116" s="1611">
        <v>32841000.000000004</v>
      </c>
      <c r="K116" s="1609">
        <f>J116/100000</f>
        <v>328.41</v>
      </c>
      <c r="L116" s="1610">
        <v>1</v>
      </c>
      <c r="M116" s="1609">
        <f>K116*L116</f>
        <v>328.41</v>
      </c>
      <c r="N116" s="1611" t="s">
        <v>5973</v>
      </c>
      <c r="O116" s="1611"/>
      <c r="P116" s="1612"/>
    </row>
    <row r="117" spans="1:16" x14ac:dyDescent="0.2">
      <c r="A117" s="1606" t="s">
        <v>3462</v>
      </c>
      <c r="B117" s="1606" t="s">
        <v>3252</v>
      </c>
      <c r="C117" s="1606" t="s">
        <v>3211</v>
      </c>
      <c r="D117" s="1611"/>
      <c r="E117" s="1611"/>
      <c r="F117" s="1611"/>
      <c r="G117" s="1611"/>
      <c r="H117" s="1611"/>
      <c r="I117" s="1611"/>
      <c r="J117" s="1611"/>
      <c r="K117" s="1609">
        <f>J117/100000</f>
        <v>0</v>
      </c>
      <c r="L117" s="1610"/>
      <c r="M117" s="1609">
        <f>K117*L117</f>
        <v>0</v>
      </c>
      <c r="N117" s="1611"/>
      <c r="O117" s="1611"/>
      <c r="P117" s="1612"/>
    </row>
    <row r="118" spans="1:16" x14ac:dyDescent="0.2">
      <c r="A118" s="1606" t="s">
        <v>3463</v>
      </c>
      <c r="B118" s="1606" t="s">
        <v>3253</v>
      </c>
      <c r="C118" s="1606" t="s">
        <v>3212</v>
      </c>
      <c r="D118" s="1611"/>
      <c r="E118" s="1611"/>
      <c r="F118" s="1611"/>
      <c r="G118" s="1611"/>
      <c r="H118" s="1611"/>
      <c r="I118" s="1611"/>
      <c r="J118" s="1611"/>
      <c r="K118" s="1609">
        <f>J118/100000</f>
        <v>0</v>
      </c>
      <c r="L118" s="1610"/>
      <c r="M118" s="1609">
        <f>K118*L118</f>
        <v>0</v>
      </c>
      <c r="N118" s="1611"/>
      <c r="O118" s="1611"/>
      <c r="P118" s="1612"/>
    </row>
    <row r="119" spans="1:16" x14ac:dyDescent="0.2">
      <c r="A119" s="2833" t="s">
        <v>3464</v>
      </c>
      <c r="B119" s="2833" t="s">
        <v>3254</v>
      </c>
      <c r="C119" s="2833" t="s">
        <v>3255</v>
      </c>
      <c r="D119" s="3057"/>
      <c r="E119" s="3057"/>
      <c r="F119" s="3058">
        <f>SUM(F120:F122)</f>
        <v>0</v>
      </c>
      <c r="G119" s="3058">
        <f>SUM(G120:G122)</f>
        <v>0</v>
      </c>
      <c r="H119" s="3057"/>
      <c r="I119" s="3057"/>
      <c r="J119" s="3057"/>
      <c r="K119" s="2833"/>
      <c r="L119" s="3057"/>
      <c r="M119" s="3059">
        <f>SUM(M120:M122)</f>
        <v>0</v>
      </c>
      <c r="N119" s="3057"/>
      <c r="O119" s="3057"/>
      <c r="P119" s="3058">
        <f>SUM(P120:P122)</f>
        <v>0</v>
      </c>
    </row>
    <row r="120" spans="1:16" x14ac:dyDescent="0.2">
      <c r="A120" s="1606" t="s">
        <v>3465</v>
      </c>
      <c r="B120" s="1606" t="s">
        <v>3256</v>
      </c>
      <c r="C120" s="1606" t="s">
        <v>3257</v>
      </c>
      <c r="D120" s="1611"/>
      <c r="E120" s="1611"/>
      <c r="F120" s="1611"/>
      <c r="G120" s="1611"/>
      <c r="H120" s="1611"/>
      <c r="I120" s="1611"/>
      <c r="J120" s="1611"/>
      <c r="K120" s="1609">
        <f>J120/100000</f>
        <v>0</v>
      </c>
      <c r="L120" s="1610"/>
      <c r="M120" s="1609">
        <f>K120*L120</f>
        <v>0</v>
      </c>
      <c r="N120" s="1611"/>
      <c r="O120" s="1611"/>
      <c r="P120" s="1612"/>
    </row>
    <row r="121" spans="1:16" x14ac:dyDescent="0.2">
      <c r="A121" s="1606" t="s">
        <v>3466</v>
      </c>
      <c r="B121" s="1606" t="s">
        <v>3258</v>
      </c>
      <c r="C121" s="1606" t="s">
        <v>662</v>
      </c>
      <c r="D121" s="1611"/>
      <c r="E121" s="1611"/>
      <c r="F121" s="1611"/>
      <c r="G121" s="1611"/>
      <c r="H121" s="1611"/>
      <c r="I121" s="1611"/>
      <c r="J121" s="1611"/>
      <c r="K121" s="1609">
        <f>J121/100000</f>
        <v>0</v>
      </c>
      <c r="L121" s="1610"/>
      <c r="M121" s="1609">
        <f>K121*L121</f>
        <v>0</v>
      </c>
      <c r="N121" s="1611"/>
      <c r="O121" s="1611"/>
      <c r="P121" s="1612"/>
    </row>
    <row r="122" spans="1:16" x14ac:dyDescent="0.2">
      <c r="A122" s="1606" t="s">
        <v>3467</v>
      </c>
      <c r="B122" s="1606" t="s">
        <v>3259</v>
      </c>
      <c r="C122" s="1606" t="s">
        <v>1366</v>
      </c>
      <c r="D122" s="1611"/>
      <c r="E122" s="1611"/>
      <c r="F122" s="1611"/>
      <c r="G122" s="1611"/>
      <c r="H122" s="1611"/>
      <c r="I122" s="1611"/>
      <c r="J122" s="1611"/>
      <c r="K122" s="1609">
        <f>J122/100000</f>
        <v>0</v>
      </c>
      <c r="L122" s="1610"/>
      <c r="M122" s="1609">
        <f>K122*L122</f>
        <v>0</v>
      </c>
      <c r="N122" s="1611"/>
      <c r="O122" s="1611"/>
      <c r="P122" s="1612"/>
    </row>
    <row r="123" spans="1:16" x14ac:dyDescent="0.2">
      <c r="A123" s="2833" t="s">
        <v>3468</v>
      </c>
      <c r="B123" s="2833" t="s">
        <v>3260</v>
      </c>
      <c r="C123" s="2833" t="s">
        <v>3261</v>
      </c>
      <c r="D123" s="3057"/>
      <c r="E123" s="3057"/>
      <c r="F123" s="3058">
        <f>SUM(F124:F130)</f>
        <v>0</v>
      </c>
      <c r="G123" s="3058">
        <f>SUM(G124:G130)</f>
        <v>0</v>
      </c>
      <c r="H123" s="3057"/>
      <c r="I123" s="3057"/>
      <c r="J123" s="3057"/>
      <c r="K123" s="2833"/>
      <c r="L123" s="3057"/>
      <c r="M123" s="3059">
        <f>SUM(M124:M130)</f>
        <v>0</v>
      </c>
      <c r="N123" s="3057"/>
      <c r="O123" s="3057"/>
      <c r="P123" s="3058">
        <f>SUM(P124:P130)</f>
        <v>0</v>
      </c>
    </row>
    <row r="124" spans="1:16" x14ac:dyDescent="0.2">
      <c r="A124" s="1606" t="s">
        <v>3469</v>
      </c>
      <c r="B124" s="1606" t="s">
        <v>3262</v>
      </c>
      <c r="C124" s="1606" t="s">
        <v>3263</v>
      </c>
      <c r="D124" s="1611"/>
      <c r="E124" s="1611"/>
      <c r="F124" s="1611"/>
      <c r="G124" s="1611"/>
      <c r="H124" s="1611"/>
      <c r="I124" s="1611"/>
      <c r="J124" s="1611"/>
      <c r="K124" s="1609">
        <f t="shared" ref="K124:K130" si="3">J124/100000</f>
        <v>0</v>
      </c>
      <c r="L124" s="1610"/>
      <c r="M124" s="1609">
        <f t="shared" ref="M124:M130" si="4">K124*L124</f>
        <v>0</v>
      </c>
      <c r="N124" s="1611"/>
      <c r="O124" s="1611"/>
      <c r="P124" s="1612"/>
    </row>
    <row r="125" spans="1:16" x14ac:dyDescent="0.2">
      <c r="A125" s="1606" t="s">
        <v>3470</v>
      </c>
      <c r="B125" s="1606" t="s">
        <v>3264</v>
      </c>
      <c r="C125" s="1606" t="s">
        <v>579</v>
      </c>
      <c r="D125" s="1611"/>
      <c r="E125" s="1611"/>
      <c r="F125" s="1611"/>
      <c r="G125" s="1611"/>
      <c r="H125" s="1611"/>
      <c r="I125" s="1611"/>
      <c r="J125" s="1611"/>
      <c r="K125" s="1609">
        <f t="shared" si="3"/>
        <v>0</v>
      </c>
      <c r="L125" s="1610"/>
      <c r="M125" s="1609">
        <f t="shared" si="4"/>
        <v>0</v>
      </c>
      <c r="N125" s="1611"/>
      <c r="O125" s="1611"/>
      <c r="P125" s="1612"/>
    </row>
    <row r="126" spans="1:16" x14ac:dyDescent="0.2">
      <c r="A126" s="1606" t="s">
        <v>3471</v>
      </c>
      <c r="B126" s="1606" t="s">
        <v>3265</v>
      </c>
      <c r="C126" s="1606" t="s">
        <v>3266</v>
      </c>
      <c r="D126" s="1611"/>
      <c r="E126" s="1611"/>
      <c r="F126" s="1611"/>
      <c r="G126" s="1611"/>
      <c r="H126" s="1611"/>
      <c r="I126" s="1611"/>
      <c r="J126" s="1611"/>
      <c r="K126" s="1609">
        <f t="shared" si="3"/>
        <v>0</v>
      </c>
      <c r="L126" s="1610"/>
      <c r="M126" s="1609">
        <f t="shared" si="4"/>
        <v>0</v>
      </c>
      <c r="N126" s="1611"/>
      <c r="O126" s="1611"/>
      <c r="P126" s="1612"/>
    </row>
    <row r="127" spans="1:16" x14ac:dyDescent="0.2">
      <c r="A127" s="1606" t="s">
        <v>3472</v>
      </c>
      <c r="B127" s="1606" t="s">
        <v>3267</v>
      </c>
      <c r="C127" s="1606" t="s">
        <v>3268</v>
      </c>
      <c r="D127" s="1611"/>
      <c r="E127" s="1611"/>
      <c r="F127" s="1611"/>
      <c r="G127" s="1611"/>
      <c r="H127" s="1611"/>
      <c r="I127" s="1611"/>
      <c r="J127" s="1611"/>
      <c r="K127" s="1609">
        <f t="shared" si="3"/>
        <v>0</v>
      </c>
      <c r="L127" s="1610"/>
      <c r="M127" s="1609">
        <f t="shared" si="4"/>
        <v>0</v>
      </c>
      <c r="N127" s="1611"/>
      <c r="O127" s="1611"/>
      <c r="P127" s="1612"/>
    </row>
    <row r="128" spans="1:16" x14ac:dyDescent="0.2">
      <c r="A128" s="1606" t="s">
        <v>3473</v>
      </c>
      <c r="B128" s="1606" t="s">
        <v>3269</v>
      </c>
      <c r="C128" s="1606" t="s">
        <v>3270</v>
      </c>
      <c r="D128" s="1611"/>
      <c r="E128" s="1611"/>
      <c r="F128" s="1611"/>
      <c r="G128" s="1611"/>
      <c r="H128" s="1611"/>
      <c r="I128" s="1611"/>
      <c r="J128" s="1611"/>
      <c r="K128" s="1609">
        <f t="shared" si="3"/>
        <v>0</v>
      </c>
      <c r="L128" s="1610"/>
      <c r="M128" s="1609">
        <f t="shared" si="4"/>
        <v>0</v>
      </c>
      <c r="N128" s="1611"/>
      <c r="O128" s="1611"/>
      <c r="P128" s="1612"/>
    </row>
    <row r="129" spans="1:16" x14ac:dyDescent="0.2">
      <c r="A129" s="1606" t="s">
        <v>3474</v>
      </c>
      <c r="B129" s="1606" t="s">
        <v>3271</v>
      </c>
      <c r="C129" s="1606" t="s">
        <v>3272</v>
      </c>
      <c r="D129" s="1611"/>
      <c r="E129" s="1611"/>
      <c r="F129" s="1611"/>
      <c r="G129" s="1611"/>
      <c r="H129" s="1611"/>
      <c r="I129" s="1611"/>
      <c r="J129" s="1611"/>
      <c r="K129" s="1609">
        <f t="shared" si="3"/>
        <v>0</v>
      </c>
      <c r="L129" s="1610"/>
      <c r="M129" s="1609">
        <f t="shared" si="4"/>
        <v>0</v>
      </c>
      <c r="N129" s="1611"/>
      <c r="O129" s="1611"/>
      <c r="P129" s="1612"/>
    </row>
    <row r="130" spans="1:16" x14ac:dyDescent="0.2">
      <c r="A130" s="1606" t="s">
        <v>3475</v>
      </c>
      <c r="B130" s="1606" t="s">
        <v>3273</v>
      </c>
      <c r="C130" s="1606" t="s">
        <v>501</v>
      </c>
      <c r="D130" s="1611"/>
      <c r="E130" s="1611"/>
      <c r="F130" s="1611"/>
      <c r="G130" s="1611"/>
      <c r="H130" s="1611"/>
      <c r="I130" s="1611"/>
      <c r="J130" s="1611"/>
      <c r="K130" s="1609">
        <f t="shared" si="3"/>
        <v>0</v>
      </c>
      <c r="L130" s="1610"/>
      <c r="M130" s="1609">
        <f t="shared" si="4"/>
        <v>0</v>
      </c>
      <c r="N130" s="1611"/>
      <c r="O130" s="1611"/>
      <c r="P130" s="1612"/>
    </row>
    <row r="131" spans="1:16" x14ac:dyDescent="0.2">
      <c r="A131" s="2833" t="s">
        <v>3476</v>
      </c>
      <c r="B131" s="2833"/>
      <c r="C131" s="2833" t="s">
        <v>528</v>
      </c>
      <c r="D131" s="3057"/>
      <c r="E131" s="3057"/>
      <c r="F131" s="3058">
        <f>F132</f>
        <v>0</v>
      </c>
      <c r="G131" s="3058">
        <f>G132</f>
        <v>0</v>
      </c>
      <c r="H131" s="3057"/>
      <c r="I131" s="3057"/>
      <c r="J131" s="3057"/>
      <c r="K131" s="2833"/>
      <c r="L131" s="3057"/>
      <c r="M131" s="3059">
        <f>M132</f>
        <v>0</v>
      </c>
      <c r="N131" s="3057"/>
      <c r="O131" s="3057"/>
      <c r="P131" s="3058">
        <f>P132</f>
        <v>0</v>
      </c>
    </row>
    <row r="132" spans="1:16" x14ac:dyDescent="0.2">
      <c r="A132" s="1606" t="s">
        <v>3477</v>
      </c>
      <c r="B132" s="1606" t="s">
        <v>3273</v>
      </c>
      <c r="C132" s="1606" t="s">
        <v>3274</v>
      </c>
      <c r="D132" s="1611"/>
      <c r="E132" s="1611"/>
      <c r="F132" s="1611"/>
      <c r="G132" s="1611"/>
      <c r="H132" s="1611"/>
      <c r="I132" s="1611"/>
      <c r="J132" s="1611"/>
      <c r="K132" s="1609">
        <f>J132/100000</f>
        <v>0</v>
      </c>
      <c r="L132" s="1610"/>
      <c r="M132" s="1609">
        <f>K132*L132</f>
        <v>0</v>
      </c>
      <c r="N132" s="1611"/>
      <c r="O132" s="1611"/>
      <c r="P132" s="1612"/>
    </row>
    <row r="133" spans="1:16" x14ac:dyDescent="0.2">
      <c r="A133" s="2833" t="s">
        <v>3478</v>
      </c>
      <c r="B133" s="2833"/>
      <c r="C133" s="2833" t="s">
        <v>547</v>
      </c>
      <c r="D133" s="3057"/>
      <c r="E133" s="3057"/>
      <c r="F133" s="3058">
        <f>F134+F137+F140</f>
        <v>510</v>
      </c>
      <c r="G133" s="3058">
        <f>G134+G137+G140</f>
        <v>0</v>
      </c>
      <c r="H133" s="3057"/>
      <c r="I133" s="3057"/>
      <c r="J133" s="3057"/>
      <c r="K133" s="2833"/>
      <c r="L133" s="3057"/>
      <c r="M133" s="3059">
        <f>M134+M137+M140</f>
        <v>2181.6</v>
      </c>
      <c r="N133" s="3057"/>
      <c r="O133" s="3057"/>
      <c r="P133" s="3058">
        <f>P134+P137+P140</f>
        <v>0</v>
      </c>
    </row>
    <row r="134" spans="1:16" s="3082" customFormat="1" x14ac:dyDescent="0.2">
      <c r="A134" s="3105" t="s">
        <v>3479</v>
      </c>
      <c r="B134" s="3123" t="s">
        <v>3275</v>
      </c>
      <c r="C134" s="3123" t="s">
        <v>3276</v>
      </c>
      <c r="D134" s="1601"/>
      <c r="E134" s="1601"/>
      <c r="F134" s="3107">
        <f>SUM(F135:F136)</f>
        <v>510</v>
      </c>
      <c r="G134" s="1601"/>
      <c r="H134" s="1601"/>
      <c r="I134" s="1601"/>
      <c r="J134" s="1601"/>
      <c r="K134" s="3106"/>
      <c r="L134" s="1601"/>
      <c r="M134" s="3106">
        <f>SUM(M135:M136)</f>
        <v>2181.6</v>
      </c>
      <c r="N134" s="3124"/>
      <c r="O134" s="3124"/>
      <c r="P134" s="3107">
        <f>SUM(P135:P136)</f>
        <v>0</v>
      </c>
    </row>
    <row r="135" spans="1:16" ht="191.25" x14ac:dyDescent="0.2">
      <c r="A135" s="1606" t="s">
        <v>3480</v>
      </c>
      <c r="B135" s="1606" t="s">
        <v>3277</v>
      </c>
      <c r="C135" s="1606" t="s">
        <v>3278</v>
      </c>
      <c r="D135" s="1611"/>
      <c r="E135" s="1611"/>
      <c r="F135" s="1611">
        <v>510</v>
      </c>
      <c r="G135" s="1611">
        <v>233.89</v>
      </c>
      <c r="H135" s="1611"/>
      <c r="I135" s="1611" t="s">
        <v>5409</v>
      </c>
      <c r="J135" s="1611">
        <f>2181.6*100000</f>
        <v>218160000</v>
      </c>
      <c r="K135" s="1609">
        <f t="shared" ref="K135:K142" si="5">J135/100000</f>
        <v>2181.6</v>
      </c>
      <c r="L135" s="1610">
        <v>1</v>
      </c>
      <c r="M135" s="3047">
        <f t="shared" ref="M135:M142" si="6">K135*L135</f>
        <v>2181.6</v>
      </c>
      <c r="N135" s="2176" t="s">
        <v>5974</v>
      </c>
      <c r="O135" s="1611"/>
      <c r="P135" s="1612"/>
    </row>
    <row r="136" spans="1:16" ht="25.5" x14ac:dyDescent="0.2">
      <c r="A136" s="1606" t="s">
        <v>3481</v>
      </c>
      <c r="B136" s="1606" t="s">
        <v>3279</v>
      </c>
      <c r="C136" s="1606" t="s">
        <v>3280</v>
      </c>
      <c r="D136" s="1611"/>
      <c r="E136" s="1611"/>
      <c r="F136" s="1611"/>
      <c r="G136" s="1611"/>
      <c r="H136" s="1611"/>
      <c r="I136" s="1611"/>
      <c r="J136" s="1611"/>
      <c r="K136" s="1609">
        <f t="shared" si="5"/>
        <v>0</v>
      </c>
      <c r="L136" s="1610"/>
      <c r="M136" s="1609">
        <f t="shared" si="6"/>
        <v>0</v>
      </c>
      <c r="N136" s="1611"/>
      <c r="O136" s="1611"/>
      <c r="P136" s="1612"/>
    </row>
    <row r="137" spans="1:16" s="3082" customFormat="1" x14ac:dyDescent="0.2">
      <c r="A137" s="3105" t="s">
        <v>3482</v>
      </c>
      <c r="B137" s="3123" t="s">
        <v>3281</v>
      </c>
      <c r="C137" s="3123" t="s">
        <v>3282</v>
      </c>
      <c r="D137" s="1601"/>
      <c r="E137" s="1601"/>
      <c r="F137" s="3107">
        <f>SUM(F138:F139)</f>
        <v>0</v>
      </c>
      <c r="G137" s="1601"/>
      <c r="H137" s="1601"/>
      <c r="I137" s="1601"/>
      <c r="J137" s="1601"/>
      <c r="K137" s="3106"/>
      <c r="L137" s="1601"/>
      <c r="M137" s="3106">
        <f>SUM(M138:M139)</f>
        <v>0</v>
      </c>
      <c r="N137" s="3124"/>
      <c r="O137" s="3124"/>
      <c r="P137" s="3107">
        <f>SUM(P138:P139)</f>
        <v>0</v>
      </c>
    </row>
    <row r="138" spans="1:16" ht="25.5" x14ac:dyDescent="0.2">
      <c r="A138" s="1606" t="s">
        <v>3483</v>
      </c>
      <c r="B138" s="1606" t="s">
        <v>3283</v>
      </c>
      <c r="C138" s="1606" t="s">
        <v>3278</v>
      </c>
      <c r="D138" s="1611"/>
      <c r="E138" s="1611"/>
      <c r="F138" s="1611"/>
      <c r="G138" s="1611"/>
      <c r="H138" s="1611"/>
      <c r="I138" s="1611"/>
      <c r="J138" s="1611"/>
      <c r="K138" s="1609">
        <f t="shared" si="5"/>
        <v>0</v>
      </c>
      <c r="L138" s="1610"/>
      <c r="M138" s="1609">
        <f t="shared" si="6"/>
        <v>0</v>
      </c>
      <c r="N138" s="1611"/>
      <c r="O138" s="1611"/>
      <c r="P138" s="1612"/>
    </row>
    <row r="139" spans="1:16" ht="25.5" x14ac:dyDescent="0.2">
      <c r="A139" s="1606" t="s">
        <v>3484</v>
      </c>
      <c r="B139" s="1606" t="s">
        <v>3284</v>
      </c>
      <c r="C139" s="1606" t="s">
        <v>3280</v>
      </c>
      <c r="D139" s="1611"/>
      <c r="E139" s="1611"/>
      <c r="F139" s="1611"/>
      <c r="G139" s="1611"/>
      <c r="H139" s="1611"/>
      <c r="I139" s="1611"/>
      <c r="J139" s="1611"/>
      <c r="K139" s="1609">
        <f t="shared" si="5"/>
        <v>0</v>
      </c>
      <c r="L139" s="1610"/>
      <c r="M139" s="1609">
        <f t="shared" si="6"/>
        <v>0</v>
      </c>
      <c r="N139" s="1611"/>
      <c r="O139" s="1611"/>
      <c r="P139" s="1612"/>
    </row>
    <row r="140" spans="1:16" s="3082" customFormat="1" x14ac:dyDescent="0.2">
      <c r="A140" s="3105" t="s">
        <v>3485</v>
      </c>
      <c r="B140" s="3123" t="s">
        <v>3285</v>
      </c>
      <c r="C140" s="3123" t="s">
        <v>3286</v>
      </c>
      <c r="D140" s="1601"/>
      <c r="E140" s="1601"/>
      <c r="F140" s="3107">
        <f>SUM(F141:F142)</f>
        <v>0</v>
      </c>
      <c r="G140" s="1601"/>
      <c r="H140" s="1601"/>
      <c r="I140" s="1601"/>
      <c r="J140" s="1601"/>
      <c r="K140" s="3106"/>
      <c r="L140" s="1601"/>
      <c r="M140" s="3106">
        <f>SUM(M141:M142)</f>
        <v>0</v>
      </c>
      <c r="N140" s="3124"/>
      <c r="O140" s="3124"/>
      <c r="P140" s="3107">
        <f>SUM(P141:P142)</f>
        <v>0</v>
      </c>
    </row>
    <row r="141" spans="1:16" x14ac:dyDescent="0.2">
      <c r="A141" s="1606" t="s">
        <v>3486</v>
      </c>
      <c r="B141" s="1606" t="s">
        <v>3287</v>
      </c>
      <c r="C141" s="1606" t="s">
        <v>3278</v>
      </c>
      <c r="D141" s="1611"/>
      <c r="E141" s="1611"/>
      <c r="F141" s="1611"/>
      <c r="G141" s="1611">
        <v>0.7</v>
      </c>
      <c r="H141" s="1611"/>
      <c r="I141" s="1611"/>
      <c r="J141" s="1611"/>
      <c r="K141" s="1609">
        <f t="shared" si="5"/>
        <v>0</v>
      </c>
      <c r="L141" s="1610"/>
      <c r="M141" s="1609">
        <f t="shared" si="6"/>
        <v>0</v>
      </c>
      <c r="N141" s="1611"/>
      <c r="O141" s="1611"/>
      <c r="P141" s="1612"/>
    </row>
    <row r="142" spans="1:16" x14ac:dyDescent="0.2">
      <c r="A142" s="1606" t="s">
        <v>3487</v>
      </c>
      <c r="B142" s="1606" t="s">
        <v>3287</v>
      </c>
      <c r="C142" s="1606" t="s">
        <v>3280</v>
      </c>
      <c r="D142" s="1611"/>
      <c r="E142" s="1611"/>
      <c r="F142" s="1611"/>
      <c r="G142" s="1611"/>
      <c r="H142" s="1611"/>
      <c r="I142" s="1611"/>
      <c r="J142" s="1611"/>
      <c r="K142" s="1609">
        <f t="shared" si="5"/>
        <v>0</v>
      </c>
      <c r="L142" s="1610"/>
      <c r="M142" s="1609">
        <f t="shared" si="6"/>
        <v>0</v>
      </c>
      <c r="N142" s="1611"/>
      <c r="O142" s="1611"/>
      <c r="P142" s="1612"/>
    </row>
    <row r="143" spans="1:16" x14ac:dyDescent="0.2">
      <c r="A143" s="2833" t="s">
        <v>3488</v>
      </c>
      <c r="B143" s="2833"/>
      <c r="C143" s="2833" t="s">
        <v>696</v>
      </c>
      <c r="D143" s="3057"/>
      <c r="E143" s="3057"/>
      <c r="F143" s="3058">
        <f>F144</f>
        <v>12.6</v>
      </c>
      <c r="G143" s="3058">
        <f>G144</f>
        <v>0</v>
      </c>
      <c r="H143" s="3057"/>
      <c r="I143" s="3057"/>
      <c r="J143" s="3057"/>
      <c r="K143" s="2833"/>
      <c r="L143" s="3057"/>
      <c r="M143" s="3059">
        <f>M144</f>
        <v>41.4</v>
      </c>
      <c r="N143" s="3057"/>
      <c r="O143" s="3057"/>
      <c r="P143" s="3058">
        <f>P144</f>
        <v>0</v>
      </c>
    </row>
    <row r="144" spans="1:16" s="3082" customFormat="1" ht="38.25" x14ac:dyDescent="0.2">
      <c r="A144" s="3105" t="s">
        <v>3489</v>
      </c>
      <c r="B144" s="3123" t="s">
        <v>3288</v>
      </c>
      <c r="C144" s="3123" t="s">
        <v>3289</v>
      </c>
      <c r="D144" s="1601"/>
      <c r="E144" s="1601"/>
      <c r="F144" s="3107">
        <f>SUM(F145:F146)</f>
        <v>12.6</v>
      </c>
      <c r="G144" s="1601"/>
      <c r="H144" s="1601"/>
      <c r="I144" s="1601"/>
      <c r="J144" s="1601"/>
      <c r="K144" s="3106"/>
      <c r="L144" s="1601"/>
      <c r="M144" s="3106">
        <f>SUM(M145:M146)</f>
        <v>41.4</v>
      </c>
      <c r="N144" s="3124"/>
      <c r="O144" s="3124"/>
      <c r="P144" s="3107">
        <f>SUM(P145:P146)</f>
        <v>0</v>
      </c>
    </row>
    <row r="145" spans="1:16" ht="255" x14ac:dyDescent="0.2">
      <c r="A145" s="1606" t="s">
        <v>3490</v>
      </c>
      <c r="B145" s="1606" t="s">
        <v>3290</v>
      </c>
      <c r="C145" s="1606" t="s">
        <v>3209</v>
      </c>
      <c r="D145" s="1611"/>
      <c r="E145" s="1611"/>
      <c r="F145" s="1611">
        <v>12.6</v>
      </c>
      <c r="G145" s="1611"/>
      <c r="H145" s="1611"/>
      <c r="I145" s="1611" t="s">
        <v>5410</v>
      </c>
      <c r="J145" s="1611">
        <v>4140000</v>
      </c>
      <c r="K145" s="1609">
        <f>J145/100000</f>
        <v>41.4</v>
      </c>
      <c r="L145" s="1610">
        <v>1</v>
      </c>
      <c r="M145" s="1609">
        <f>K145*L145</f>
        <v>41.4</v>
      </c>
      <c r="N145" s="1611" t="s">
        <v>5975</v>
      </c>
      <c r="O145" s="1611"/>
      <c r="P145" s="1612"/>
    </row>
    <row r="146" spans="1:16" x14ac:dyDescent="0.2">
      <c r="A146" s="1606" t="s">
        <v>3491</v>
      </c>
      <c r="B146" s="1606" t="s">
        <v>3258</v>
      </c>
      <c r="C146" s="1606" t="s">
        <v>3211</v>
      </c>
      <c r="D146" s="1611"/>
      <c r="E146" s="1611"/>
      <c r="F146" s="1611"/>
      <c r="G146" s="1611"/>
      <c r="H146" s="1611"/>
      <c r="I146" s="1611"/>
      <c r="J146" s="1611"/>
      <c r="K146" s="1609">
        <f>J146/100000</f>
        <v>0</v>
      </c>
      <c r="L146" s="1610"/>
      <c r="M146" s="1609">
        <f>K146*L146</f>
        <v>0</v>
      </c>
      <c r="N146" s="1611"/>
      <c r="O146" s="1611"/>
      <c r="P146" s="1612"/>
    </row>
    <row r="147" spans="1:16" ht="25.5" x14ac:dyDescent="0.2">
      <c r="A147" s="2833" t="s">
        <v>3492</v>
      </c>
      <c r="B147" s="2833"/>
      <c r="C147" s="2833" t="s">
        <v>2616</v>
      </c>
      <c r="D147" s="3057"/>
      <c r="E147" s="3057"/>
      <c r="F147" s="3058">
        <f>SUM(F148:F149)</f>
        <v>818.77</v>
      </c>
      <c r="G147" s="3058">
        <f>SUM(G148:G149)</f>
        <v>143.89000000000001</v>
      </c>
      <c r="H147" s="3057"/>
      <c r="I147" s="3057"/>
      <c r="J147" s="3057"/>
      <c r="K147" s="2833"/>
      <c r="L147" s="3057"/>
      <c r="M147" s="3059">
        <f>SUM(M148:M149)</f>
        <v>1477.9132199999999</v>
      </c>
      <c r="N147" s="3057"/>
      <c r="O147" s="3057"/>
      <c r="P147" s="3058">
        <f>SUM(P148:P149)</f>
        <v>0</v>
      </c>
    </row>
    <row r="148" spans="1:16" ht="229.5" x14ac:dyDescent="0.2">
      <c r="A148" s="1606" t="s">
        <v>3493</v>
      </c>
      <c r="B148" s="1606" t="s">
        <v>3291</v>
      </c>
      <c r="C148" s="1606" t="s">
        <v>3292</v>
      </c>
      <c r="D148" s="1611"/>
      <c r="E148" s="1611"/>
      <c r="F148" s="1611">
        <v>442.89</v>
      </c>
      <c r="G148" s="1611">
        <v>50.15</v>
      </c>
      <c r="H148" s="1611"/>
      <c r="I148" s="1611" t="s">
        <v>5411</v>
      </c>
      <c r="J148" s="1611">
        <v>112810500</v>
      </c>
      <c r="K148" s="1609">
        <f>J148/100000</f>
        <v>1128.105</v>
      </c>
      <c r="L148" s="2761">
        <v>1</v>
      </c>
      <c r="M148" s="1609">
        <f>K148*L148</f>
        <v>1128.105</v>
      </c>
      <c r="N148" s="1611" t="s">
        <v>5964</v>
      </c>
      <c r="O148" s="1611"/>
      <c r="P148" s="1612"/>
    </row>
    <row r="149" spans="1:16" ht="242.25" x14ac:dyDescent="0.2">
      <c r="A149" s="1606" t="s">
        <v>3494</v>
      </c>
      <c r="B149" s="1606" t="s">
        <v>3293</v>
      </c>
      <c r="C149" s="1606" t="s">
        <v>3294</v>
      </c>
      <c r="D149" s="1611"/>
      <c r="E149" s="1611"/>
      <c r="F149" s="1611">
        <v>375.88</v>
      </c>
      <c r="G149" s="1611">
        <f>92.98+0.76</f>
        <v>93.740000000000009</v>
      </c>
      <c r="H149" s="1611"/>
      <c r="I149" s="1611" t="s">
        <v>5412</v>
      </c>
      <c r="J149" s="1611">
        <v>34980822</v>
      </c>
      <c r="K149" s="1609">
        <f>J149/100000</f>
        <v>349.80822000000001</v>
      </c>
      <c r="L149" s="2761">
        <v>1</v>
      </c>
      <c r="M149" s="1609">
        <f>K149*L149</f>
        <v>349.80822000000001</v>
      </c>
      <c r="N149" s="1611" t="s">
        <v>5976</v>
      </c>
      <c r="O149" s="1611"/>
      <c r="P149" s="1612"/>
    </row>
    <row r="150" spans="1:16" ht="25.5" x14ac:dyDescent="0.2">
      <c r="A150" s="2097" t="s">
        <v>3495</v>
      </c>
      <c r="B150" s="2097"/>
      <c r="C150" s="2097" t="s">
        <v>739</v>
      </c>
      <c r="D150" s="3041"/>
      <c r="E150" s="3041"/>
      <c r="F150" s="3041"/>
      <c r="G150" s="3041"/>
      <c r="H150" s="3041"/>
      <c r="I150" s="3041"/>
      <c r="J150" s="3041"/>
      <c r="K150" s="2106">
        <f>J150/100000</f>
        <v>0</v>
      </c>
      <c r="L150" s="2770"/>
      <c r="M150" s="2106">
        <f>K150*L150</f>
        <v>0</v>
      </c>
      <c r="N150" s="3041"/>
      <c r="O150" s="3041"/>
      <c r="P150" s="2770"/>
    </row>
    <row r="151" spans="1:16" ht="51" x14ac:dyDescent="0.2">
      <c r="A151" s="2097" t="s">
        <v>3496</v>
      </c>
      <c r="B151" s="2097"/>
      <c r="C151" s="2097" t="s">
        <v>741</v>
      </c>
      <c r="D151" s="3041"/>
      <c r="E151" s="3041"/>
      <c r="F151" s="3041"/>
      <c r="G151" s="3041"/>
      <c r="H151" s="3041"/>
      <c r="I151" s="3041"/>
      <c r="J151" s="3041">
        <v>25664025.600000001</v>
      </c>
      <c r="K151" s="2106">
        <f>J151/100000</f>
        <v>256.64025600000002</v>
      </c>
      <c r="L151" s="2770">
        <v>1</v>
      </c>
      <c r="M151" s="2106">
        <f>K151*L151</f>
        <v>256.64025600000002</v>
      </c>
      <c r="N151" s="3041"/>
      <c r="O151" s="3041"/>
      <c r="P151" s="2770"/>
    </row>
    <row r="152" spans="1:16" ht="25.5" x14ac:dyDescent="0.2">
      <c r="A152" s="2097" t="s">
        <v>3497</v>
      </c>
      <c r="B152" s="2097"/>
      <c r="C152" s="2097" t="s">
        <v>3295</v>
      </c>
      <c r="D152" s="3041"/>
      <c r="E152" s="3041"/>
      <c r="F152" s="2770">
        <f>SUM(F153:F154)</f>
        <v>0</v>
      </c>
      <c r="G152" s="2770">
        <f>SUM(G153:G154)</f>
        <v>0</v>
      </c>
      <c r="H152" s="3041"/>
      <c r="I152" s="3041"/>
      <c r="J152" s="3041"/>
      <c r="K152" s="2106"/>
      <c r="L152" s="2770"/>
      <c r="M152" s="2106">
        <f>SUM(M153:M154)</f>
        <v>697.03</v>
      </c>
      <c r="N152" s="3041"/>
      <c r="O152" s="3041"/>
      <c r="P152" s="2106">
        <f>SUM(P153:P154)</f>
        <v>0</v>
      </c>
    </row>
    <row r="153" spans="1:16" ht="409.5" x14ac:dyDescent="0.2">
      <c r="A153" s="1606" t="s">
        <v>3498</v>
      </c>
      <c r="B153" s="1440"/>
      <c r="C153" s="3042" t="s">
        <v>4437</v>
      </c>
      <c r="D153" s="1440"/>
      <c r="E153" s="1440"/>
      <c r="F153" s="1440"/>
      <c r="G153" s="1440"/>
      <c r="H153" s="1440"/>
      <c r="I153" s="1440"/>
      <c r="J153" s="124">
        <v>2415000</v>
      </c>
      <c r="K153" s="1609">
        <f>J153/100000</f>
        <v>24.15</v>
      </c>
      <c r="L153" s="1610">
        <v>1</v>
      </c>
      <c r="M153" s="1609">
        <f>K153*L153</f>
        <v>24.15</v>
      </c>
      <c r="N153" s="1051" t="s">
        <v>6040</v>
      </c>
      <c r="O153" s="1611"/>
      <c r="P153" s="1612"/>
    </row>
    <row r="154" spans="1:16" ht="255" x14ac:dyDescent="0.2">
      <c r="A154" s="1606" t="s">
        <v>4268</v>
      </c>
      <c r="B154" s="1440"/>
      <c r="C154" s="3042" t="s">
        <v>629</v>
      </c>
      <c r="D154" s="1440"/>
      <c r="E154" s="1440"/>
      <c r="F154" s="1440"/>
      <c r="G154" s="1440"/>
      <c r="H154" s="1440"/>
      <c r="I154" s="1440" t="s">
        <v>5413</v>
      </c>
      <c r="J154" s="1440">
        <v>67288000</v>
      </c>
      <c r="K154" s="1609">
        <f>J154/100000</f>
        <v>672.88</v>
      </c>
      <c r="L154" s="1610">
        <v>1</v>
      </c>
      <c r="M154" s="1609">
        <f>K154*L154</f>
        <v>672.88</v>
      </c>
      <c r="N154" s="1611" t="s">
        <v>5414</v>
      </c>
      <c r="O154" s="1611"/>
      <c r="P154" s="1612"/>
    </row>
    <row r="155" spans="1:16" ht="25.5" x14ac:dyDescent="0.2">
      <c r="A155" s="2087" t="s">
        <v>3499</v>
      </c>
      <c r="B155" s="2087"/>
      <c r="C155" s="2087" t="s">
        <v>55</v>
      </c>
      <c r="D155" s="2092"/>
      <c r="E155" s="2092"/>
      <c r="F155" s="2769">
        <f>F156+F162</f>
        <v>64.33</v>
      </c>
      <c r="G155" s="2769">
        <f>G156+G162</f>
        <v>3.02</v>
      </c>
      <c r="H155" s="2092"/>
      <c r="I155" s="2092"/>
      <c r="J155" s="2092"/>
      <c r="K155" s="2087"/>
      <c r="L155" s="2092"/>
      <c r="M155" s="2093">
        <f>M156+M162</f>
        <v>80.72</v>
      </c>
      <c r="N155" s="2092"/>
      <c r="O155" s="2092"/>
      <c r="P155" s="2769">
        <f>P156+P162</f>
        <v>0</v>
      </c>
    </row>
    <row r="156" spans="1:16" ht="51" x14ac:dyDescent="0.2">
      <c r="A156" s="2097" t="s">
        <v>3500</v>
      </c>
      <c r="B156" s="2097"/>
      <c r="C156" s="2097" t="s">
        <v>23</v>
      </c>
      <c r="D156" s="3041"/>
      <c r="E156" s="3041"/>
      <c r="F156" s="2770">
        <f>SUM(F157:F158)</f>
        <v>0</v>
      </c>
      <c r="G156" s="2770">
        <f>SUM(G157:G158)</f>
        <v>0</v>
      </c>
      <c r="H156" s="3041"/>
      <c r="I156" s="3041"/>
      <c r="J156" s="3041"/>
      <c r="K156" s="2097"/>
      <c r="L156" s="3041"/>
      <c r="M156" s="2106">
        <f>SUM(M157:M158)</f>
        <v>0</v>
      </c>
      <c r="N156" s="3041"/>
      <c r="O156" s="3041"/>
      <c r="P156" s="2770">
        <f>SUM(P157:P158)</f>
        <v>0</v>
      </c>
    </row>
    <row r="157" spans="1:16" ht="25.5" x14ac:dyDescent="0.2">
      <c r="A157" s="1606" t="s">
        <v>3501</v>
      </c>
      <c r="B157" s="1607" t="s">
        <v>3296</v>
      </c>
      <c r="C157" s="2122" t="s">
        <v>3297</v>
      </c>
      <c r="D157" s="1440"/>
      <c r="E157" s="1440"/>
      <c r="F157" s="1440"/>
      <c r="G157" s="1440"/>
      <c r="H157" s="1440"/>
      <c r="I157" s="1440"/>
      <c r="J157" s="1440"/>
      <c r="K157" s="1609">
        <f>J157/100000</f>
        <v>0</v>
      </c>
      <c r="L157" s="1610"/>
      <c r="M157" s="1609">
        <f>K157*L157</f>
        <v>0</v>
      </c>
      <c r="N157" s="1611"/>
      <c r="O157" s="1611"/>
      <c r="P157" s="1612"/>
    </row>
    <row r="158" spans="1:16" x14ac:dyDescent="0.2">
      <c r="A158" s="1606" t="s">
        <v>3502</v>
      </c>
      <c r="B158" s="1607"/>
      <c r="C158" s="2122" t="s">
        <v>3194</v>
      </c>
      <c r="D158" s="1440"/>
      <c r="E158" s="1440"/>
      <c r="F158" s="1440"/>
      <c r="G158" s="1440"/>
      <c r="H158" s="1440"/>
      <c r="I158" s="1440"/>
      <c r="J158" s="1440"/>
      <c r="K158" s="1609">
        <f>J158/100000</f>
        <v>0</v>
      </c>
      <c r="L158" s="1610"/>
      <c r="M158" s="1609">
        <f>K158*L158</f>
        <v>0</v>
      </c>
      <c r="N158" s="1611"/>
      <c r="O158" s="1611"/>
      <c r="P158" s="1612"/>
    </row>
    <row r="159" spans="1:16" ht="25.5" x14ac:dyDescent="0.2">
      <c r="A159" s="2172" t="s">
        <v>3503</v>
      </c>
      <c r="B159" s="2123"/>
      <c r="C159" s="2174" t="s">
        <v>24</v>
      </c>
      <c r="D159" s="3048"/>
      <c r="E159" s="3048"/>
      <c r="F159" s="3048"/>
      <c r="G159" s="3048"/>
      <c r="H159" s="3048"/>
      <c r="I159" s="3048"/>
      <c r="J159" s="3048"/>
      <c r="K159" s="3049"/>
      <c r="L159" s="3050"/>
      <c r="M159" s="3049"/>
      <c r="N159" s="3051"/>
      <c r="O159" s="3051"/>
      <c r="P159" s="3049"/>
    </row>
    <row r="160" spans="1:16" x14ac:dyDescent="0.2">
      <c r="A160" s="2172" t="s">
        <v>3504</v>
      </c>
      <c r="B160" s="2123"/>
      <c r="C160" s="2174" t="s">
        <v>3298</v>
      </c>
      <c r="D160" s="3048"/>
      <c r="E160" s="3048"/>
      <c r="F160" s="3048"/>
      <c r="G160" s="3048"/>
      <c r="H160" s="3048"/>
      <c r="I160" s="3048"/>
      <c r="J160" s="3048"/>
      <c r="K160" s="3049"/>
      <c r="L160" s="3050"/>
      <c r="M160" s="3049"/>
      <c r="N160" s="3051"/>
      <c r="O160" s="3051"/>
      <c r="P160" s="3049"/>
    </row>
    <row r="161" spans="1:16" x14ac:dyDescent="0.2">
      <c r="A161" s="2172" t="s">
        <v>3505</v>
      </c>
      <c r="B161" s="2123"/>
      <c r="C161" s="2174" t="s">
        <v>3299</v>
      </c>
      <c r="D161" s="3048"/>
      <c r="E161" s="3048"/>
      <c r="F161" s="3048"/>
      <c r="G161" s="3048"/>
      <c r="H161" s="3048"/>
      <c r="I161" s="3048"/>
      <c r="J161" s="3048"/>
      <c r="K161" s="3049"/>
      <c r="L161" s="3050"/>
      <c r="M161" s="3049"/>
      <c r="N161" s="3051"/>
      <c r="O161" s="3051"/>
      <c r="P161" s="3049"/>
    </row>
    <row r="162" spans="1:16" x14ac:dyDescent="0.2">
      <c r="A162" s="2097" t="s">
        <v>3506</v>
      </c>
      <c r="B162" s="2097"/>
      <c r="C162" s="2097" t="s">
        <v>3300</v>
      </c>
      <c r="D162" s="3041"/>
      <c r="E162" s="3041"/>
      <c r="F162" s="2770">
        <f>SUM(F163:F169)</f>
        <v>64.33</v>
      </c>
      <c r="G162" s="2770">
        <f>SUM(G163:G169)</f>
        <v>3.02</v>
      </c>
      <c r="H162" s="3041"/>
      <c r="I162" s="3041"/>
      <c r="J162" s="3041"/>
      <c r="K162" s="2097"/>
      <c r="L162" s="3041"/>
      <c r="M162" s="2106">
        <f>SUM(M163:M169)+M174</f>
        <v>80.72</v>
      </c>
      <c r="N162" s="3041"/>
      <c r="O162" s="3041"/>
      <c r="P162" s="2770">
        <f>SUM(P163:P169)+P174</f>
        <v>0</v>
      </c>
    </row>
    <row r="163" spans="1:16" ht="63.75" x14ac:dyDescent="0.2">
      <c r="A163" s="1606" t="s">
        <v>3507</v>
      </c>
      <c r="B163" s="1606" t="s">
        <v>3301</v>
      </c>
      <c r="C163" s="1606" t="s">
        <v>3302</v>
      </c>
      <c r="D163" s="1611"/>
      <c r="E163" s="1611"/>
      <c r="F163" s="1611"/>
      <c r="G163" s="1611"/>
      <c r="H163" s="1611"/>
      <c r="I163" s="343" t="s">
        <v>6041</v>
      </c>
      <c r="J163" s="343">
        <v>105000</v>
      </c>
      <c r="K163" s="1609">
        <f t="shared" ref="K163:K173" si="7">J163/100000</f>
        <v>1.05</v>
      </c>
      <c r="L163" s="1610">
        <v>4</v>
      </c>
      <c r="M163" s="1609">
        <f t="shared" ref="M163:M173" si="8">K163*L163</f>
        <v>4.2</v>
      </c>
      <c r="N163" s="1051" t="s">
        <v>6042</v>
      </c>
      <c r="O163" s="1611"/>
      <c r="P163" s="1612"/>
    </row>
    <row r="164" spans="1:16" ht="409.5" x14ac:dyDescent="0.2">
      <c r="A164" s="1606" t="s">
        <v>3508</v>
      </c>
      <c r="B164" s="1606" t="s">
        <v>3303</v>
      </c>
      <c r="C164" s="1606" t="s">
        <v>3304</v>
      </c>
      <c r="D164" s="1611"/>
      <c r="E164" s="1611"/>
      <c r="F164" s="1611">
        <v>14</v>
      </c>
      <c r="G164" s="1611">
        <v>3.02</v>
      </c>
      <c r="H164" s="1611"/>
      <c r="I164" s="1855" t="s">
        <v>5415</v>
      </c>
      <c r="J164" s="3083">
        <v>200000</v>
      </c>
      <c r="K164" s="1609">
        <f t="shared" si="7"/>
        <v>2</v>
      </c>
      <c r="L164" s="1610">
        <v>7</v>
      </c>
      <c r="M164" s="1609">
        <f t="shared" si="8"/>
        <v>14</v>
      </c>
      <c r="N164" s="343" t="s">
        <v>6043</v>
      </c>
      <c r="O164" s="1611"/>
      <c r="P164" s="1612"/>
    </row>
    <row r="165" spans="1:16" ht="25.5" x14ac:dyDescent="0.2">
      <c r="A165" s="1606" t="s">
        <v>3509</v>
      </c>
      <c r="B165" s="1606" t="s">
        <v>3305</v>
      </c>
      <c r="C165" s="1606" t="s">
        <v>3306</v>
      </c>
      <c r="D165" s="1611"/>
      <c r="E165" s="1611"/>
      <c r="F165" s="1611"/>
      <c r="G165" s="1611"/>
      <c r="H165" s="1611"/>
      <c r="I165" s="1611"/>
      <c r="J165" s="1611"/>
      <c r="K165" s="1609">
        <f t="shared" si="7"/>
        <v>0</v>
      </c>
      <c r="L165" s="1610"/>
      <c r="M165" s="1609">
        <f t="shared" si="8"/>
        <v>0</v>
      </c>
      <c r="N165" s="1611"/>
      <c r="O165" s="1611"/>
      <c r="P165" s="1612"/>
    </row>
    <row r="166" spans="1:16" x14ac:dyDescent="0.2">
      <c r="A166" s="1606" t="s">
        <v>3510</v>
      </c>
      <c r="B166" s="1606" t="s">
        <v>3307</v>
      </c>
      <c r="C166" s="1606" t="s">
        <v>3308</v>
      </c>
      <c r="D166" s="1611"/>
      <c r="E166" s="1611"/>
      <c r="F166" s="1611"/>
      <c r="G166" s="1611"/>
      <c r="H166" s="1611"/>
      <c r="I166" s="1611"/>
      <c r="J166" s="1611"/>
      <c r="K166" s="1609">
        <f t="shared" si="7"/>
        <v>0</v>
      </c>
      <c r="L166" s="1610"/>
      <c r="M166" s="1609">
        <f t="shared" si="8"/>
        <v>0</v>
      </c>
      <c r="N166" s="1611"/>
      <c r="O166" s="1611"/>
      <c r="P166" s="1612"/>
    </row>
    <row r="167" spans="1:16" ht="38.25" x14ac:dyDescent="0.2">
      <c r="A167" s="1606" t="s">
        <v>3511</v>
      </c>
      <c r="B167" s="1606" t="s">
        <v>3310</v>
      </c>
      <c r="C167" s="1606" t="s">
        <v>3311</v>
      </c>
      <c r="D167" s="1611"/>
      <c r="E167" s="1611"/>
      <c r="F167" s="1611"/>
      <c r="G167" s="1611"/>
      <c r="H167" s="1611"/>
      <c r="I167" s="1611"/>
      <c r="J167" s="1611"/>
      <c r="K167" s="1609">
        <f t="shared" si="7"/>
        <v>0</v>
      </c>
      <c r="L167" s="1610"/>
      <c r="M167" s="1609">
        <f t="shared" si="8"/>
        <v>0</v>
      </c>
      <c r="N167" s="1611"/>
      <c r="O167" s="1611"/>
      <c r="P167" s="1612"/>
    </row>
    <row r="168" spans="1:16" ht="25.5" x14ac:dyDescent="0.2">
      <c r="A168" s="1606" t="s">
        <v>3512</v>
      </c>
      <c r="B168" s="1606" t="s">
        <v>3312</v>
      </c>
      <c r="C168" s="1606" t="s">
        <v>3313</v>
      </c>
      <c r="D168" s="1611"/>
      <c r="E168" s="1611"/>
      <c r="F168" s="1611">
        <v>5.47</v>
      </c>
      <c r="G168" s="1611"/>
      <c r="H168" s="1611"/>
      <c r="I168" s="1611"/>
      <c r="J168" s="1611"/>
      <c r="K168" s="1609">
        <f t="shared" si="7"/>
        <v>0</v>
      </c>
      <c r="L168" s="1610"/>
      <c r="M168" s="1609">
        <f t="shared" si="8"/>
        <v>0</v>
      </c>
      <c r="N168" s="1611"/>
      <c r="O168" s="1611"/>
      <c r="P168" s="1612"/>
    </row>
    <row r="169" spans="1:16" ht="38.25" x14ac:dyDescent="0.2">
      <c r="A169" s="1606" t="s">
        <v>3513</v>
      </c>
      <c r="B169" s="1606"/>
      <c r="C169" s="1606" t="s">
        <v>4257</v>
      </c>
      <c r="D169" s="1611"/>
      <c r="E169" s="1611"/>
      <c r="F169" s="3107">
        <f>SUM(F170:F174)</f>
        <v>44.86</v>
      </c>
      <c r="G169" s="1611"/>
      <c r="H169" s="1611"/>
      <c r="I169" s="1611"/>
      <c r="J169" s="1611"/>
      <c r="K169" s="1609"/>
      <c r="L169" s="1610"/>
      <c r="M169" s="3106">
        <f>SUM(M170:M173)</f>
        <v>0</v>
      </c>
      <c r="N169" s="1611"/>
      <c r="O169" s="1611"/>
      <c r="P169" s="3106">
        <f>SUM(P170:P173)</f>
        <v>0</v>
      </c>
    </row>
    <row r="170" spans="1:16" ht="25.5" x14ac:dyDescent="0.2">
      <c r="A170" s="1606" t="s">
        <v>5052</v>
      </c>
      <c r="B170" s="1606"/>
      <c r="C170" s="1606" t="s">
        <v>4256</v>
      </c>
      <c r="D170" s="1611"/>
      <c r="E170" s="1611"/>
      <c r="F170" s="1611">
        <v>3</v>
      </c>
      <c r="G170" s="1611"/>
      <c r="H170" s="1611"/>
      <c r="I170" s="1611"/>
      <c r="J170" s="1611"/>
      <c r="K170" s="1609">
        <f>J170/100000</f>
        <v>0</v>
      </c>
      <c r="L170" s="1610"/>
      <c r="M170" s="1609">
        <f>K170*L170</f>
        <v>0</v>
      </c>
      <c r="N170" s="1611"/>
      <c r="O170" s="1611"/>
      <c r="P170" s="1612"/>
    </row>
    <row r="171" spans="1:16" ht="25.5" x14ac:dyDescent="0.2">
      <c r="A171" s="1606" t="s">
        <v>5053</v>
      </c>
      <c r="B171" s="1606"/>
      <c r="C171" s="1606" t="s">
        <v>4827</v>
      </c>
      <c r="D171" s="1611"/>
      <c r="E171" s="1611"/>
      <c r="F171" s="1611"/>
      <c r="G171" s="1611"/>
      <c r="H171" s="1611"/>
      <c r="I171" s="1611"/>
      <c r="J171" s="1611"/>
      <c r="K171" s="1609">
        <f>J171/100000</f>
        <v>0</v>
      </c>
      <c r="L171" s="1610"/>
      <c r="M171" s="1609">
        <f>K171*L171</f>
        <v>0</v>
      </c>
      <c r="N171" s="1611"/>
      <c r="O171" s="1611"/>
      <c r="P171" s="1612"/>
    </row>
    <row r="172" spans="1:16" ht="25.5" x14ac:dyDescent="0.2">
      <c r="A172" s="1606" t="s">
        <v>5054</v>
      </c>
      <c r="B172" s="1606"/>
      <c r="C172" s="1606" t="s">
        <v>4828</v>
      </c>
      <c r="D172" s="1611"/>
      <c r="E172" s="1611"/>
      <c r="F172" s="1611"/>
      <c r="G172" s="1611"/>
      <c r="H172" s="1611"/>
      <c r="I172" s="1611"/>
      <c r="J172" s="1611"/>
      <c r="K172" s="1609">
        <f>J172/100000</f>
        <v>0</v>
      </c>
      <c r="L172" s="1610"/>
      <c r="M172" s="1609">
        <f>K172*L172</f>
        <v>0</v>
      </c>
      <c r="N172" s="1611"/>
      <c r="O172" s="1611"/>
      <c r="P172" s="1612"/>
    </row>
    <row r="173" spans="1:16" ht="38.25" x14ac:dyDescent="0.2">
      <c r="A173" s="1606" t="s">
        <v>5055</v>
      </c>
      <c r="B173" s="1606" t="s">
        <v>3314</v>
      </c>
      <c r="C173" s="1606" t="s">
        <v>2602</v>
      </c>
      <c r="D173" s="1611"/>
      <c r="E173" s="1611"/>
      <c r="F173" s="1611"/>
      <c r="G173" s="1611"/>
      <c r="H173" s="1611"/>
      <c r="I173" s="1611"/>
      <c r="J173" s="1611"/>
      <c r="K173" s="1609">
        <f t="shared" si="7"/>
        <v>0</v>
      </c>
      <c r="L173" s="1610"/>
      <c r="M173" s="1609">
        <f t="shared" si="8"/>
        <v>0</v>
      </c>
      <c r="N173" s="1611"/>
      <c r="O173" s="1611"/>
      <c r="P173" s="1612"/>
    </row>
    <row r="174" spans="1:16" x14ac:dyDescent="0.2">
      <c r="A174" s="1606" t="s">
        <v>3514</v>
      </c>
      <c r="B174" s="1606"/>
      <c r="C174" s="1606" t="s">
        <v>4398</v>
      </c>
      <c r="D174" s="1611"/>
      <c r="E174" s="1611"/>
      <c r="F174" s="1611">
        <v>41.86</v>
      </c>
      <c r="G174" s="1611">
        <v>13.91</v>
      </c>
      <c r="H174" s="1611"/>
      <c r="I174" s="1611"/>
      <c r="J174" s="1611"/>
      <c r="K174" s="1609"/>
      <c r="L174" s="1610"/>
      <c r="M174" s="1609">
        <f>SUM(M175:M179)</f>
        <v>62.52</v>
      </c>
      <c r="N174" s="1611"/>
      <c r="O174" s="1611"/>
      <c r="P174" s="3106">
        <f>SUM(P175:P179)</f>
        <v>0</v>
      </c>
    </row>
    <row r="175" spans="1:16" ht="25.5" x14ac:dyDescent="0.2">
      <c r="A175" s="1606" t="s">
        <v>5056</v>
      </c>
      <c r="B175" s="1606"/>
      <c r="C175" s="3054" t="s">
        <v>3309</v>
      </c>
      <c r="D175" s="1611"/>
      <c r="E175" s="1611"/>
      <c r="F175" s="1611"/>
      <c r="G175" s="1611"/>
      <c r="H175" s="1611"/>
      <c r="I175" s="1611"/>
      <c r="J175" s="1611"/>
      <c r="K175" s="1609">
        <f>J175/100000</f>
        <v>0</v>
      </c>
      <c r="L175" s="1610"/>
      <c r="M175" s="1609">
        <f>K175*L175</f>
        <v>0</v>
      </c>
      <c r="N175" s="1611"/>
      <c r="O175" s="1611"/>
      <c r="P175" s="1612"/>
    </row>
    <row r="176" spans="1:16" x14ac:dyDescent="0.2">
      <c r="A176" s="1606" t="s">
        <v>5057</v>
      </c>
      <c r="B176" s="1606"/>
      <c r="C176" s="1606" t="s">
        <v>4400</v>
      </c>
      <c r="D176" s="1611"/>
      <c r="E176" s="1611"/>
      <c r="F176" s="1611"/>
      <c r="G176" s="1611"/>
      <c r="H176" s="1611"/>
      <c r="I176" s="1611"/>
      <c r="J176" s="1611"/>
      <c r="K176" s="1609">
        <f>J176/100000</f>
        <v>0</v>
      </c>
      <c r="L176" s="1610"/>
      <c r="M176" s="1609">
        <f>K176*L176</f>
        <v>0</v>
      </c>
      <c r="N176" s="1611"/>
      <c r="O176" s="1611"/>
      <c r="P176" s="1612"/>
    </row>
    <row r="177" spans="1:16" ht="25.5" x14ac:dyDescent="0.2">
      <c r="A177" s="1606" t="s">
        <v>5058</v>
      </c>
      <c r="B177" s="1606"/>
      <c r="C177" s="1606" t="s">
        <v>4401</v>
      </c>
      <c r="D177" s="1611"/>
      <c r="E177" s="1611"/>
      <c r="F177" s="1611"/>
      <c r="G177" s="1611"/>
      <c r="H177" s="1611"/>
      <c r="I177" s="1611"/>
      <c r="J177" s="1611"/>
      <c r="K177" s="1609">
        <f>J177/100000</f>
        <v>0</v>
      </c>
      <c r="L177" s="1610"/>
      <c r="M177" s="1609">
        <f>K177*L177</f>
        <v>0</v>
      </c>
      <c r="N177" s="1611"/>
      <c r="O177" s="1611"/>
      <c r="P177" s="1612"/>
    </row>
    <row r="178" spans="1:16" x14ac:dyDescent="0.2">
      <c r="A178" s="1606" t="s">
        <v>5060</v>
      </c>
      <c r="B178" s="1606"/>
      <c r="C178" s="1606" t="s">
        <v>4402</v>
      </c>
      <c r="D178" s="1611"/>
      <c r="E178" s="1611"/>
      <c r="F178" s="1611"/>
      <c r="G178" s="1611"/>
      <c r="H178" s="1611"/>
      <c r="I178" s="1611"/>
      <c r="J178" s="1611"/>
      <c r="K178" s="1609">
        <f>J178/100000</f>
        <v>0</v>
      </c>
      <c r="L178" s="1610"/>
      <c r="M178" s="1609">
        <f>K178*L178</f>
        <v>0</v>
      </c>
      <c r="N178" s="1611"/>
      <c r="O178" s="1611"/>
      <c r="P178" s="1612"/>
    </row>
    <row r="179" spans="1:16" ht="395.25" x14ac:dyDescent="0.2">
      <c r="A179" s="1606" t="s">
        <v>5059</v>
      </c>
      <c r="B179" s="1606"/>
      <c r="C179" s="1606" t="s">
        <v>4399</v>
      </c>
      <c r="D179" s="1611"/>
      <c r="E179" s="1611"/>
      <c r="F179" s="1611"/>
      <c r="G179" s="1611"/>
      <c r="H179" s="1611"/>
      <c r="I179" s="1611"/>
      <c r="J179" s="1747">
        <v>6252000</v>
      </c>
      <c r="K179" s="1609">
        <f>J179/100000</f>
        <v>62.52</v>
      </c>
      <c r="L179" s="1610">
        <v>1</v>
      </c>
      <c r="M179" s="1609">
        <f>K179*L179</f>
        <v>62.52</v>
      </c>
      <c r="N179" s="1051" t="s">
        <v>6044</v>
      </c>
      <c r="O179" s="1611"/>
      <c r="P179" s="1612"/>
    </row>
    <row r="180" spans="1:16" ht="25.5" x14ac:dyDescent="0.2">
      <c r="A180" s="2087" t="s">
        <v>3515</v>
      </c>
      <c r="B180" s="2087"/>
      <c r="C180" s="2087" t="s">
        <v>25</v>
      </c>
      <c r="D180" s="2092"/>
      <c r="E180" s="2092"/>
      <c r="F180" s="2769">
        <f>F181+F184</f>
        <v>0</v>
      </c>
      <c r="G180" s="2769">
        <f>G181+G184</f>
        <v>0.67</v>
      </c>
      <c r="H180" s="2092"/>
      <c r="I180" s="2092"/>
      <c r="J180" s="2092"/>
      <c r="K180" s="2087"/>
      <c r="L180" s="2092"/>
      <c r="M180" s="2093">
        <f>M181+M184</f>
        <v>0</v>
      </c>
      <c r="N180" s="2092"/>
      <c r="O180" s="2092"/>
      <c r="P180" s="2769">
        <f>P181+P184</f>
        <v>0</v>
      </c>
    </row>
    <row r="181" spans="1:16" x14ac:dyDescent="0.2">
      <c r="A181" s="2097" t="s">
        <v>3516</v>
      </c>
      <c r="B181" s="2097"/>
      <c r="C181" s="2097" t="s">
        <v>26</v>
      </c>
      <c r="D181" s="3041"/>
      <c r="E181" s="3041"/>
      <c r="F181" s="2770">
        <f>SUM(F182:F183)</f>
        <v>0</v>
      </c>
      <c r="G181" s="2770">
        <f>SUM(G182:G183)</f>
        <v>0</v>
      </c>
      <c r="H181" s="3041"/>
      <c r="I181" s="3041"/>
      <c r="J181" s="3041"/>
      <c r="K181" s="2097"/>
      <c r="L181" s="3041"/>
      <c r="M181" s="2106">
        <f>SUM(M182:M183)</f>
        <v>0</v>
      </c>
      <c r="N181" s="3041"/>
      <c r="O181" s="3041"/>
      <c r="P181" s="2770">
        <f>SUM(P182:P183)</f>
        <v>0</v>
      </c>
    </row>
    <row r="182" spans="1:16" ht="38.25" x14ac:dyDescent="0.2">
      <c r="A182" s="1606" t="s">
        <v>3517</v>
      </c>
      <c r="B182" s="3125"/>
      <c r="C182" s="2301" t="s">
        <v>1224</v>
      </c>
      <c r="D182" s="2203"/>
      <c r="E182" s="2203"/>
      <c r="F182" s="2203"/>
      <c r="G182" s="2203"/>
      <c r="H182" s="2203"/>
      <c r="I182" s="2203"/>
      <c r="J182" s="2203"/>
      <c r="K182" s="1609">
        <f>J182/100000</f>
        <v>0</v>
      </c>
      <c r="L182" s="1610"/>
      <c r="M182" s="1609">
        <f>K182*L182</f>
        <v>0</v>
      </c>
      <c r="N182" s="769"/>
      <c r="O182" s="769"/>
      <c r="P182" s="1612"/>
    </row>
    <row r="183" spans="1:16" x14ac:dyDescent="0.2">
      <c r="A183" s="1606" t="s">
        <v>3518</v>
      </c>
      <c r="B183" s="3125"/>
      <c r="C183" s="2301" t="s">
        <v>1225</v>
      </c>
      <c r="D183" s="2203"/>
      <c r="E183" s="2203"/>
      <c r="F183" s="2203"/>
      <c r="G183" s="2203"/>
      <c r="H183" s="2203"/>
      <c r="I183" s="2203"/>
      <c r="J183" s="2203"/>
      <c r="K183" s="1609">
        <f>J183/100000</f>
        <v>0</v>
      </c>
      <c r="L183" s="1610"/>
      <c r="M183" s="1609">
        <f>K183*L183</f>
        <v>0</v>
      </c>
      <c r="N183" s="769"/>
      <c r="O183" s="769"/>
      <c r="P183" s="1612"/>
    </row>
    <row r="184" spans="1:16" x14ac:dyDescent="0.2">
      <c r="A184" s="2097" t="s">
        <v>3519</v>
      </c>
      <c r="B184" s="2097"/>
      <c r="C184" s="2097" t="s">
        <v>27</v>
      </c>
      <c r="D184" s="3041"/>
      <c r="E184" s="3041"/>
      <c r="F184" s="2770">
        <f>F185+F187</f>
        <v>0</v>
      </c>
      <c r="G184" s="2770">
        <f>G185+G187</f>
        <v>0.67</v>
      </c>
      <c r="H184" s="3041"/>
      <c r="I184" s="3041"/>
      <c r="J184" s="3041"/>
      <c r="K184" s="2097"/>
      <c r="L184" s="3041"/>
      <c r="M184" s="2106">
        <f>M185+M187</f>
        <v>0</v>
      </c>
      <c r="N184" s="3041"/>
      <c r="O184" s="3041"/>
      <c r="P184" s="2770">
        <f>P185+P187</f>
        <v>0</v>
      </c>
    </row>
    <row r="185" spans="1:16" x14ac:dyDescent="0.2">
      <c r="A185" s="1606" t="s">
        <v>3520</v>
      </c>
      <c r="B185" s="1606" t="s">
        <v>3315</v>
      </c>
      <c r="C185" s="1606" t="s">
        <v>3316</v>
      </c>
      <c r="D185" s="1611"/>
      <c r="E185" s="1611"/>
      <c r="F185" s="1611"/>
      <c r="G185" s="1611">
        <v>0.67</v>
      </c>
      <c r="H185" s="1611"/>
      <c r="I185" s="1611"/>
      <c r="J185" s="1611"/>
      <c r="K185" s="1609">
        <f>J185/100000</f>
        <v>0</v>
      </c>
      <c r="L185" s="1610"/>
      <c r="M185" s="1609">
        <f>K185*L185</f>
        <v>0</v>
      </c>
      <c r="N185" s="1611"/>
      <c r="O185" s="1611"/>
      <c r="P185" s="1612"/>
    </row>
    <row r="186" spans="1:16" ht="51" x14ac:dyDescent="0.2">
      <c r="A186" s="3126" t="s">
        <v>3521</v>
      </c>
      <c r="B186" s="3126" t="s">
        <v>3317</v>
      </c>
      <c r="C186" s="3126" t="s">
        <v>3318</v>
      </c>
      <c r="D186" s="3127"/>
      <c r="E186" s="3127"/>
      <c r="F186" s="3127"/>
      <c r="G186" s="3127"/>
      <c r="H186" s="3127"/>
      <c r="I186" s="3127"/>
      <c r="J186" s="3127"/>
      <c r="K186" s="3049"/>
      <c r="L186" s="3050"/>
      <c r="M186" s="3049"/>
      <c r="N186" s="3128" t="s">
        <v>5009</v>
      </c>
      <c r="O186" s="3127"/>
      <c r="P186" s="3049"/>
    </row>
    <row r="187" spans="1:16" x14ac:dyDescent="0.2">
      <c r="A187" s="1606" t="s">
        <v>3522</v>
      </c>
      <c r="B187" s="1606"/>
      <c r="C187" s="1606" t="s">
        <v>322</v>
      </c>
      <c r="D187" s="1611"/>
      <c r="E187" s="1611"/>
      <c r="F187" s="1611"/>
      <c r="G187" s="1611"/>
      <c r="H187" s="1611"/>
      <c r="I187" s="1611"/>
      <c r="J187" s="1611"/>
      <c r="K187" s="1609">
        <f>J187/100000</f>
        <v>0</v>
      </c>
      <c r="L187" s="1610"/>
      <c r="M187" s="1609">
        <f>K187*L187</f>
        <v>0</v>
      </c>
      <c r="N187" s="1611"/>
      <c r="O187" s="1611"/>
      <c r="P187" s="1612"/>
    </row>
    <row r="188" spans="1:16" x14ac:dyDescent="0.2">
      <c r="A188" s="2172" t="s">
        <v>3523</v>
      </c>
      <c r="B188" s="2123"/>
      <c r="C188" s="2174" t="s">
        <v>28</v>
      </c>
      <c r="D188" s="3048"/>
      <c r="E188" s="3048"/>
      <c r="F188" s="3048"/>
      <c r="G188" s="3048"/>
      <c r="H188" s="3048"/>
      <c r="I188" s="3048"/>
      <c r="J188" s="3048"/>
      <c r="K188" s="3049"/>
      <c r="L188" s="3050"/>
      <c r="M188" s="3049"/>
      <c r="N188" s="3051"/>
      <c r="O188" s="3051"/>
      <c r="P188" s="3049"/>
    </row>
    <row r="189" spans="1:16" x14ac:dyDescent="0.2">
      <c r="A189" s="2172" t="s">
        <v>3524</v>
      </c>
      <c r="B189" s="2123"/>
      <c r="C189" s="2174" t="s">
        <v>29</v>
      </c>
      <c r="D189" s="3048"/>
      <c r="E189" s="3048"/>
      <c r="F189" s="3048"/>
      <c r="G189" s="3048"/>
      <c r="H189" s="3048"/>
      <c r="I189" s="3048"/>
      <c r="J189" s="3048"/>
      <c r="K189" s="3049"/>
      <c r="L189" s="3050"/>
      <c r="M189" s="3049"/>
      <c r="N189" s="3051"/>
      <c r="O189" s="3051"/>
      <c r="P189" s="3049"/>
    </row>
    <row r="190" spans="1:16" x14ac:dyDescent="0.2">
      <c r="A190" s="2087" t="s">
        <v>3525</v>
      </c>
      <c r="B190" s="2087"/>
      <c r="C190" s="2087" t="s">
        <v>30</v>
      </c>
      <c r="D190" s="2092"/>
      <c r="E190" s="2092"/>
      <c r="F190" s="2769">
        <f>SUM(F191:F196)</f>
        <v>36.04</v>
      </c>
      <c r="G190" s="2769">
        <f>SUM(G191:G196)</f>
        <v>4.46</v>
      </c>
      <c r="H190" s="2092"/>
      <c r="I190" s="2092"/>
      <c r="J190" s="2092"/>
      <c r="K190" s="2087"/>
      <c r="L190" s="2092"/>
      <c r="M190" s="2093">
        <f>SUM(M191:M196)</f>
        <v>66.039999999999992</v>
      </c>
      <c r="N190" s="2092"/>
      <c r="O190" s="2092"/>
      <c r="P190" s="2093">
        <f>SUM(P191:P196)</f>
        <v>0</v>
      </c>
    </row>
    <row r="191" spans="1:16" ht="267.75" x14ac:dyDescent="0.2">
      <c r="A191" s="1606" t="s">
        <v>3526</v>
      </c>
      <c r="B191" s="1606" t="s">
        <v>3319</v>
      </c>
      <c r="C191" s="1606" t="s">
        <v>3320</v>
      </c>
      <c r="D191" s="1611"/>
      <c r="E191" s="1611"/>
      <c r="F191" s="1611">
        <v>36.04</v>
      </c>
      <c r="G191" s="1611">
        <f>1.53+2.85+0.08</f>
        <v>4.46</v>
      </c>
      <c r="H191" s="1611"/>
      <c r="I191" s="1550" t="s">
        <v>5416</v>
      </c>
      <c r="J191" s="3083">
        <v>1404000</v>
      </c>
      <c r="K191" s="1609">
        <f t="shared" ref="K191:K196" si="9">J191/100000</f>
        <v>14.04</v>
      </c>
      <c r="L191" s="1610">
        <v>1</v>
      </c>
      <c r="M191" s="1609">
        <f t="shared" ref="M191:M196" si="10">K191*L191</f>
        <v>14.04</v>
      </c>
      <c r="N191" s="1611" t="s">
        <v>5417</v>
      </c>
      <c r="O191" s="1611"/>
      <c r="P191" s="1612"/>
    </row>
    <row r="192" spans="1:16" x14ac:dyDescent="0.2">
      <c r="A192" s="1606" t="s">
        <v>3527</v>
      </c>
      <c r="B192" s="1606" t="s">
        <v>3321</v>
      </c>
      <c r="C192" s="1606" t="s">
        <v>3322</v>
      </c>
      <c r="D192" s="1611"/>
      <c r="E192" s="1611"/>
      <c r="F192" s="1611"/>
      <c r="G192" s="1611"/>
      <c r="H192" s="1611"/>
      <c r="I192" s="1611"/>
      <c r="J192" s="1611"/>
      <c r="K192" s="1609">
        <f t="shared" si="9"/>
        <v>0</v>
      </c>
      <c r="L192" s="1610"/>
      <c r="M192" s="1609">
        <f t="shared" si="10"/>
        <v>0</v>
      </c>
      <c r="N192" s="1611"/>
      <c r="O192" s="1611"/>
      <c r="P192" s="1612"/>
    </row>
    <row r="193" spans="1:16" x14ac:dyDescent="0.2">
      <c r="A193" s="1606" t="s">
        <v>3528</v>
      </c>
      <c r="B193" s="1606" t="s">
        <v>3323</v>
      </c>
      <c r="C193" s="1606" t="s">
        <v>3324</v>
      </c>
      <c r="D193" s="1611"/>
      <c r="E193" s="1611"/>
      <c r="F193" s="1611"/>
      <c r="G193" s="1611"/>
      <c r="H193" s="1611"/>
      <c r="I193" s="1611"/>
      <c r="J193" s="1611"/>
      <c r="K193" s="1609">
        <f t="shared" si="9"/>
        <v>0</v>
      </c>
      <c r="L193" s="1610"/>
      <c r="M193" s="1609">
        <f t="shared" si="10"/>
        <v>0</v>
      </c>
      <c r="N193" s="1611"/>
      <c r="O193" s="1611"/>
      <c r="P193" s="1612"/>
    </row>
    <row r="194" spans="1:16" x14ac:dyDescent="0.2">
      <c r="A194" s="1606" t="s">
        <v>3529</v>
      </c>
      <c r="B194" s="1606" t="s">
        <v>3325</v>
      </c>
      <c r="C194" s="1606" t="s">
        <v>3326</v>
      </c>
      <c r="D194" s="1611"/>
      <c r="E194" s="1611"/>
      <c r="F194" s="1611"/>
      <c r="G194" s="1611"/>
      <c r="H194" s="1611"/>
      <c r="I194" s="1611"/>
      <c r="J194" s="1611"/>
      <c r="K194" s="1609">
        <f t="shared" si="9"/>
        <v>0</v>
      </c>
      <c r="L194" s="1610"/>
      <c r="M194" s="1609">
        <f t="shared" si="10"/>
        <v>0</v>
      </c>
      <c r="N194" s="1611"/>
      <c r="O194" s="1611"/>
      <c r="P194" s="1612"/>
    </row>
    <row r="195" spans="1:16" ht="102" x14ac:dyDescent="0.2">
      <c r="A195" s="1606" t="s">
        <v>3530</v>
      </c>
      <c r="B195" s="3129"/>
      <c r="C195" s="1608" t="s">
        <v>4271</v>
      </c>
      <c r="D195" s="2212"/>
      <c r="E195" s="2212"/>
      <c r="F195" s="2212"/>
      <c r="G195" s="2212"/>
      <c r="H195" s="2212"/>
      <c r="I195" s="576" t="s">
        <v>6045</v>
      </c>
      <c r="J195" s="576">
        <v>25000</v>
      </c>
      <c r="K195" s="1609">
        <f t="shared" si="9"/>
        <v>0.25</v>
      </c>
      <c r="L195" s="1610">
        <v>208</v>
      </c>
      <c r="M195" s="1609">
        <f t="shared" si="10"/>
        <v>52</v>
      </c>
      <c r="N195" s="343" t="s">
        <v>6046</v>
      </c>
      <c r="O195" s="2168"/>
      <c r="P195" s="1612"/>
    </row>
    <row r="196" spans="1:16" x14ac:dyDescent="0.2">
      <c r="A196" s="1606" t="s">
        <v>4270</v>
      </c>
      <c r="B196" s="3129"/>
      <c r="C196" s="1608" t="s">
        <v>322</v>
      </c>
      <c r="D196" s="2212"/>
      <c r="E196" s="2212"/>
      <c r="F196" s="2212"/>
      <c r="G196" s="2212"/>
      <c r="H196" s="2212"/>
      <c r="I196" s="2212"/>
      <c r="J196" s="2212"/>
      <c r="K196" s="1609">
        <f t="shared" si="9"/>
        <v>0</v>
      </c>
      <c r="L196" s="1610"/>
      <c r="M196" s="1609">
        <f t="shared" si="10"/>
        <v>0</v>
      </c>
      <c r="N196" s="2168"/>
      <c r="O196" s="2168"/>
      <c r="P196" s="1612"/>
    </row>
    <row r="197" spans="1:16" x14ac:dyDescent="0.2">
      <c r="A197" s="2087" t="s">
        <v>3531</v>
      </c>
      <c r="B197" s="2087"/>
      <c r="C197" s="2087" t="s">
        <v>31</v>
      </c>
      <c r="D197" s="2092"/>
      <c r="E197" s="2092"/>
      <c r="F197" s="2769">
        <f>SUM(F198:F199)</f>
        <v>0</v>
      </c>
      <c r="G197" s="2769">
        <f>SUM(G198:G199)</f>
        <v>0</v>
      </c>
      <c r="H197" s="2092"/>
      <c r="I197" s="2092"/>
      <c r="J197" s="2092"/>
      <c r="K197" s="2087"/>
      <c r="L197" s="2092"/>
      <c r="M197" s="2093">
        <f>SUM(M198:M199)</f>
        <v>15.455</v>
      </c>
      <c r="N197" s="2092"/>
      <c r="O197" s="2092"/>
      <c r="P197" s="2093">
        <f>SUM(P198:P199)</f>
        <v>0</v>
      </c>
    </row>
    <row r="198" spans="1:16" ht="344.25" x14ac:dyDescent="0.2">
      <c r="A198" s="1606" t="s">
        <v>3532</v>
      </c>
      <c r="B198" s="3129"/>
      <c r="C198" s="1608" t="s">
        <v>3327</v>
      </c>
      <c r="D198" s="2212"/>
      <c r="E198" s="2212"/>
      <c r="F198" s="2212"/>
      <c r="G198" s="2212"/>
      <c r="H198" s="2212"/>
      <c r="I198" s="2212"/>
      <c r="J198" s="576">
        <v>1545500</v>
      </c>
      <c r="K198" s="1609">
        <f>J198/100000</f>
        <v>15.455</v>
      </c>
      <c r="L198" s="1610">
        <v>1</v>
      </c>
      <c r="M198" s="1609">
        <f>K198*L198</f>
        <v>15.455</v>
      </c>
      <c r="N198" s="343" t="s">
        <v>6047</v>
      </c>
      <c r="O198" s="2168"/>
      <c r="P198" s="1612"/>
    </row>
    <row r="199" spans="1:16" x14ac:dyDescent="0.2">
      <c r="A199" s="1606" t="s">
        <v>4269</v>
      </c>
      <c r="B199" s="3129"/>
      <c r="C199" s="1608" t="s">
        <v>3075</v>
      </c>
      <c r="D199" s="2212"/>
      <c r="E199" s="2212"/>
      <c r="F199" s="2212"/>
      <c r="G199" s="2212"/>
      <c r="H199" s="2212"/>
      <c r="I199" s="2212"/>
      <c r="J199" s="2212"/>
      <c r="K199" s="1609">
        <f>J199/100000</f>
        <v>0</v>
      </c>
      <c r="L199" s="1610"/>
      <c r="M199" s="1609">
        <f>K199*L199</f>
        <v>0</v>
      </c>
      <c r="N199" s="2168"/>
      <c r="O199" s="2168"/>
      <c r="P199" s="1612"/>
    </row>
    <row r="200" spans="1:16" x14ac:dyDescent="0.2">
      <c r="A200" s="2087" t="s">
        <v>3533</v>
      </c>
      <c r="B200" s="2087"/>
      <c r="C200" s="2087" t="s">
        <v>32</v>
      </c>
      <c r="D200" s="2092"/>
      <c r="E200" s="2092"/>
      <c r="F200" s="2769">
        <f>F201+F206+F212</f>
        <v>2524.5</v>
      </c>
      <c r="G200" s="2769">
        <f>G201+G206+G212</f>
        <v>827.45</v>
      </c>
      <c r="H200" s="2092"/>
      <c r="I200" s="2092"/>
      <c r="J200" s="2092"/>
      <c r="K200" s="2087"/>
      <c r="L200" s="2092"/>
      <c r="M200" s="2093">
        <f>M201+M206+M212</f>
        <v>24.5</v>
      </c>
      <c r="N200" s="2092"/>
      <c r="O200" s="2092"/>
      <c r="P200" s="2769">
        <f>P201+P206+P212</f>
        <v>0</v>
      </c>
    </row>
    <row r="201" spans="1:16" x14ac:dyDescent="0.2">
      <c r="A201" s="2097" t="s">
        <v>3534</v>
      </c>
      <c r="B201" s="2097"/>
      <c r="C201" s="2097" t="s">
        <v>32</v>
      </c>
      <c r="D201" s="3041"/>
      <c r="E201" s="3041"/>
      <c r="F201" s="2770">
        <f>SUM(F202:F205)</f>
        <v>0</v>
      </c>
      <c r="G201" s="2770">
        <f>SUM(G202:G205)</f>
        <v>0</v>
      </c>
      <c r="H201" s="3041"/>
      <c r="I201" s="3041"/>
      <c r="J201" s="3041"/>
      <c r="K201" s="2097"/>
      <c r="L201" s="3041"/>
      <c r="M201" s="2106">
        <f>SUM(M202:M205)</f>
        <v>0</v>
      </c>
      <c r="N201" s="3041"/>
      <c r="O201" s="3041"/>
      <c r="P201" s="2106">
        <f>SUM(P202:P205)</f>
        <v>0</v>
      </c>
    </row>
    <row r="202" spans="1:16" ht="38.25" x14ac:dyDescent="0.2">
      <c r="A202" s="1606" t="s">
        <v>3535</v>
      </c>
      <c r="B202" s="1607"/>
      <c r="C202" s="1608" t="s">
        <v>4403</v>
      </c>
      <c r="D202" s="1440"/>
      <c r="E202" s="1440"/>
      <c r="F202" s="1440"/>
      <c r="G202" s="1440"/>
      <c r="H202" s="1440"/>
      <c r="I202" s="1440"/>
      <c r="J202" s="1440"/>
      <c r="K202" s="1609">
        <f>J202/100000</f>
        <v>0</v>
      </c>
      <c r="L202" s="1610"/>
      <c r="M202" s="1609">
        <f>K202*L202</f>
        <v>0</v>
      </c>
      <c r="N202" s="1611"/>
      <c r="O202" s="1611"/>
      <c r="P202" s="1612"/>
    </row>
    <row r="203" spans="1:16" ht="25.5" x14ac:dyDescent="0.2">
      <c r="A203" s="1606" t="s">
        <v>4405</v>
      </c>
      <c r="B203" s="1607"/>
      <c r="C203" s="1608" t="s">
        <v>5095</v>
      </c>
      <c r="D203" s="1440"/>
      <c r="E203" s="1440"/>
      <c r="F203" s="1440"/>
      <c r="G203" s="1440"/>
      <c r="H203" s="1440"/>
      <c r="I203" s="1440"/>
      <c r="J203" s="1440"/>
      <c r="K203" s="1609">
        <f>J203/100000</f>
        <v>0</v>
      </c>
      <c r="L203" s="1610"/>
      <c r="M203" s="1609">
        <f>K203*L203</f>
        <v>0</v>
      </c>
      <c r="N203" s="1611"/>
      <c r="O203" s="1611"/>
      <c r="P203" s="1612"/>
    </row>
    <row r="204" spans="1:16" x14ac:dyDescent="0.2">
      <c r="A204" s="1606" t="s">
        <v>4406</v>
      </c>
      <c r="B204" s="1607"/>
      <c r="C204" s="1608" t="s">
        <v>4404</v>
      </c>
      <c r="D204" s="1440"/>
      <c r="E204" s="1440"/>
      <c r="F204" s="1440"/>
      <c r="G204" s="1440"/>
      <c r="H204" s="1440"/>
      <c r="I204" s="1440"/>
      <c r="J204" s="1440"/>
      <c r="K204" s="1609">
        <f>J204/100000</f>
        <v>0</v>
      </c>
      <c r="L204" s="1610"/>
      <c r="M204" s="1609">
        <f>K204*L204</f>
        <v>0</v>
      </c>
      <c r="N204" s="1611"/>
      <c r="O204" s="1611"/>
      <c r="P204" s="1612"/>
    </row>
    <row r="205" spans="1:16" ht="38.25" x14ac:dyDescent="0.2">
      <c r="A205" s="1606" t="s">
        <v>4407</v>
      </c>
      <c r="B205" s="1607"/>
      <c r="C205" s="1608" t="s">
        <v>1297</v>
      </c>
      <c r="D205" s="1440"/>
      <c r="E205" s="1440"/>
      <c r="F205" s="1440"/>
      <c r="G205" s="1440"/>
      <c r="H205" s="1440"/>
      <c r="I205" s="1440"/>
      <c r="J205" s="1440"/>
      <c r="K205" s="1609">
        <f>J205/100000</f>
        <v>0</v>
      </c>
      <c r="L205" s="1610"/>
      <c r="M205" s="1609">
        <f>K205*L205</f>
        <v>0</v>
      </c>
      <c r="N205" s="1611"/>
      <c r="O205" s="1611"/>
      <c r="P205" s="1612"/>
    </row>
    <row r="206" spans="1:16" x14ac:dyDescent="0.2">
      <c r="A206" s="2097" t="s">
        <v>3536</v>
      </c>
      <c r="B206" s="2097"/>
      <c r="C206" s="2097" t="s">
        <v>33</v>
      </c>
      <c r="D206" s="3041"/>
      <c r="E206" s="3041"/>
      <c r="F206" s="2770">
        <f>SUM(F207:F211)</f>
        <v>2524.5</v>
      </c>
      <c r="G206" s="2770">
        <f>SUM(G207:G211)</f>
        <v>827.45</v>
      </c>
      <c r="H206" s="3041"/>
      <c r="I206" s="3041"/>
      <c r="J206" s="3041"/>
      <c r="K206" s="2097"/>
      <c r="L206" s="3041"/>
      <c r="M206" s="2106">
        <f>SUM(M207:M211)</f>
        <v>24.5</v>
      </c>
      <c r="N206" s="3041"/>
      <c r="O206" s="3041"/>
      <c r="P206" s="2106">
        <f>SUM(P207:P211)</f>
        <v>0</v>
      </c>
    </row>
    <row r="207" spans="1:16" x14ac:dyDescent="0.2">
      <c r="A207" s="1606" t="s">
        <v>3537</v>
      </c>
      <c r="B207" s="1607"/>
      <c r="C207" s="2642" t="s">
        <v>1306</v>
      </c>
      <c r="D207" s="1440"/>
      <c r="E207" s="1440"/>
      <c r="F207" s="1440"/>
      <c r="G207" s="1440"/>
      <c r="H207" s="1440"/>
      <c r="I207" s="1440"/>
      <c r="J207" s="1440"/>
      <c r="K207" s="1609">
        <f t="shared" ref="K207:K212" si="11">J207/100000</f>
        <v>0</v>
      </c>
      <c r="L207" s="1610"/>
      <c r="M207" s="1609">
        <f t="shared" ref="M207:M212" si="12">K207*L207</f>
        <v>0</v>
      </c>
      <c r="N207" s="1611"/>
      <c r="O207" s="1611"/>
      <c r="P207" s="1612"/>
    </row>
    <row r="208" spans="1:16" x14ac:dyDescent="0.2">
      <c r="A208" s="1606" t="s">
        <v>3538</v>
      </c>
      <c r="B208" s="1607"/>
      <c r="C208" s="2959" t="s">
        <v>4408</v>
      </c>
      <c r="D208" s="1440"/>
      <c r="E208" s="1440"/>
      <c r="F208" s="1440"/>
      <c r="G208" s="1440"/>
      <c r="H208" s="1440"/>
      <c r="I208" s="1440"/>
      <c r="J208" s="1440"/>
      <c r="K208" s="1609">
        <f t="shared" si="11"/>
        <v>0</v>
      </c>
      <c r="L208" s="1610"/>
      <c r="M208" s="1609">
        <f t="shared" si="12"/>
        <v>0</v>
      </c>
      <c r="N208" s="1611"/>
      <c r="O208" s="1611"/>
      <c r="P208" s="1612"/>
    </row>
    <row r="209" spans="1:16" ht="90" x14ac:dyDescent="0.2">
      <c r="A209" s="1606" t="s">
        <v>4410</v>
      </c>
      <c r="B209" s="1607"/>
      <c r="C209" s="3130" t="s">
        <v>1309</v>
      </c>
      <c r="D209" s="1440"/>
      <c r="E209" s="1440"/>
      <c r="F209" s="1440">
        <v>24.5</v>
      </c>
      <c r="G209" s="1440"/>
      <c r="H209" s="1440"/>
      <c r="I209" s="2215" t="s">
        <v>5418</v>
      </c>
      <c r="J209" s="2215">
        <v>350000</v>
      </c>
      <c r="K209" s="1609">
        <f>J209/100000</f>
        <v>3.5</v>
      </c>
      <c r="L209" s="3061">
        <v>7</v>
      </c>
      <c r="M209" s="1609">
        <f t="shared" si="12"/>
        <v>24.5</v>
      </c>
      <c r="N209" s="1855" t="s">
        <v>5420</v>
      </c>
      <c r="O209" s="1611"/>
      <c r="P209" s="1612"/>
    </row>
    <row r="210" spans="1:16" ht="25.5" x14ac:dyDescent="0.2">
      <c r="A210" s="1606" t="s">
        <v>4411</v>
      </c>
      <c r="B210" s="1607"/>
      <c r="C210" s="2959" t="s">
        <v>4409</v>
      </c>
      <c r="D210" s="1440"/>
      <c r="E210" s="1440"/>
      <c r="F210" s="1440"/>
      <c r="G210" s="1440"/>
      <c r="H210" s="1440"/>
      <c r="I210" s="1440"/>
      <c r="J210" s="1440"/>
      <c r="K210" s="1609">
        <f>J210/100000</f>
        <v>0</v>
      </c>
      <c r="L210" s="2761"/>
      <c r="M210" s="1609">
        <f t="shared" si="12"/>
        <v>0</v>
      </c>
      <c r="N210" s="1611"/>
      <c r="O210" s="1611"/>
      <c r="P210" s="1612"/>
    </row>
    <row r="211" spans="1:16" ht="33.75" x14ac:dyDescent="0.2">
      <c r="A211" s="1606" t="s">
        <v>4412</v>
      </c>
      <c r="B211" s="1607"/>
      <c r="C211" s="2959" t="s">
        <v>1315</v>
      </c>
      <c r="D211" s="1440"/>
      <c r="E211" s="1440"/>
      <c r="F211" s="1440">
        <v>2500</v>
      </c>
      <c r="G211" s="1440">
        <v>827.45</v>
      </c>
      <c r="H211" s="1440"/>
      <c r="I211" s="3068" t="s">
        <v>5419</v>
      </c>
      <c r="J211" s="2162">
        <v>0</v>
      </c>
      <c r="K211" s="1609">
        <f>J211/100000</f>
        <v>0</v>
      </c>
      <c r="L211" s="2761">
        <v>0</v>
      </c>
      <c r="M211" s="1609">
        <f t="shared" si="12"/>
        <v>0</v>
      </c>
      <c r="N211" s="1611" t="s">
        <v>5421</v>
      </c>
      <c r="O211" s="1611"/>
      <c r="P211" s="1612"/>
    </row>
    <row r="212" spans="1:16" x14ac:dyDescent="0.2">
      <c r="A212" s="2097" t="s">
        <v>3539</v>
      </c>
      <c r="B212" s="2097"/>
      <c r="C212" s="2097" t="s">
        <v>3194</v>
      </c>
      <c r="D212" s="3041"/>
      <c r="E212" s="3041"/>
      <c r="F212" s="3114">
        <f t="shared" ref="F212:G212" si="13">D212*E212</f>
        <v>0</v>
      </c>
      <c r="G212" s="3114">
        <f t="shared" si="13"/>
        <v>0</v>
      </c>
      <c r="H212" s="3041"/>
      <c r="I212" s="3041"/>
      <c r="J212" s="3041"/>
      <c r="K212" s="2323">
        <f t="shared" si="11"/>
        <v>0</v>
      </c>
      <c r="L212" s="3116"/>
      <c r="M212" s="2323">
        <f t="shared" si="12"/>
        <v>0</v>
      </c>
      <c r="N212" s="3041"/>
      <c r="O212" s="3041"/>
      <c r="P212" s="3114"/>
    </row>
    <row r="213" spans="1:16" ht="25.5" x14ac:dyDescent="0.2">
      <c r="A213" s="2087" t="s">
        <v>3540</v>
      </c>
      <c r="B213" s="2087"/>
      <c r="C213" s="2087" t="s">
        <v>3328</v>
      </c>
      <c r="D213" s="2092"/>
      <c r="E213" s="2092"/>
      <c r="F213" s="2769">
        <f>F215</f>
        <v>0</v>
      </c>
      <c r="G213" s="2769">
        <f>G215</f>
        <v>0</v>
      </c>
      <c r="H213" s="2092"/>
      <c r="I213" s="2092"/>
      <c r="J213" s="2092"/>
      <c r="K213" s="2087"/>
      <c r="L213" s="2092"/>
      <c r="M213" s="2093">
        <f>M215</f>
        <v>180</v>
      </c>
      <c r="N213" s="2092"/>
      <c r="O213" s="2092"/>
      <c r="P213" s="2769">
        <f>P215</f>
        <v>0</v>
      </c>
    </row>
    <row r="214" spans="1:16" ht="38.25" x14ac:dyDescent="0.2">
      <c r="A214" s="2172" t="s">
        <v>3541</v>
      </c>
      <c r="B214" s="3125"/>
      <c r="C214" s="2174" t="s">
        <v>3329</v>
      </c>
      <c r="D214" s="3131"/>
      <c r="E214" s="3131"/>
      <c r="F214" s="3131"/>
      <c r="G214" s="3131"/>
      <c r="H214" s="3131"/>
      <c r="I214" s="3048"/>
      <c r="J214" s="3048"/>
      <c r="K214" s="3049"/>
      <c r="L214" s="3050"/>
      <c r="M214" s="3049"/>
      <c r="N214" s="3051"/>
      <c r="O214" s="3051"/>
      <c r="P214" s="3049"/>
    </row>
    <row r="215" spans="1:16" x14ac:dyDescent="0.2">
      <c r="A215" s="2097" t="s">
        <v>3542</v>
      </c>
      <c r="B215" s="2097"/>
      <c r="C215" s="2097" t="s">
        <v>34</v>
      </c>
      <c r="D215" s="3041"/>
      <c r="E215" s="3041"/>
      <c r="F215" s="2770">
        <f>F216</f>
        <v>0</v>
      </c>
      <c r="G215" s="2770">
        <f>G216</f>
        <v>0</v>
      </c>
      <c r="H215" s="3041"/>
      <c r="I215" s="3041"/>
      <c r="J215" s="3041"/>
      <c r="K215" s="2097"/>
      <c r="L215" s="3041"/>
      <c r="M215" s="2106">
        <f>M216</f>
        <v>180</v>
      </c>
      <c r="N215" s="3041"/>
      <c r="O215" s="3041"/>
      <c r="P215" s="2770">
        <f>P216</f>
        <v>0</v>
      </c>
    </row>
    <row r="216" spans="1:16" ht="153" x14ac:dyDescent="0.2">
      <c r="A216" s="1606" t="s">
        <v>3543</v>
      </c>
      <c r="B216" s="1607"/>
      <c r="C216" s="1608" t="s">
        <v>3330</v>
      </c>
      <c r="D216" s="1440"/>
      <c r="E216" s="1440"/>
      <c r="F216" s="1440"/>
      <c r="G216" s="1440"/>
      <c r="H216" s="1440"/>
      <c r="I216" s="3068" t="s">
        <v>5422</v>
      </c>
      <c r="J216" s="2215">
        <v>150000</v>
      </c>
      <c r="K216" s="1609">
        <f>J216/100000</f>
        <v>1.5</v>
      </c>
      <c r="L216" s="1610">
        <v>120</v>
      </c>
      <c r="M216" s="1609">
        <f>K216*L216</f>
        <v>180</v>
      </c>
      <c r="N216" s="1611" t="s">
        <v>5423</v>
      </c>
      <c r="O216" s="1611"/>
      <c r="P216" s="1612"/>
    </row>
    <row r="217" spans="1:16" x14ac:dyDescent="0.2">
      <c r="A217" s="2087" t="s">
        <v>3544</v>
      </c>
      <c r="B217" s="2087"/>
      <c r="C217" s="2087" t="s">
        <v>35</v>
      </c>
      <c r="D217" s="2092"/>
      <c r="E217" s="2092"/>
      <c r="F217" s="2769">
        <f>SUM(F218:F219)</f>
        <v>0</v>
      </c>
      <c r="G217" s="2769">
        <f>SUM(G218:G219)</f>
        <v>0</v>
      </c>
      <c r="H217" s="2092"/>
      <c r="I217" s="2092"/>
      <c r="J217" s="2092"/>
      <c r="K217" s="2087"/>
      <c r="L217" s="2092"/>
      <c r="M217" s="2093">
        <f>SUM(M218:M219)</f>
        <v>0</v>
      </c>
      <c r="N217" s="2092"/>
      <c r="O217" s="2092"/>
      <c r="P217" s="2093">
        <f>SUM(P218:P219)</f>
        <v>0</v>
      </c>
    </row>
    <row r="218" spans="1:16" ht="38.25" x14ac:dyDescent="0.2">
      <c r="A218" s="1606" t="s">
        <v>3545</v>
      </c>
      <c r="B218" s="1611"/>
      <c r="C218" s="1611" t="s">
        <v>5061</v>
      </c>
      <c r="D218" s="1611"/>
      <c r="E218" s="1611"/>
      <c r="F218" s="1611"/>
      <c r="G218" s="1611"/>
      <c r="H218" s="1611"/>
      <c r="I218" s="1611"/>
      <c r="J218" s="1611"/>
      <c r="K218" s="1609">
        <f>J218/100000</f>
        <v>0</v>
      </c>
      <c r="L218" s="1610"/>
      <c r="M218" s="1609">
        <f>K218*L218</f>
        <v>0</v>
      </c>
      <c r="N218" s="1611"/>
      <c r="O218" s="1611"/>
      <c r="P218" s="1612"/>
    </row>
    <row r="219" spans="1:16" x14ac:dyDescent="0.2">
      <c r="A219" s="1606" t="s">
        <v>4267</v>
      </c>
      <c r="B219" s="1611"/>
      <c r="C219" s="1611" t="s">
        <v>322</v>
      </c>
      <c r="D219" s="1611"/>
      <c r="E219" s="1611"/>
      <c r="F219" s="1611"/>
      <c r="G219" s="1611"/>
      <c r="H219" s="1611"/>
      <c r="I219" s="1611"/>
      <c r="J219" s="1611"/>
      <c r="K219" s="1609">
        <f>J219/100000</f>
        <v>0</v>
      </c>
      <c r="L219" s="1610"/>
      <c r="M219" s="1609">
        <f>K219*L219</f>
        <v>0</v>
      </c>
      <c r="N219" s="1611"/>
      <c r="O219" s="1611"/>
      <c r="P219" s="1612"/>
    </row>
    <row r="220" spans="1:16" x14ac:dyDescent="0.2">
      <c r="A220" s="2087" t="s">
        <v>3546</v>
      </c>
      <c r="B220" s="2087"/>
      <c r="C220" s="2087" t="s">
        <v>36</v>
      </c>
      <c r="D220" s="2092"/>
      <c r="E220" s="2092"/>
      <c r="F220" s="2769">
        <f>F221+F248</f>
        <v>328.04</v>
      </c>
      <c r="G220" s="2769">
        <f>G221+G248</f>
        <v>68.5</v>
      </c>
      <c r="H220" s="2092"/>
      <c r="I220" s="2092"/>
      <c r="J220" s="2092"/>
      <c r="K220" s="2087"/>
      <c r="L220" s="2092"/>
      <c r="M220" s="2093">
        <f>M221+M248</f>
        <v>268.60000000000002</v>
      </c>
      <c r="N220" s="2092"/>
      <c r="O220" s="2092"/>
      <c r="P220" s="2093">
        <f>P221+P248</f>
        <v>0</v>
      </c>
    </row>
    <row r="221" spans="1:16" ht="25.5" x14ac:dyDescent="0.2">
      <c r="A221" s="2097" t="s">
        <v>3547</v>
      </c>
      <c r="B221" s="2097"/>
      <c r="C221" s="3132" t="s">
        <v>2311</v>
      </c>
      <c r="D221" s="3041"/>
      <c r="E221" s="3041"/>
      <c r="F221" s="2770">
        <f>F222+F223+F229+F235+F240</f>
        <v>4.2</v>
      </c>
      <c r="G221" s="2770">
        <f>G222+G223+G229+G235+G240</f>
        <v>68.5</v>
      </c>
      <c r="H221" s="3041"/>
      <c r="I221" s="3041"/>
      <c r="J221" s="3041"/>
      <c r="K221" s="2097"/>
      <c r="L221" s="3041"/>
      <c r="M221" s="2106">
        <f>M222+M223+M229+M235+M240</f>
        <v>268.60000000000002</v>
      </c>
      <c r="N221" s="3041"/>
      <c r="O221" s="3041"/>
      <c r="P221" s="2106">
        <f>P222+P223+P229+P235+P240</f>
        <v>0</v>
      </c>
    </row>
    <row r="222" spans="1:16" x14ac:dyDescent="0.2">
      <c r="A222" s="2833" t="s">
        <v>3548</v>
      </c>
      <c r="B222" s="2833"/>
      <c r="C222" s="2833" t="s">
        <v>37</v>
      </c>
      <c r="D222" s="3057"/>
      <c r="E222" s="3057"/>
      <c r="F222" s="3058">
        <f>D222*E222</f>
        <v>0</v>
      </c>
      <c r="G222" s="3058">
        <f>E222*F222</f>
        <v>0</v>
      </c>
      <c r="H222" s="3057"/>
      <c r="I222" s="3057"/>
      <c r="J222" s="3057"/>
      <c r="K222" s="2841">
        <f>J222/100000</f>
        <v>0</v>
      </c>
      <c r="L222" s="3057"/>
      <c r="M222" s="3059">
        <f>K222*L222</f>
        <v>0</v>
      </c>
      <c r="N222" s="3057"/>
      <c r="O222" s="3057"/>
      <c r="P222" s="3058"/>
    </row>
    <row r="223" spans="1:16" ht="25.5" x14ac:dyDescent="0.2">
      <c r="A223" s="2833" t="s">
        <v>4272</v>
      </c>
      <c r="B223" s="2833"/>
      <c r="C223" s="2833" t="s">
        <v>39</v>
      </c>
      <c r="D223" s="3057"/>
      <c r="E223" s="3057"/>
      <c r="F223" s="3058">
        <f>F224+F225+F228</f>
        <v>0</v>
      </c>
      <c r="G223" s="3058">
        <f>G224+G225+G228</f>
        <v>0</v>
      </c>
      <c r="H223" s="3057"/>
      <c r="I223" s="3057"/>
      <c r="J223" s="3057"/>
      <c r="K223" s="2833"/>
      <c r="L223" s="3057"/>
      <c r="M223" s="3059">
        <f>M224+M225+M228</f>
        <v>0</v>
      </c>
      <c r="N223" s="3057"/>
      <c r="O223" s="3057"/>
      <c r="P223" s="3059">
        <f>P224+P225+P228</f>
        <v>0</v>
      </c>
    </row>
    <row r="224" spans="1:16" ht="25.5" x14ac:dyDescent="0.2">
      <c r="A224" s="1606" t="s">
        <v>4811</v>
      </c>
      <c r="B224" s="1606" t="s">
        <v>3331</v>
      </c>
      <c r="C224" s="1606" t="s">
        <v>3332</v>
      </c>
      <c r="D224" s="1738"/>
      <c r="E224" s="1611"/>
      <c r="F224" s="1611"/>
      <c r="G224" s="1611"/>
      <c r="H224" s="1611"/>
      <c r="I224" s="1611"/>
      <c r="J224" s="1611"/>
      <c r="K224" s="1609">
        <f>J224/100000</f>
        <v>0</v>
      </c>
      <c r="L224" s="1610"/>
      <c r="M224" s="1609">
        <f>K224*L224</f>
        <v>0</v>
      </c>
      <c r="N224" s="1611"/>
      <c r="O224" s="1611"/>
      <c r="P224" s="1612"/>
    </row>
    <row r="225" spans="1:16" s="3037" customFormat="1" ht="25.5" x14ac:dyDescent="0.2">
      <c r="A225" s="3075" t="s">
        <v>4812</v>
      </c>
      <c r="B225" s="3075" t="s">
        <v>3333</v>
      </c>
      <c r="C225" s="3133" t="s">
        <v>2358</v>
      </c>
      <c r="D225" s="3134"/>
      <c r="E225" s="3134"/>
      <c r="F225" s="3078">
        <f>F226+F227</f>
        <v>0</v>
      </c>
      <c r="G225" s="3078">
        <f>G226+G227</f>
        <v>0</v>
      </c>
      <c r="H225" s="3134"/>
      <c r="I225" s="3134"/>
      <c r="J225" s="3134"/>
      <c r="K225" s="3079"/>
      <c r="L225" s="3080"/>
      <c r="M225" s="3079">
        <f>M226+M227</f>
        <v>0</v>
      </c>
      <c r="N225" s="3134"/>
      <c r="O225" s="3134"/>
      <c r="P225" s="3079">
        <f>P226+P227</f>
        <v>0</v>
      </c>
    </row>
    <row r="226" spans="1:16" s="3037" customFormat="1" ht="25.5" x14ac:dyDescent="0.2">
      <c r="A226" s="3054" t="s">
        <v>5017</v>
      </c>
      <c r="B226" s="3054"/>
      <c r="C226" s="3054" t="s">
        <v>3334</v>
      </c>
      <c r="D226" s="2180"/>
      <c r="E226" s="2180"/>
      <c r="F226" s="2180"/>
      <c r="G226" s="2180"/>
      <c r="H226" s="2180"/>
      <c r="I226" s="2180"/>
      <c r="J226" s="2180"/>
      <c r="K226" s="2370">
        <f>J226/100000</f>
        <v>0</v>
      </c>
      <c r="L226" s="3055"/>
      <c r="M226" s="2370">
        <f>K226*L226</f>
        <v>0</v>
      </c>
      <c r="N226" s="2180"/>
      <c r="O226" s="2180"/>
      <c r="P226" s="3056"/>
    </row>
    <row r="227" spans="1:16" s="3037" customFormat="1" ht="51" x14ac:dyDescent="0.2">
      <c r="A227" s="3054" t="s">
        <v>5018</v>
      </c>
      <c r="B227" s="3054"/>
      <c r="C227" s="3135" t="s">
        <v>2605</v>
      </c>
      <c r="D227" s="2180"/>
      <c r="E227" s="2180"/>
      <c r="F227" s="2180"/>
      <c r="G227" s="2180"/>
      <c r="H227" s="2180"/>
      <c r="I227" s="2180"/>
      <c r="J227" s="2180"/>
      <c r="K227" s="2370">
        <f>J227/100000</f>
        <v>0</v>
      </c>
      <c r="L227" s="3055"/>
      <c r="M227" s="2370">
        <f>K227*L227</f>
        <v>0</v>
      </c>
      <c r="N227" s="2180"/>
      <c r="O227" s="2180"/>
      <c r="P227" s="3056"/>
    </row>
    <row r="228" spans="1:16" x14ac:dyDescent="0.2">
      <c r="A228" s="3054" t="s">
        <v>4813</v>
      </c>
      <c r="B228" s="3054"/>
      <c r="C228" s="3054" t="s">
        <v>3194</v>
      </c>
      <c r="D228" s="1611"/>
      <c r="E228" s="1611"/>
      <c r="F228" s="1611"/>
      <c r="G228" s="1611"/>
      <c r="H228" s="1611"/>
      <c r="I228" s="1611"/>
      <c r="J228" s="1611"/>
      <c r="K228" s="1609">
        <f>J228/100000</f>
        <v>0</v>
      </c>
      <c r="L228" s="1610"/>
      <c r="M228" s="1609">
        <f>K228*L228</f>
        <v>0</v>
      </c>
      <c r="N228" s="1611"/>
      <c r="O228" s="1611"/>
      <c r="P228" s="1612"/>
    </row>
    <row r="229" spans="1:16" x14ac:dyDescent="0.2">
      <c r="A229" s="2833" t="s">
        <v>4273</v>
      </c>
      <c r="B229" s="2833"/>
      <c r="C229" s="2833" t="s">
        <v>38</v>
      </c>
      <c r="D229" s="3057"/>
      <c r="E229" s="3057"/>
      <c r="F229" s="3058">
        <f>SUM(F230:F234)</f>
        <v>0</v>
      </c>
      <c r="G229" s="3058">
        <f>SUM(G230:G234)</f>
        <v>0</v>
      </c>
      <c r="H229" s="3057"/>
      <c r="I229" s="3057"/>
      <c r="J229" s="3057"/>
      <c r="K229" s="2833"/>
      <c r="L229" s="3057"/>
      <c r="M229" s="3059">
        <f>SUM(M230:M234)</f>
        <v>77.2</v>
      </c>
      <c r="N229" s="3057"/>
      <c r="O229" s="3057"/>
      <c r="P229" s="3059">
        <f>SUM(P230:P234)</f>
        <v>0</v>
      </c>
    </row>
    <row r="230" spans="1:16" ht="270" x14ac:dyDescent="0.2">
      <c r="A230" s="3054" t="s">
        <v>4814</v>
      </c>
      <c r="B230" s="3054" t="s">
        <v>3331</v>
      </c>
      <c r="C230" s="1606" t="s">
        <v>3332</v>
      </c>
      <c r="D230" s="1611"/>
      <c r="E230" s="1611"/>
      <c r="F230" s="1611"/>
      <c r="G230" s="1611"/>
      <c r="H230" s="1611"/>
      <c r="I230" s="2215" t="s">
        <v>5424</v>
      </c>
      <c r="J230" s="3052">
        <v>5000</v>
      </c>
      <c r="K230" s="1609">
        <f>J230/100000</f>
        <v>0.05</v>
      </c>
      <c r="L230" s="3061">
        <v>84</v>
      </c>
      <c r="M230" s="1609">
        <f>K230*L230</f>
        <v>4.2</v>
      </c>
      <c r="N230" s="1855" t="s">
        <v>5427</v>
      </c>
      <c r="O230" s="1611"/>
      <c r="P230" s="1612"/>
    </row>
    <row r="231" spans="1:16" ht="153" x14ac:dyDescent="0.2">
      <c r="A231" s="3054" t="s">
        <v>4815</v>
      </c>
      <c r="B231" s="3054" t="s">
        <v>3344</v>
      </c>
      <c r="C231" s="1606" t="s">
        <v>4134</v>
      </c>
      <c r="D231" s="1611"/>
      <c r="E231" s="1611"/>
      <c r="F231" s="1611"/>
      <c r="G231" s="1611"/>
      <c r="H231" s="1611"/>
      <c r="I231" s="3136" t="s">
        <v>5425</v>
      </c>
      <c r="J231" s="3044">
        <v>1000000</v>
      </c>
      <c r="K231" s="1609">
        <f>J231/100000</f>
        <v>10</v>
      </c>
      <c r="L231" s="3069">
        <v>1</v>
      </c>
      <c r="M231" s="1609">
        <f>K231*L231</f>
        <v>10</v>
      </c>
      <c r="N231" s="1611" t="s">
        <v>5428</v>
      </c>
      <c r="O231" s="1611"/>
      <c r="P231" s="1612"/>
    </row>
    <row r="232" spans="1:16" ht="318.75" x14ac:dyDescent="0.2">
      <c r="A232" s="3054" t="s">
        <v>4816</v>
      </c>
      <c r="B232" s="3054" t="s">
        <v>3352</v>
      </c>
      <c r="C232" s="1606" t="s">
        <v>4135</v>
      </c>
      <c r="D232" s="1611"/>
      <c r="E232" s="1611"/>
      <c r="F232" s="1611"/>
      <c r="G232" s="1611"/>
      <c r="H232" s="1611"/>
      <c r="I232" s="2173" t="s">
        <v>5426</v>
      </c>
      <c r="J232" s="3137">
        <v>300000</v>
      </c>
      <c r="K232" s="1609">
        <f>J232/100000</f>
        <v>3</v>
      </c>
      <c r="L232" s="3069">
        <v>21</v>
      </c>
      <c r="M232" s="1609">
        <f>K232*L232</f>
        <v>63</v>
      </c>
      <c r="N232" s="1611" t="s">
        <v>5429</v>
      </c>
      <c r="O232" s="1611"/>
      <c r="P232" s="1612"/>
    </row>
    <row r="233" spans="1:16" x14ac:dyDescent="0.2">
      <c r="A233" s="3054" t="s">
        <v>4817</v>
      </c>
      <c r="B233" s="3054" t="s">
        <v>3358</v>
      </c>
      <c r="C233" s="1606" t="s">
        <v>4823</v>
      </c>
      <c r="D233" s="1611"/>
      <c r="E233" s="1611"/>
      <c r="F233" s="1611"/>
      <c r="G233" s="1611"/>
      <c r="H233" s="1611"/>
      <c r="I233" s="1611"/>
      <c r="J233" s="1611"/>
      <c r="K233" s="1609">
        <f>J233/100000</f>
        <v>0</v>
      </c>
      <c r="L233" s="1610"/>
      <c r="M233" s="1609">
        <f>K233*L233</f>
        <v>0</v>
      </c>
      <c r="N233" s="1611"/>
      <c r="O233" s="1611"/>
      <c r="P233" s="1612"/>
    </row>
    <row r="234" spans="1:16" x14ac:dyDescent="0.2">
      <c r="A234" s="3054" t="s">
        <v>4818</v>
      </c>
      <c r="B234" s="3054"/>
      <c r="C234" s="1606" t="s">
        <v>3194</v>
      </c>
      <c r="D234" s="1611"/>
      <c r="E234" s="1611"/>
      <c r="F234" s="1611"/>
      <c r="G234" s="1611"/>
      <c r="H234" s="1611"/>
      <c r="I234" s="1611"/>
      <c r="J234" s="1611"/>
      <c r="K234" s="1609">
        <f>J234/100000</f>
        <v>0</v>
      </c>
      <c r="L234" s="1610"/>
      <c r="M234" s="1609">
        <f>K234*L234</f>
        <v>0</v>
      </c>
      <c r="N234" s="1611"/>
      <c r="O234" s="1611"/>
      <c r="P234" s="1612"/>
    </row>
    <row r="235" spans="1:16" x14ac:dyDescent="0.2">
      <c r="A235" s="2833" t="s">
        <v>4274</v>
      </c>
      <c r="B235" s="2833"/>
      <c r="C235" s="2833" t="s">
        <v>2282</v>
      </c>
      <c r="D235" s="3057"/>
      <c r="E235" s="3057"/>
      <c r="F235" s="3058">
        <f>SUM(F236:F239)</f>
        <v>0</v>
      </c>
      <c r="G235" s="3058">
        <f>SUM(G236:G239)</f>
        <v>68.5</v>
      </c>
      <c r="H235" s="3057"/>
      <c r="I235" s="3057"/>
      <c r="J235" s="3057"/>
      <c r="K235" s="2833"/>
      <c r="L235" s="3057"/>
      <c r="M235" s="3059">
        <f>SUM(M236:M239)</f>
        <v>71.399999999999991</v>
      </c>
      <c r="N235" s="3138"/>
      <c r="O235" s="3138"/>
      <c r="P235" s="3059">
        <f>SUM(P236:P239)</f>
        <v>0</v>
      </c>
    </row>
    <row r="236" spans="1:16" x14ac:dyDescent="0.2">
      <c r="A236" s="3054" t="s">
        <v>4819</v>
      </c>
      <c r="B236" s="2156"/>
      <c r="C236" s="3139" t="s">
        <v>4141</v>
      </c>
      <c r="D236" s="1440"/>
      <c r="E236" s="1440"/>
      <c r="F236" s="1440"/>
      <c r="G236" s="1440"/>
      <c r="H236" s="1440"/>
      <c r="I236" s="1440"/>
      <c r="J236" s="1440"/>
      <c r="K236" s="1609">
        <f>J236/100000</f>
        <v>0</v>
      </c>
      <c r="L236" s="1610"/>
      <c r="M236" s="1609">
        <f>K236*L236</f>
        <v>0</v>
      </c>
      <c r="N236" s="1611"/>
      <c r="O236" s="1611"/>
      <c r="P236" s="1612"/>
    </row>
    <row r="237" spans="1:16" ht="191.25" x14ac:dyDescent="0.2">
      <c r="A237" s="3054" t="s">
        <v>4820</v>
      </c>
      <c r="B237" s="3054" t="s">
        <v>3345</v>
      </c>
      <c r="C237" s="3054" t="s">
        <v>4136</v>
      </c>
      <c r="D237" s="1611"/>
      <c r="E237" s="1611"/>
      <c r="F237" s="1611"/>
      <c r="G237" s="1611">
        <f>68.31+0.19</f>
        <v>68.5</v>
      </c>
      <c r="H237" s="1611"/>
      <c r="I237" s="2215" t="s">
        <v>5430</v>
      </c>
      <c r="J237" s="3052">
        <v>660000</v>
      </c>
      <c r="K237" s="1609">
        <f>J237/100000</f>
        <v>6.6</v>
      </c>
      <c r="L237" s="3069">
        <v>1</v>
      </c>
      <c r="M237" s="1609">
        <f>K237*L237</f>
        <v>6.6</v>
      </c>
      <c r="N237" s="1611" t="s">
        <v>5432</v>
      </c>
      <c r="O237" s="1611"/>
      <c r="P237" s="1612"/>
    </row>
    <row r="238" spans="1:16" ht="293.25" x14ac:dyDescent="0.2">
      <c r="A238" s="3054" t="s">
        <v>4821</v>
      </c>
      <c r="B238" s="3054" t="s">
        <v>3353</v>
      </c>
      <c r="C238" s="3054" t="s">
        <v>4137</v>
      </c>
      <c r="D238" s="1611"/>
      <c r="E238" s="1611"/>
      <c r="F238" s="1611"/>
      <c r="G238" s="1611"/>
      <c r="H238" s="1611"/>
      <c r="I238" s="3052" t="s">
        <v>5431</v>
      </c>
      <c r="J238" s="3052">
        <v>6480000</v>
      </c>
      <c r="K238" s="1609">
        <f>J238/100000</f>
        <v>64.8</v>
      </c>
      <c r="L238" s="3069">
        <v>1</v>
      </c>
      <c r="M238" s="1609">
        <f>K238*L238</f>
        <v>64.8</v>
      </c>
      <c r="N238" s="1611" t="s">
        <v>5433</v>
      </c>
      <c r="O238" s="1611"/>
      <c r="P238" s="1612"/>
    </row>
    <row r="239" spans="1:16" ht="38.25" x14ac:dyDescent="0.2">
      <c r="A239" s="3054" t="s">
        <v>4822</v>
      </c>
      <c r="B239" s="3054" t="s">
        <v>3359</v>
      </c>
      <c r="C239" s="3054" t="s">
        <v>4824</v>
      </c>
      <c r="D239" s="1611"/>
      <c r="E239" s="1611"/>
      <c r="F239" s="1611"/>
      <c r="G239" s="1611"/>
      <c r="H239" s="1611"/>
      <c r="I239" s="1611"/>
      <c r="J239" s="1611"/>
      <c r="K239" s="1609">
        <f>J239/100000</f>
        <v>0</v>
      </c>
      <c r="L239" s="1610"/>
      <c r="M239" s="1609">
        <f>K239*L239</f>
        <v>0</v>
      </c>
      <c r="N239" s="1611"/>
      <c r="O239" s="1611"/>
      <c r="P239" s="1612"/>
    </row>
    <row r="240" spans="1:16" ht="25.5" x14ac:dyDescent="0.2">
      <c r="A240" s="2833" t="s">
        <v>4284</v>
      </c>
      <c r="B240" s="2833"/>
      <c r="C240" s="2833" t="s">
        <v>2473</v>
      </c>
      <c r="D240" s="3057"/>
      <c r="E240" s="3057"/>
      <c r="F240" s="3058">
        <f>F241+F245</f>
        <v>4.2</v>
      </c>
      <c r="G240" s="3058">
        <f>G241+G245</f>
        <v>0</v>
      </c>
      <c r="H240" s="3057"/>
      <c r="I240" s="3057"/>
      <c r="J240" s="3057"/>
      <c r="K240" s="2833"/>
      <c r="L240" s="3057"/>
      <c r="M240" s="3059">
        <f>M241+M245</f>
        <v>120</v>
      </c>
      <c r="N240" s="3057"/>
      <c r="O240" s="3057"/>
      <c r="P240" s="3059">
        <f>P241+P245</f>
        <v>0</v>
      </c>
    </row>
    <row r="241" spans="1:16" s="3037" customFormat="1" x14ac:dyDescent="0.2">
      <c r="A241" s="3140" t="s">
        <v>4285</v>
      </c>
      <c r="B241" s="3140" t="s">
        <v>3335</v>
      </c>
      <c r="C241" s="3140" t="s">
        <v>3336</v>
      </c>
      <c r="D241" s="3141"/>
      <c r="E241" s="3141"/>
      <c r="F241" s="3092">
        <f>SUM(F242:F244)</f>
        <v>0</v>
      </c>
      <c r="G241" s="3141"/>
      <c r="H241" s="3141"/>
      <c r="I241" s="3141"/>
      <c r="J241" s="3141"/>
      <c r="K241" s="3140"/>
      <c r="L241" s="3141"/>
      <c r="M241" s="3093">
        <f>SUM(M242:M244)</f>
        <v>120</v>
      </c>
      <c r="N241" s="3141"/>
      <c r="O241" s="3141"/>
      <c r="P241" s="3093">
        <f>SUM(P242:P244)</f>
        <v>0</v>
      </c>
    </row>
    <row r="242" spans="1:16" s="3037" customFormat="1" ht="242.25" x14ac:dyDescent="0.2">
      <c r="A242" s="2365" t="s">
        <v>4286</v>
      </c>
      <c r="B242" s="3054" t="s">
        <v>3337</v>
      </c>
      <c r="C242" s="3054" t="s">
        <v>3338</v>
      </c>
      <c r="D242" s="2180"/>
      <c r="E242" s="2180"/>
      <c r="F242" s="2180"/>
      <c r="G242" s="2180"/>
      <c r="H242" s="2180"/>
      <c r="I242" s="3142" t="s">
        <v>5434</v>
      </c>
      <c r="J242" s="3142">
        <v>12000000</v>
      </c>
      <c r="K242" s="2370">
        <f>J242/100000</f>
        <v>120</v>
      </c>
      <c r="L242" s="3055">
        <v>1</v>
      </c>
      <c r="M242" s="2370">
        <f>K242*L242</f>
        <v>120</v>
      </c>
      <c r="N242" s="1611" t="s">
        <v>5435</v>
      </c>
      <c r="O242" s="2180"/>
      <c r="P242" s="3056"/>
    </row>
    <row r="243" spans="1:16" ht="25.5" x14ac:dyDescent="0.2">
      <c r="A243" s="2365" t="s">
        <v>4287</v>
      </c>
      <c r="B243" s="1606" t="s">
        <v>3339</v>
      </c>
      <c r="C243" s="1606" t="s">
        <v>3340</v>
      </c>
      <c r="D243" s="1611"/>
      <c r="E243" s="1611"/>
      <c r="F243" s="1611"/>
      <c r="G243" s="1611"/>
      <c r="H243" s="1611"/>
      <c r="I243" s="1611"/>
      <c r="J243" s="1611"/>
      <c r="K243" s="1609">
        <f>J243/100000</f>
        <v>0</v>
      </c>
      <c r="L243" s="1610"/>
      <c r="M243" s="1609">
        <f>K243*L243</f>
        <v>0</v>
      </c>
      <c r="N243" s="1611"/>
      <c r="O243" s="1611"/>
      <c r="P243" s="1612"/>
    </row>
    <row r="244" spans="1:16" ht="25.5" x14ac:dyDescent="0.2">
      <c r="A244" s="2365" t="s">
        <v>4288</v>
      </c>
      <c r="B244" s="1606"/>
      <c r="C244" s="1606" t="s">
        <v>3194</v>
      </c>
      <c r="D244" s="1611"/>
      <c r="E244" s="1611"/>
      <c r="F244" s="1611"/>
      <c r="G244" s="1611"/>
      <c r="H244" s="1611"/>
      <c r="I244" s="1611"/>
      <c r="J244" s="1611"/>
      <c r="K244" s="1609">
        <f>J244/100000</f>
        <v>0</v>
      </c>
      <c r="L244" s="1610"/>
      <c r="M244" s="1609">
        <f>K244*L244</f>
        <v>0</v>
      </c>
      <c r="N244" s="1611"/>
      <c r="O244" s="1611"/>
      <c r="P244" s="1612"/>
    </row>
    <row r="245" spans="1:16" ht="25.5" x14ac:dyDescent="0.2">
      <c r="A245" s="2365" t="s">
        <v>4289</v>
      </c>
      <c r="B245" s="1606"/>
      <c r="C245" s="1606" t="s">
        <v>4275</v>
      </c>
      <c r="D245" s="1611"/>
      <c r="E245" s="1611"/>
      <c r="F245" s="1611">
        <v>4.2</v>
      </c>
      <c r="G245" s="1611"/>
      <c r="H245" s="1611"/>
      <c r="I245" s="1611"/>
      <c r="J245" s="1611"/>
      <c r="K245" s="1609">
        <f>J245/100000</f>
        <v>0</v>
      </c>
      <c r="L245" s="1610"/>
      <c r="M245" s="1609">
        <f>K245*L245</f>
        <v>0</v>
      </c>
      <c r="N245" s="1611"/>
      <c r="O245" s="1611"/>
      <c r="P245" s="1612"/>
    </row>
    <row r="246" spans="1:16" x14ac:dyDescent="0.2">
      <c r="A246" s="2097" t="s">
        <v>3549</v>
      </c>
      <c r="B246" s="2097"/>
      <c r="C246" s="2097" t="s">
        <v>3119</v>
      </c>
      <c r="D246" s="3143"/>
      <c r="E246" s="3143"/>
      <c r="F246" s="3143"/>
      <c r="G246" s="3143"/>
      <c r="H246" s="3143"/>
      <c r="I246" s="3144"/>
      <c r="J246" s="3144"/>
      <c r="K246" s="3049"/>
      <c r="L246" s="3050"/>
      <c r="M246" s="3049"/>
      <c r="N246" s="3127"/>
      <c r="O246" s="3127"/>
      <c r="P246" s="3049"/>
    </row>
    <row r="247" spans="1:16" x14ac:dyDescent="0.2">
      <c r="A247" s="2097" t="s">
        <v>3550</v>
      </c>
      <c r="B247" s="2097"/>
      <c r="C247" s="2097" t="s">
        <v>3121</v>
      </c>
      <c r="D247" s="3143"/>
      <c r="E247" s="3143"/>
      <c r="F247" s="3143"/>
      <c r="G247" s="3143"/>
      <c r="H247" s="3143"/>
      <c r="I247" s="3144"/>
      <c r="J247" s="3144"/>
      <c r="K247" s="3049"/>
      <c r="L247" s="3050"/>
      <c r="M247" s="3049"/>
      <c r="N247" s="3127"/>
      <c r="O247" s="3127"/>
      <c r="P247" s="3049"/>
    </row>
    <row r="248" spans="1:16" x14ac:dyDescent="0.2">
      <c r="A248" s="2097" t="s">
        <v>3551</v>
      </c>
      <c r="B248" s="2097"/>
      <c r="C248" s="2097" t="s">
        <v>43</v>
      </c>
      <c r="D248" s="3041"/>
      <c r="E248" s="3041"/>
      <c r="F248" s="2770">
        <f>F249+F253+F256+F259+F260</f>
        <v>323.84000000000003</v>
      </c>
      <c r="G248" s="2770">
        <f>G249+G253+G256+G259+G260</f>
        <v>0</v>
      </c>
      <c r="H248" s="3041"/>
      <c r="I248" s="3041"/>
      <c r="J248" s="3041"/>
      <c r="K248" s="2097"/>
      <c r="L248" s="3041"/>
      <c r="M248" s="2106">
        <f>M249+M253+M256+M259+M260</f>
        <v>0</v>
      </c>
      <c r="N248" s="3041"/>
      <c r="O248" s="3041"/>
      <c r="P248" s="2770">
        <f>P249+P253+P256+P259+P260</f>
        <v>0</v>
      </c>
    </row>
    <row r="249" spans="1:16" x14ac:dyDescent="0.2">
      <c r="A249" s="2833" t="s">
        <v>3552</v>
      </c>
      <c r="B249" s="2833" t="s">
        <v>3341</v>
      </c>
      <c r="C249" s="2833" t="s">
        <v>3342</v>
      </c>
      <c r="D249" s="3057"/>
      <c r="E249" s="3057"/>
      <c r="F249" s="3058">
        <f>SUM(F250:F252)</f>
        <v>16.600000000000001</v>
      </c>
      <c r="G249" s="3058">
        <f>SUM(G250:G252)</f>
        <v>0</v>
      </c>
      <c r="H249" s="3057"/>
      <c r="I249" s="3057"/>
      <c r="J249" s="3057"/>
      <c r="K249" s="2833"/>
      <c r="L249" s="3057"/>
      <c r="M249" s="3059">
        <f>SUM(M250:M252)</f>
        <v>0</v>
      </c>
      <c r="N249" s="3057"/>
      <c r="O249" s="3057"/>
      <c r="P249" s="3058">
        <f>SUM(P250:P252)</f>
        <v>0</v>
      </c>
    </row>
    <row r="250" spans="1:16" x14ac:dyDescent="0.2">
      <c r="A250" s="1606" t="s">
        <v>4276</v>
      </c>
      <c r="B250" s="1606" t="s">
        <v>3343</v>
      </c>
      <c r="C250" s="1606" t="s">
        <v>43</v>
      </c>
      <c r="D250" s="1611"/>
      <c r="E250" s="1611"/>
      <c r="F250" s="1611"/>
      <c r="G250" s="1611"/>
      <c r="H250" s="1611"/>
      <c r="I250" s="2215"/>
      <c r="J250" s="3052"/>
      <c r="K250" s="1609">
        <f>J250/100000</f>
        <v>0</v>
      </c>
      <c r="L250" s="1610"/>
      <c r="M250" s="1609">
        <f>K250*L250</f>
        <v>0</v>
      </c>
      <c r="N250" s="1611"/>
      <c r="O250" s="1611"/>
      <c r="P250" s="1612"/>
    </row>
    <row r="251" spans="1:16" ht="25.5" x14ac:dyDescent="0.2">
      <c r="A251" s="3054" t="s">
        <v>4277</v>
      </c>
      <c r="B251" s="1606" t="s">
        <v>3346</v>
      </c>
      <c r="C251" s="1606" t="s">
        <v>3347</v>
      </c>
      <c r="D251" s="1611"/>
      <c r="E251" s="1611"/>
      <c r="F251" s="1611"/>
      <c r="G251" s="1611"/>
      <c r="H251" s="1611"/>
      <c r="I251" s="1611"/>
      <c r="J251" s="1611"/>
      <c r="K251" s="1609">
        <f>J251/100000</f>
        <v>0</v>
      </c>
      <c r="L251" s="1610"/>
      <c r="M251" s="1609">
        <f>K251*L251</f>
        <v>0</v>
      </c>
      <c r="N251" s="1611"/>
      <c r="O251" s="1611"/>
      <c r="P251" s="1612"/>
    </row>
    <row r="252" spans="1:16" x14ac:dyDescent="0.2">
      <c r="A252" s="1606" t="s">
        <v>4278</v>
      </c>
      <c r="B252" s="1606" t="s">
        <v>3348</v>
      </c>
      <c r="C252" s="1606" t="s">
        <v>3194</v>
      </c>
      <c r="D252" s="1611"/>
      <c r="E252" s="1611"/>
      <c r="F252" s="1611">
        <f>10+6.6</f>
        <v>16.600000000000001</v>
      </c>
      <c r="G252" s="1611"/>
      <c r="H252" s="1611"/>
      <c r="I252" s="1611"/>
      <c r="J252" s="1611"/>
      <c r="K252" s="1609">
        <f>J252/100000</f>
        <v>0</v>
      </c>
      <c r="L252" s="1610"/>
      <c r="M252" s="1609">
        <f>K252*L252</f>
        <v>0</v>
      </c>
      <c r="N252" s="1611"/>
      <c r="O252" s="1611"/>
      <c r="P252" s="1612"/>
    </row>
    <row r="253" spans="1:16" x14ac:dyDescent="0.2">
      <c r="A253" s="2833" t="s">
        <v>4138</v>
      </c>
      <c r="B253" s="2833" t="s">
        <v>3349</v>
      </c>
      <c r="C253" s="2833" t="s">
        <v>3350</v>
      </c>
      <c r="D253" s="3057"/>
      <c r="E253" s="3057"/>
      <c r="F253" s="3058">
        <f>SUM(F254:F255)</f>
        <v>175.8</v>
      </c>
      <c r="G253" s="3058">
        <f>SUM(G254:G255)</f>
        <v>0</v>
      </c>
      <c r="H253" s="3057"/>
      <c r="I253" s="3057"/>
      <c r="J253" s="3057"/>
      <c r="K253" s="2833"/>
      <c r="L253" s="3057"/>
      <c r="M253" s="3059">
        <f>SUM(M254:M255)</f>
        <v>0</v>
      </c>
      <c r="N253" s="3057"/>
      <c r="O253" s="3057"/>
      <c r="P253" s="3058">
        <f>SUM(P254:P255)</f>
        <v>0</v>
      </c>
    </row>
    <row r="254" spans="1:16" x14ac:dyDescent="0.2">
      <c r="A254" s="1606" t="s">
        <v>4279</v>
      </c>
      <c r="B254" s="1606" t="s">
        <v>3351</v>
      </c>
      <c r="C254" s="1606" t="s">
        <v>43</v>
      </c>
      <c r="D254" s="1611"/>
      <c r="E254" s="1611"/>
      <c r="F254" s="1611">
        <v>112.8</v>
      </c>
      <c r="G254" s="1611"/>
      <c r="H254" s="1611"/>
      <c r="I254" s="3068"/>
      <c r="J254" s="3052"/>
      <c r="K254" s="1609">
        <f>J254/100000</f>
        <v>0</v>
      </c>
      <c r="L254" s="1610"/>
      <c r="M254" s="1609">
        <f>K254*L254</f>
        <v>0</v>
      </c>
      <c r="N254" s="1611"/>
      <c r="O254" s="1611"/>
      <c r="P254" s="1612"/>
    </row>
    <row r="255" spans="1:16" x14ac:dyDescent="0.2">
      <c r="A255" s="3054" t="s">
        <v>4280</v>
      </c>
      <c r="B255" s="1606" t="s">
        <v>3354</v>
      </c>
      <c r="C255" s="1606" t="s">
        <v>3194</v>
      </c>
      <c r="D255" s="1611"/>
      <c r="E255" s="1611"/>
      <c r="F255" s="1611">
        <v>63</v>
      </c>
      <c r="G255" s="1611"/>
      <c r="H255" s="1611"/>
      <c r="I255" s="1611"/>
      <c r="J255" s="1611"/>
      <c r="K255" s="1609">
        <f>J255/100000</f>
        <v>0</v>
      </c>
      <c r="L255" s="1610"/>
      <c r="M255" s="1609">
        <f>K255*L255</f>
        <v>0</v>
      </c>
      <c r="N255" s="1611"/>
      <c r="O255" s="1611"/>
      <c r="P255" s="1612"/>
    </row>
    <row r="256" spans="1:16" x14ac:dyDescent="0.2">
      <c r="A256" s="2833" t="s">
        <v>4139</v>
      </c>
      <c r="B256" s="2833" t="s">
        <v>3355</v>
      </c>
      <c r="C256" s="2833" t="s">
        <v>3356</v>
      </c>
      <c r="D256" s="3057"/>
      <c r="E256" s="3057"/>
      <c r="F256" s="3058">
        <f>SUM(F257:F258)</f>
        <v>0</v>
      </c>
      <c r="G256" s="3058">
        <f>SUM(G257:G258)</f>
        <v>0</v>
      </c>
      <c r="H256" s="3057"/>
      <c r="I256" s="3057"/>
      <c r="J256" s="3057"/>
      <c r="K256" s="2833"/>
      <c r="L256" s="3057"/>
      <c r="M256" s="3059">
        <f>SUM(M257:M258)</f>
        <v>0</v>
      </c>
      <c r="N256" s="3057"/>
      <c r="O256" s="3057"/>
      <c r="P256" s="3058">
        <f>SUM(P257:P258)</f>
        <v>0</v>
      </c>
    </row>
    <row r="257" spans="1:16" x14ac:dyDescent="0.2">
      <c r="A257" s="1606" t="s">
        <v>4281</v>
      </c>
      <c r="B257" s="1606" t="s">
        <v>3357</v>
      </c>
      <c r="C257" s="1606" t="s">
        <v>43</v>
      </c>
      <c r="D257" s="1611"/>
      <c r="E257" s="1611"/>
      <c r="F257" s="1611"/>
      <c r="G257" s="1611"/>
      <c r="H257" s="1611"/>
      <c r="I257" s="1611"/>
      <c r="J257" s="1611"/>
      <c r="K257" s="1609">
        <f>J257/100000</f>
        <v>0</v>
      </c>
      <c r="L257" s="1610"/>
      <c r="M257" s="1609">
        <f>K257*L257</f>
        <v>0</v>
      </c>
      <c r="N257" s="1611"/>
      <c r="O257" s="1611"/>
      <c r="P257" s="1612"/>
    </row>
    <row r="258" spans="1:16" x14ac:dyDescent="0.2">
      <c r="A258" s="3054" t="s">
        <v>4282</v>
      </c>
      <c r="B258" s="1606" t="s">
        <v>3360</v>
      </c>
      <c r="C258" s="1606" t="s">
        <v>3194</v>
      </c>
      <c r="D258" s="1611"/>
      <c r="E258" s="1611"/>
      <c r="F258" s="1611"/>
      <c r="G258" s="1611"/>
      <c r="H258" s="1611"/>
      <c r="I258" s="1611"/>
      <c r="J258" s="1611"/>
      <c r="K258" s="1609">
        <f>J258/100000</f>
        <v>0</v>
      </c>
      <c r="L258" s="1610"/>
      <c r="M258" s="1609">
        <f>K258*L258</f>
        <v>0</v>
      </c>
      <c r="N258" s="1611"/>
      <c r="O258" s="1611"/>
      <c r="P258" s="1612"/>
    </row>
    <row r="259" spans="1:16" x14ac:dyDescent="0.2">
      <c r="A259" s="2833" t="s">
        <v>4140</v>
      </c>
      <c r="B259" s="2833"/>
      <c r="C259" s="2833" t="s">
        <v>40</v>
      </c>
      <c r="D259" s="3057"/>
      <c r="E259" s="3057"/>
      <c r="F259" s="3058">
        <f>E259*D259</f>
        <v>0</v>
      </c>
      <c r="G259" s="3057"/>
      <c r="H259" s="3057"/>
      <c r="I259" s="3057"/>
      <c r="J259" s="3057"/>
      <c r="K259" s="3059">
        <f>J259/100000</f>
        <v>0</v>
      </c>
      <c r="L259" s="3057"/>
      <c r="M259" s="3059">
        <f>L259*K259</f>
        <v>0</v>
      </c>
      <c r="N259" s="3057"/>
      <c r="O259" s="3057"/>
      <c r="P259" s="3058"/>
    </row>
    <row r="260" spans="1:16" x14ac:dyDescent="0.2">
      <c r="A260" s="2833" t="s">
        <v>4283</v>
      </c>
      <c r="B260" s="2833"/>
      <c r="C260" s="2833" t="s">
        <v>41</v>
      </c>
      <c r="D260" s="3057"/>
      <c r="E260" s="3057"/>
      <c r="F260" s="3058">
        <v>131.44</v>
      </c>
      <c r="G260" s="3057"/>
      <c r="H260" s="3057"/>
      <c r="I260" s="3057"/>
      <c r="J260" s="3057"/>
      <c r="K260" s="3059">
        <f>J260/100000</f>
        <v>0</v>
      </c>
      <c r="L260" s="3057"/>
      <c r="M260" s="3059">
        <f>L260*K260</f>
        <v>0</v>
      </c>
      <c r="N260" s="3057"/>
      <c r="O260" s="3057"/>
      <c r="P260" s="3058"/>
    </row>
    <row r="261" spans="1:16" x14ac:dyDescent="0.2">
      <c r="A261" s="2087" t="s">
        <v>3553</v>
      </c>
      <c r="B261" s="2087"/>
      <c r="C261" s="2087" t="s">
        <v>3361</v>
      </c>
      <c r="D261" s="2092"/>
      <c r="E261" s="2092"/>
      <c r="F261" s="2769">
        <f>SUM(F262:F263)</f>
        <v>0</v>
      </c>
      <c r="G261" s="2769">
        <f>SUM(G262:G263)</f>
        <v>0</v>
      </c>
      <c r="H261" s="2092"/>
      <c r="I261" s="2092"/>
      <c r="J261" s="2092"/>
      <c r="K261" s="2087"/>
      <c r="L261" s="2092"/>
      <c r="M261" s="2093">
        <f>SUM(M262:M263)</f>
        <v>0</v>
      </c>
      <c r="N261" s="2092"/>
      <c r="O261" s="2092"/>
      <c r="P261" s="2093">
        <f>SUM(P262:P263)</f>
        <v>0</v>
      </c>
    </row>
    <row r="262" spans="1:16" ht="38.25" x14ac:dyDescent="0.2">
      <c r="A262" s="1606" t="s">
        <v>3554</v>
      </c>
      <c r="B262" s="2130"/>
      <c r="C262" s="1730" t="s">
        <v>4262</v>
      </c>
      <c r="D262" s="2130"/>
      <c r="E262" s="2130"/>
      <c r="F262" s="2130"/>
      <c r="G262" s="2130"/>
      <c r="H262" s="2130"/>
      <c r="I262" s="2130"/>
      <c r="J262" s="2130"/>
      <c r="K262" s="1609">
        <f>J262/100000</f>
        <v>0</v>
      </c>
      <c r="L262" s="1610"/>
      <c r="M262" s="1609">
        <f>K262*L262</f>
        <v>0</v>
      </c>
      <c r="N262" s="1611"/>
      <c r="O262" s="1611"/>
      <c r="P262" s="1612"/>
    </row>
    <row r="263" spans="1:16" x14ac:dyDescent="0.2">
      <c r="A263" s="1606" t="s">
        <v>4263</v>
      </c>
      <c r="B263" s="2130"/>
      <c r="C263" s="1606" t="s">
        <v>3194</v>
      </c>
      <c r="D263" s="2130"/>
      <c r="E263" s="2130"/>
      <c r="F263" s="2130"/>
      <c r="G263" s="2130"/>
      <c r="H263" s="2130"/>
      <c r="I263" s="2130"/>
      <c r="J263" s="2130"/>
      <c r="K263" s="1609">
        <f>J263/100000</f>
        <v>0</v>
      </c>
      <c r="L263" s="1610"/>
      <c r="M263" s="1609">
        <f>K263*L263</f>
        <v>0</v>
      </c>
      <c r="N263" s="1611"/>
      <c r="O263" s="1611"/>
      <c r="P263" s="1612"/>
    </row>
    <row r="264" spans="1:16" x14ac:dyDescent="0.2">
      <c r="A264" s="2087" t="s">
        <v>3555</v>
      </c>
      <c r="B264" s="2087"/>
      <c r="C264" s="2087" t="s">
        <v>3362</v>
      </c>
      <c r="D264" s="2092"/>
      <c r="E264" s="2092"/>
      <c r="F264" s="2769">
        <f>F265</f>
        <v>84</v>
      </c>
      <c r="G264" s="2769">
        <f>G265</f>
        <v>77.709999999999994</v>
      </c>
      <c r="H264" s="2092"/>
      <c r="I264" s="2092"/>
      <c r="J264" s="2092"/>
      <c r="K264" s="2087"/>
      <c r="L264" s="2092"/>
      <c r="M264" s="2093">
        <f>M265</f>
        <v>72</v>
      </c>
      <c r="N264" s="2092"/>
      <c r="O264" s="2092"/>
      <c r="P264" s="2769">
        <f>P265</f>
        <v>0</v>
      </c>
    </row>
    <row r="265" spans="1:16" ht="293.25" x14ac:dyDescent="0.2">
      <c r="A265" s="1606" t="s">
        <v>4266</v>
      </c>
      <c r="B265" s="2130"/>
      <c r="C265" s="2130" t="s">
        <v>4829</v>
      </c>
      <c r="D265" s="2130"/>
      <c r="E265" s="2130"/>
      <c r="F265" s="2130">
        <v>84</v>
      </c>
      <c r="G265" s="2130">
        <v>77.709999999999994</v>
      </c>
      <c r="H265" s="2130"/>
      <c r="I265" s="3149" t="s">
        <v>6048</v>
      </c>
      <c r="J265" s="3150">
        <v>7200000</v>
      </c>
      <c r="K265" s="1609">
        <f>J265/100000</f>
        <v>72</v>
      </c>
      <c r="L265" s="1610">
        <v>1</v>
      </c>
      <c r="M265" s="1609">
        <f>K265*L265</f>
        <v>72</v>
      </c>
      <c r="N265" s="343" t="s">
        <v>6049</v>
      </c>
      <c r="O265" s="1611"/>
      <c r="P265" s="1612"/>
    </row>
  </sheetData>
  <sheetProtection formatCells="0" formatColumns="0" formatRows="0" autoFilter="0"/>
  <autoFilter ref="A4:P265"/>
  <mergeCells count="10">
    <mergeCell ref="N3:N4"/>
    <mergeCell ref="A1:P1"/>
    <mergeCell ref="A3:A4"/>
    <mergeCell ref="B3:B4"/>
    <mergeCell ref="C3:C4"/>
    <mergeCell ref="O3:O4"/>
    <mergeCell ref="P3:P4"/>
    <mergeCell ref="D3:H3"/>
    <mergeCell ref="I3:I4"/>
    <mergeCell ref="J3:M3"/>
  </mergeCells>
  <phoneticPr fontId="14" type="noConversion"/>
  <pageMargins left="0.70866141732283472" right="0.70866141732283472" top="0.74803149606299213" bottom="0.74803149606299213" header="0.31496062992125984" footer="0.31496062992125984"/>
  <pageSetup paperSize="9" orientation="landscape" horizontalDpi="4294967295" verticalDpi="4294967295"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R265"/>
  <sheetViews>
    <sheetView zoomScale="90" zoomScaleNormal="90" workbookViewId="0">
      <pane xSplit="3" ySplit="5" topLeftCell="J6" activePane="bottomRight" state="frozen"/>
      <selection pane="topRight" activeCell="D1" sqref="D1"/>
      <selection pane="bottomLeft" activeCell="A6" sqref="A6"/>
      <selection pane="bottomRight" activeCell="M5" sqref="M5"/>
    </sheetView>
  </sheetViews>
  <sheetFormatPr defaultColWidth="8.7109375" defaultRowHeight="12.75" x14ac:dyDescent="0.2"/>
  <cols>
    <col min="1" max="1" width="12.42578125" style="67" customWidth="1"/>
    <col min="2" max="2" width="11.140625" style="67" customWidth="1"/>
    <col min="3" max="3" width="51.85546875" style="67" customWidth="1"/>
    <col min="4" max="4" width="19" style="67" customWidth="1"/>
    <col min="5" max="5" width="12.85546875" style="67" customWidth="1"/>
    <col min="6" max="6" width="14.85546875" style="67" customWidth="1"/>
    <col min="7" max="7" width="9.5703125" style="67" customWidth="1"/>
    <col min="8" max="8" width="15.140625" style="67" customWidth="1"/>
    <col min="9" max="10" width="8.7109375" style="67"/>
    <col min="11" max="11" width="10.85546875" style="67" customWidth="1"/>
    <col min="12" max="12" width="8.7109375" style="67"/>
    <col min="13" max="13" width="8.7109375" style="553"/>
    <col min="14" max="14" width="32.5703125" style="158" customWidth="1"/>
    <col min="15" max="15" width="39.140625" style="158" customWidth="1"/>
    <col min="16" max="16" width="13" style="67" customWidth="1"/>
    <col min="17" max="16384" width="8.7109375" style="67"/>
  </cols>
  <sheetData>
    <row r="1" spans="1:18" x14ac:dyDescent="0.2">
      <c r="A1" s="3277" t="s">
        <v>3368</v>
      </c>
      <c r="B1" s="3277"/>
      <c r="C1" s="3277"/>
      <c r="D1" s="3277"/>
      <c r="E1" s="3277"/>
      <c r="F1" s="3277"/>
      <c r="G1" s="3277"/>
      <c r="H1" s="3277"/>
      <c r="I1" s="3277"/>
      <c r="J1" s="3277"/>
      <c r="K1" s="3277"/>
      <c r="L1" s="3277"/>
      <c r="M1" s="3277"/>
      <c r="N1" s="3277"/>
      <c r="O1" s="3277"/>
      <c r="P1" s="3277"/>
    </row>
    <row r="2" spans="1:18" s="549" customFormat="1" ht="14.25" x14ac:dyDescent="0.2">
      <c r="A2" s="1042" t="str">
        <f>HYPERLINK("#Index!D4", "Index Pg")</f>
        <v>Index Pg</v>
      </c>
      <c r="B2" s="138"/>
      <c r="C2" s="530" t="str">
        <f>HYPERLINK("#'Budget Summary II'!A3:B5", "Budget Summary II")</f>
        <v>Budget Summary II</v>
      </c>
      <c r="D2" s="148"/>
      <c r="E2" s="148"/>
      <c r="F2" s="148"/>
      <c r="G2" s="148"/>
      <c r="H2" s="148"/>
      <c r="I2" s="148"/>
      <c r="J2" s="148"/>
      <c r="K2" s="148"/>
      <c r="L2" s="148"/>
      <c r="M2" s="153"/>
      <c r="N2" s="499"/>
      <c r="O2" s="499"/>
      <c r="P2" s="148"/>
      <c r="Q2" s="67"/>
      <c r="R2" s="67"/>
    </row>
    <row r="3" spans="1:18" s="592" customFormat="1" ht="12.75" customHeight="1" x14ac:dyDescent="0.2">
      <c r="A3" s="3204" t="s">
        <v>56</v>
      </c>
      <c r="B3" s="3204" t="s">
        <v>57</v>
      </c>
      <c r="C3" s="3204" t="s">
        <v>58</v>
      </c>
      <c r="D3" s="3278" t="s">
        <v>4190</v>
      </c>
      <c r="E3" s="3279"/>
      <c r="F3" s="3279"/>
      <c r="G3" s="3279"/>
      <c r="H3" s="3280"/>
      <c r="I3" s="3281" t="s">
        <v>61</v>
      </c>
      <c r="J3" s="3283" t="s">
        <v>5048</v>
      </c>
      <c r="K3" s="3284"/>
      <c r="L3" s="3284"/>
      <c r="M3" s="3285"/>
      <c r="N3" s="3281" t="s">
        <v>66</v>
      </c>
      <c r="O3" s="3204" t="s">
        <v>2724</v>
      </c>
      <c r="P3" s="3218" t="s">
        <v>2725</v>
      </c>
      <c r="Q3" s="167"/>
      <c r="R3" s="167"/>
    </row>
    <row r="4" spans="1:18" s="167" customFormat="1" ht="51" x14ac:dyDescent="0.2">
      <c r="A4" s="3204"/>
      <c r="B4" s="3204"/>
      <c r="C4" s="3204"/>
      <c r="D4" s="171" t="s">
        <v>4189</v>
      </c>
      <c r="E4" s="171" t="s">
        <v>4132</v>
      </c>
      <c r="F4" s="171" t="s">
        <v>4191</v>
      </c>
      <c r="G4" s="171" t="s">
        <v>4133</v>
      </c>
      <c r="H4" s="172" t="s">
        <v>2722</v>
      </c>
      <c r="I4" s="3282"/>
      <c r="J4" s="542" t="s">
        <v>62</v>
      </c>
      <c r="K4" s="543" t="s">
        <v>63</v>
      </c>
      <c r="L4" s="542" t="s">
        <v>64</v>
      </c>
      <c r="M4" s="543" t="s">
        <v>65</v>
      </c>
      <c r="N4" s="3282"/>
      <c r="O4" s="3204"/>
      <c r="P4" s="3218"/>
    </row>
    <row r="5" spans="1:18" s="550" customFormat="1" x14ac:dyDescent="0.2">
      <c r="A5" s="401"/>
      <c r="B5" s="401"/>
      <c r="C5" s="401" t="s">
        <v>4290</v>
      </c>
      <c r="D5" s="403"/>
      <c r="E5" s="403"/>
      <c r="F5" s="403"/>
      <c r="G5" s="403"/>
      <c r="H5" s="403"/>
      <c r="I5" s="403"/>
      <c r="J5" s="403"/>
      <c r="K5" s="401"/>
      <c r="L5" s="403"/>
      <c r="M5" s="402">
        <f>M6+M19+M34+M50+M57+M72+M99+M101+M155+M180+M190+M197+M200+M213+M217+M220+M261+M264</f>
        <v>0</v>
      </c>
      <c r="N5" s="403"/>
      <c r="O5" s="403"/>
      <c r="P5" s="404">
        <f>P6+P19+P34+P50+P57+P72+P99+P101+P155+P180+P190+P197+P200+P213+P217+P220+P261+P264</f>
        <v>0</v>
      </c>
    </row>
    <row r="6" spans="1:18" x14ac:dyDescent="0.2">
      <c r="A6" s="401" t="s">
        <v>3370</v>
      </c>
      <c r="B6" s="401"/>
      <c r="C6" s="401" t="s">
        <v>5</v>
      </c>
      <c r="D6" s="403"/>
      <c r="E6" s="403"/>
      <c r="F6" s="403"/>
      <c r="G6" s="403"/>
      <c r="H6" s="403"/>
      <c r="I6" s="403"/>
      <c r="J6" s="403"/>
      <c r="K6" s="401"/>
      <c r="L6" s="403"/>
      <c r="M6" s="402">
        <f>M7+M14</f>
        <v>0</v>
      </c>
      <c r="N6" s="403"/>
      <c r="O6" s="403"/>
      <c r="P6" s="404">
        <f>P7+P14</f>
        <v>0</v>
      </c>
    </row>
    <row r="7" spans="1:18" x14ac:dyDescent="0.2">
      <c r="A7" s="405" t="s">
        <v>3371</v>
      </c>
      <c r="B7" s="405"/>
      <c r="C7" s="405" t="s">
        <v>6</v>
      </c>
      <c r="D7" s="555"/>
      <c r="E7" s="555"/>
      <c r="F7" s="555"/>
      <c r="G7" s="555"/>
      <c r="H7" s="555"/>
      <c r="I7" s="555"/>
      <c r="J7" s="555"/>
      <c r="K7" s="405"/>
      <c r="L7" s="555"/>
      <c r="M7" s="556">
        <f>SUM(M8:M10)</f>
        <v>0</v>
      </c>
      <c r="N7" s="555"/>
      <c r="O7" s="555"/>
      <c r="P7" s="557">
        <f>SUM(P8:P10)</f>
        <v>0</v>
      </c>
    </row>
    <row r="8" spans="1:18" x14ac:dyDescent="0.2">
      <c r="A8" s="65" t="s">
        <v>3372</v>
      </c>
      <c r="B8" s="558" t="s">
        <v>3159</v>
      </c>
      <c r="C8" s="559" t="s">
        <v>3160</v>
      </c>
      <c r="D8" s="560"/>
      <c r="E8" s="560"/>
      <c r="F8" s="560"/>
      <c r="G8" s="560"/>
      <c r="H8" s="560"/>
      <c r="I8" s="560"/>
      <c r="J8" s="560"/>
      <c r="K8" s="251">
        <f>J8/100000</f>
        <v>0</v>
      </c>
      <c r="L8" s="114"/>
      <c r="M8" s="251">
        <f>K8*L8</f>
        <v>0</v>
      </c>
      <c r="N8" s="595"/>
      <c r="O8" s="595"/>
      <c r="P8" s="561"/>
    </row>
    <row r="9" spans="1:18" ht="25.5" x14ac:dyDescent="0.2">
      <c r="A9" s="65" t="s">
        <v>3373</v>
      </c>
      <c r="B9" s="558"/>
      <c r="C9" s="559" t="s">
        <v>3161</v>
      </c>
      <c r="D9" s="560"/>
      <c r="E9" s="560"/>
      <c r="F9" s="560"/>
      <c r="G9" s="560"/>
      <c r="H9" s="560"/>
      <c r="I9" s="560"/>
      <c r="J9" s="560"/>
      <c r="K9" s="251">
        <f>J9/100000</f>
        <v>0</v>
      </c>
      <c r="L9" s="114"/>
      <c r="M9" s="251">
        <f>K9*L9</f>
        <v>0</v>
      </c>
      <c r="N9" s="595"/>
      <c r="O9" s="595"/>
      <c r="P9" s="561"/>
    </row>
    <row r="10" spans="1:18" x14ac:dyDescent="0.2">
      <c r="A10" s="65" t="s">
        <v>3374</v>
      </c>
      <c r="B10" s="558"/>
      <c r="C10" s="559" t="s">
        <v>322</v>
      </c>
      <c r="D10" s="560"/>
      <c r="E10" s="560"/>
      <c r="F10" s="560"/>
      <c r="G10" s="560"/>
      <c r="H10" s="560"/>
      <c r="I10" s="560"/>
      <c r="J10" s="560"/>
      <c r="K10" s="251">
        <f>J10/100000</f>
        <v>0</v>
      </c>
      <c r="L10" s="114"/>
      <c r="M10" s="251">
        <f>K10*L10</f>
        <v>0</v>
      </c>
      <c r="N10" s="595"/>
      <c r="O10" s="595"/>
      <c r="P10" s="561"/>
    </row>
    <row r="11" spans="1:18" x14ac:dyDescent="0.2">
      <c r="A11" s="203" t="s">
        <v>3375</v>
      </c>
      <c r="B11" s="204"/>
      <c r="C11" s="324" t="s">
        <v>44</v>
      </c>
      <c r="D11" s="1536"/>
      <c r="E11" s="1536"/>
      <c r="F11" s="1536"/>
      <c r="G11" s="1536"/>
      <c r="H11" s="1536"/>
      <c r="I11" s="1536"/>
      <c r="J11" s="1536"/>
      <c r="K11" s="1489"/>
      <c r="L11" s="1490"/>
      <c r="M11" s="1489"/>
      <c r="N11" s="1537"/>
      <c r="O11" s="1537"/>
      <c r="P11" s="1489"/>
    </row>
    <row r="12" spans="1:18" x14ac:dyDescent="0.2">
      <c r="A12" s="203" t="s">
        <v>3376</v>
      </c>
      <c r="B12" s="204"/>
      <c r="C12" s="324" t="s">
        <v>3162</v>
      </c>
      <c r="D12" s="1536"/>
      <c r="E12" s="1536"/>
      <c r="F12" s="1536"/>
      <c r="G12" s="1536"/>
      <c r="H12" s="1536"/>
      <c r="I12" s="1536"/>
      <c r="J12" s="1536"/>
      <c r="K12" s="1489"/>
      <c r="L12" s="1490"/>
      <c r="M12" s="1489"/>
      <c r="N12" s="1537"/>
      <c r="O12" s="1537"/>
      <c r="P12" s="1489"/>
    </row>
    <row r="13" spans="1:18" x14ac:dyDescent="0.2">
      <c r="A13" s="203" t="s">
        <v>3377</v>
      </c>
      <c r="B13" s="204"/>
      <c r="C13" s="324" t="s">
        <v>3163</v>
      </c>
      <c r="D13" s="1536"/>
      <c r="E13" s="1536"/>
      <c r="F13" s="1536"/>
      <c r="G13" s="1536"/>
      <c r="H13" s="1536"/>
      <c r="I13" s="1536"/>
      <c r="J13" s="1536"/>
      <c r="K13" s="1489"/>
      <c r="L13" s="1490"/>
      <c r="M13" s="1489"/>
      <c r="N13" s="1537"/>
      <c r="O13" s="1537"/>
      <c r="P13" s="1489"/>
    </row>
    <row r="14" spans="1:18" x14ac:dyDescent="0.2">
      <c r="A14" s="405" t="s">
        <v>3378</v>
      </c>
      <c r="B14" s="405"/>
      <c r="C14" s="405" t="s">
        <v>48</v>
      </c>
      <c r="D14" s="555"/>
      <c r="E14" s="555"/>
      <c r="F14" s="555"/>
      <c r="G14" s="555"/>
      <c r="H14" s="555"/>
      <c r="I14" s="555"/>
      <c r="J14" s="555"/>
      <c r="K14" s="405"/>
      <c r="L14" s="555"/>
      <c r="M14" s="556">
        <f>SUM(M15:M18)</f>
        <v>0</v>
      </c>
      <c r="N14" s="555"/>
      <c r="O14" s="555"/>
      <c r="P14" s="557">
        <f>SUM(P15:P18)</f>
        <v>0</v>
      </c>
    </row>
    <row r="15" spans="1:18" x14ac:dyDescent="0.2">
      <c r="A15" s="65" t="s">
        <v>3379</v>
      </c>
      <c r="B15" s="45" t="s">
        <v>3164</v>
      </c>
      <c r="C15" s="65" t="s">
        <v>3165</v>
      </c>
      <c r="D15" s="563"/>
      <c r="E15" s="563"/>
      <c r="F15" s="563"/>
      <c r="G15" s="563"/>
      <c r="H15" s="563"/>
      <c r="I15" s="563"/>
      <c r="J15" s="563"/>
      <c r="K15" s="251">
        <f>J15/100000</f>
        <v>0</v>
      </c>
      <c r="L15" s="114"/>
      <c r="M15" s="251">
        <f>K15*L15</f>
        <v>0</v>
      </c>
      <c r="N15" s="343"/>
      <c r="O15" s="343"/>
      <c r="P15" s="561"/>
    </row>
    <row r="16" spans="1:18" ht="25.5" x14ac:dyDescent="0.2">
      <c r="A16" s="65" t="s">
        <v>3380</v>
      </c>
      <c r="B16" s="45" t="s">
        <v>3166</v>
      </c>
      <c r="C16" s="65" t="s">
        <v>3167</v>
      </c>
      <c r="D16" s="563"/>
      <c r="E16" s="563"/>
      <c r="F16" s="563"/>
      <c r="G16" s="563"/>
      <c r="H16" s="563"/>
      <c r="I16" s="563"/>
      <c r="J16" s="563"/>
      <c r="K16" s="251">
        <f>J16/100000</f>
        <v>0</v>
      </c>
      <c r="L16" s="114"/>
      <c r="M16" s="251">
        <f>K16*L16</f>
        <v>0</v>
      </c>
      <c r="N16" s="343"/>
      <c r="O16" s="343"/>
      <c r="P16" s="561"/>
    </row>
    <row r="17" spans="1:16" x14ac:dyDescent="0.2">
      <c r="A17" s="65" t="s">
        <v>3381</v>
      </c>
      <c r="B17" s="45" t="s">
        <v>3168</v>
      </c>
      <c r="C17" s="65" t="s">
        <v>3169</v>
      </c>
      <c r="D17" s="563"/>
      <c r="E17" s="563"/>
      <c r="F17" s="563"/>
      <c r="G17" s="563"/>
      <c r="H17" s="563"/>
      <c r="I17" s="563"/>
      <c r="J17" s="563"/>
      <c r="K17" s="251">
        <f>J17/100000</f>
        <v>0</v>
      </c>
      <c r="L17" s="114"/>
      <c r="M17" s="251">
        <f>K17*L17</f>
        <v>0</v>
      </c>
      <c r="N17" s="343"/>
      <c r="O17" s="343"/>
      <c r="P17" s="561"/>
    </row>
    <row r="18" spans="1:16" x14ac:dyDescent="0.2">
      <c r="A18" s="65" t="s">
        <v>3382</v>
      </c>
      <c r="B18" s="564"/>
      <c r="C18" s="558" t="s">
        <v>322</v>
      </c>
      <c r="D18" s="124"/>
      <c r="E18" s="124"/>
      <c r="F18" s="124"/>
      <c r="G18" s="124"/>
      <c r="H18" s="124"/>
      <c r="I18" s="124"/>
      <c r="J18" s="124"/>
      <c r="K18" s="251">
        <f>J18/100000</f>
        <v>0</v>
      </c>
      <c r="L18" s="114"/>
      <c r="M18" s="251">
        <f>K18*L18</f>
        <v>0</v>
      </c>
      <c r="N18" s="343"/>
      <c r="O18" s="343"/>
      <c r="P18" s="561"/>
    </row>
    <row r="19" spans="1:16" x14ac:dyDescent="0.2">
      <c r="A19" s="401" t="s">
        <v>3383</v>
      </c>
      <c r="B19" s="401"/>
      <c r="C19" s="401" t="s">
        <v>7</v>
      </c>
      <c r="D19" s="403"/>
      <c r="E19" s="403"/>
      <c r="F19" s="403"/>
      <c r="G19" s="403"/>
      <c r="H19" s="403"/>
      <c r="I19" s="403"/>
      <c r="J19" s="403"/>
      <c r="K19" s="401"/>
      <c r="L19" s="403"/>
      <c r="M19" s="402">
        <f>M20+M23+M26</f>
        <v>0</v>
      </c>
      <c r="N19" s="403"/>
      <c r="O19" s="403"/>
      <c r="P19" s="404">
        <f>P20+P23+P26</f>
        <v>0</v>
      </c>
    </row>
    <row r="20" spans="1:16" x14ac:dyDescent="0.2">
      <c r="A20" s="405" t="s">
        <v>3384</v>
      </c>
      <c r="B20" s="405"/>
      <c r="C20" s="405" t="s">
        <v>8</v>
      </c>
      <c r="D20" s="555"/>
      <c r="E20" s="555"/>
      <c r="F20" s="555"/>
      <c r="G20" s="555"/>
      <c r="H20" s="555"/>
      <c r="I20" s="555"/>
      <c r="J20" s="555"/>
      <c r="K20" s="405"/>
      <c r="L20" s="555"/>
      <c r="M20" s="556">
        <f>SUM(M21:M22)</f>
        <v>0</v>
      </c>
      <c r="N20" s="555"/>
      <c r="O20" s="555"/>
      <c r="P20" s="557">
        <f>SUM(P21:P22)</f>
        <v>0</v>
      </c>
    </row>
    <row r="21" spans="1:16" ht="25.5" x14ac:dyDescent="0.2">
      <c r="A21" s="65" t="s">
        <v>3385</v>
      </c>
      <c r="B21" s="65" t="s">
        <v>3170</v>
      </c>
      <c r="C21" s="65" t="s">
        <v>3171</v>
      </c>
      <c r="D21" s="343"/>
      <c r="E21" s="343"/>
      <c r="F21" s="343"/>
      <c r="G21" s="343"/>
      <c r="H21" s="343"/>
      <c r="I21" s="343"/>
      <c r="J21" s="343"/>
      <c r="K21" s="251">
        <f>J21/100000</f>
        <v>0</v>
      </c>
      <c r="L21" s="114"/>
      <c r="M21" s="251">
        <f>K21*L21</f>
        <v>0</v>
      </c>
      <c r="N21" s="343"/>
      <c r="O21" s="343"/>
      <c r="P21" s="561"/>
    </row>
    <row r="22" spans="1:16" x14ac:dyDescent="0.2">
      <c r="A22" s="65" t="s">
        <v>3386</v>
      </c>
      <c r="B22" s="564"/>
      <c r="C22" s="558" t="s">
        <v>322</v>
      </c>
      <c r="D22" s="124"/>
      <c r="E22" s="124"/>
      <c r="F22" s="124"/>
      <c r="G22" s="124"/>
      <c r="H22" s="124"/>
      <c r="I22" s="124"/>
      <c r="J22" s="124"/>
      <c r="K22" s="251">
        <f>J22/100000</f>
        <v>0</v>
      </c>
      <c r="L22" s="114"/>
      <c r="M22" s="251">
        <f>K22*L22</f>
        <v>0</v>
      </c>
      <c r="N22" s="343"/>
      <c r="O22" s="343"/>
      <c r="P22" s="561"/>
    </row>
    <row r="23" spans="1:16" x14ac:dyDescent="0.2">
      <c r="A23" s="405" t="s">
        <v>3387</v>
      </c>
      <c r="B23" s="405"/>
      <c r="C23" s="405" t="s">
        <v>9</v>
      </c>
      <c r="D23" s="555"/>
      <c r="E23" s="555"/>
      <c r="F23" s="555"/>
      <c r="G23" s="555"/>
      <c r="H23" s="555"/>
      <c r="I23" s="555"/>
      <c r="J23" s="555"/>
      <c r="K23" s="405"/>
      <c r="L23" s="555"/>
      <c r="M23" s="556">
        <f>SUM(M24:M25)</f>
        <v>0</v>
      </c>
      <c r="N23" s="555"/>
      <c r="O23" s="555"/>
      <c r="P23" s="557">
        <f>SUM(P24:P25)</f>
        <v>0</v>
      </c>
    </row>
    <row r="24" spans="1:16" x14ac:dyDescent="0.2">
      <c r="A24" s="65" t="s">
        <v>3388</v>
      </c>
      <c r="B24" s="65" t="s">
        <v>3172</v>
      </c>
      <c r="C24" s="65" t="s">
        <v>3173</v>
      </c>
      <c r="D24" s="343"/>
      <c r="E24" s="343"/>
      <c r="F24" s="343"/>
      <c r="G24" s="343"/>
      <c r="H24" s="343"/>
      <c r="I24" s="343"/>
      <c r="J24" s="343"/>
      <c r="K24" s="251">
        <f>J24/100000</f>
        <v>0</v>
      </c>
      <c r="L24" s="114"/>
      <c r="M24" s="251">
        <f>K24*L24</f>
        <v>0</v>
      </c>
      <c r="N24" s="343"/>
      <c r="O24" s="343"/>
      <c r="P24" s="561"/>
    </row>
    <row r="25" spans="1:16" x14ac:dyDescent="0.2">
      <c r="A25" s="65" t="s">
        <v>3389</v>
      </c>
      <c r="B25" s="65"/>
      <c r="C25" s="65" t="s">
        <v>322</v>
      </c>
      <c r="D25" s="343"/>
      <c r="E25" s="343"/>
      <c r="F25" s="343"/>
      <c r="G25" s="343"/>
      <c r="H25" s="343"/>
      <c r="I25" s="343"/>
      <c r="J25" s="343"/>
      <c r="K25" s="251">
        <f>J25/100000</f>
        <v>0</v>
      </c>
      <c r="L25" s="114"/>
      <c r="M25" s="251">
        <f>K25*L25</f>
        <v>0</v>
      </c>
      <c r="N25" s="343"/>
      <c r="O25" s="343"/>
      <c r="P25" s="561"/>
    </row>
    <row r="26" spans="1:16" x14ac:dyDescent="0.2">
      <c r="A26" s="405" t="s">
        <v>3390</v>
      </c>
      <c r="B26" s="405"/>
      <c r="C26" s="405" t="s">
        <v>10</v>
      </c>
      <c r="D26" s="555"/>
      <c r="E26" s="555"/>
      <c r="F26" s="555"/>
      <c r="G26" s="555"/>
      <c r="H26" s="555"/>
      <c r="I26" s="555"/>
      <c r="J26" s="555"/>
      <c r="K26" s="405"/>
      <c r="L26" s="555"/>
      <c r="M26" s="556">
        <f>SUM(M27:M33)</f>
        <v>0</v>
      </c>
      <c r="N26" s="555"/>
      <c r="O26" s="555"/>
      <c r="P26" s="556">
        <f>SUM(P27:P33)</f>
        <v>0</v>
      </c>
    </row>
    <row r="27" spans="1:16" x14ac:dyDescent="0.2">
      <c r="A27" s="65" t="s">
        <v>3391</v>
      </c>
      <c r="B27" s="65" t="s">
        <v>3174</v>
      </c>
      <c r="C27" s="65" t="s">
        <v>3175</v>
      </c>
      <c r="D27" s="343"/>
      <c r="E27" s="343"/>
      <c r="F27" s="343"/>
      <c r="G27" s="343"/>
      <c r="H27" s="343"/>
      <c r="I27" s="343"/>
      <c r="J27" s="343"/>
      <c r="K27" s="251">
        <f t="shared" ref="K27:K33" si="0">J27/100000</f>
        <v>0</v>
      </c>
      <c r="L27" s="114"/>
      <c r="M27" s="251">
        <f t="shared" ref="M27:M33" si="1">K27*L27</f>
        <v>0</v>
      </c>
      <c r="N27" s="343"/>
      <c r="O27" s="343"/>
      <c r="P27" s="561"/>
    </row>
    <row r="28" spans="1:16" x14ac:dyDescent="0.2">
      <c r="A28" s="65" t="s">
        <v>3392</v>
      </c>
      <c r="B28" s="65" t="s">
        <v>3176</v>
      </c>
      <c r="C28" s="65" t="s">
        <v>4826</v>
      </c>
      <c r="D28" s="343"/>
      <c r="E28" s="343"/>
      <c r="F28" s="343"/>
      <c r="G28" s="343"/>
      <c r="H28" s="343"/>
      <c r="I28" s="343"/>
      <c r="J28" s="343"/>
      <c r="K28" s="251">
        <f t="shared" si="0"/>
        <v>0</v>
      </c>
      <c r="L28" s="114"/>
      <c r="M28" s="251">
        <f t="shared" si="1"/>
        <v>0</v>
      </c>
      <c r="N28" s="343"/>
      <c r="O28" s="343"/>
      <c r="P28" s="561"/>
    </row>
    <row r="29" spans="1:16" x14ac:dyDescent="0.2">
      <c r="A29" s="65" t="s">
        <v>3393</v>
      </c>
      <c r="B29" s="558" t="s">
        <v>3159</v>
      </c>
      <c r="C29" s="559" t="s">
        <v>3160</v>
      </c>
      <c r="D29" s="560"/>
      <c r="E29" s="560"/>
      <c r="F29" s="560"/>
      <c r="G29" s="560"/>
      <c r="H29" s="560"/>
      <c r="I29" s="560"/>
      <c r="J29" s="560"/>
      <c r="K29" s="251">
        <f t="shared" si="0"/>
        <v>0</v>
      </c>
      <c r="L29" s="114"/>
      <c r="M29" s="251">
        <f t="shared" si="1"/>
        <v>0</v>
      </c>
      <c r="N29" s="595"/>
      <c r="O29" s="595"/>
      <c r="P29" s="561"/>
    </row>
    <row r="30" spans="1:16" ht="25.5" x14ac:dyDescent="0.2">
      <c r="A30" s="65" t="s">
        <v>3394</v>
      </c>
      <c r="B30" s="564"/>
      <c r="C30" s="559" t="s">
        <v>3161</v>
      </c>
      <c r="D30" s="124"/>
      <c r="E30" s="124"/>
      <c r="F30" s="124"/>
      <c r="G30" s="124"/>
      <c r="H30" s="124"/>
      <c r="I30" s="124"/>
      <c r="J30" s="124"/>
      <c r="K30" s="251">
        <f t="shared" si="0"/>
        <v>0</v>
      </c>
      <c r="L30" s="114"/>
      <c r="M30" s="251">
        <f t="shared" si="1"/>
        <v>0</v>
      </c>
      <c r="N30" s="343"/>
      <c r="O30" s="343"/>
      <c r="P30" s="561"/>
    </row>
    <row r="31" spans="1:16" s="598" customFormat="1" ht="25.5" x14ac:dyDescent="0.2">
      <c r="A31" s="583" t="s">
        <v>3395</v>
      </c>
      <c r="B31" s="583" t="s">
        <v>3317</v>
      </c>
      <c r="C31" s="583" t="s">
        <v>3318</v>
      </c>
      <c r="D31" s="584"/>
      <c r="E31" s="584"/>
      <c r="F31" s="584"/>
      <c r="G31" s="584"/>
      <c r="H31" s="584"/>
      <c r="I31" s="584"/>
      <c r="J31" s="584"/>
      <c r="K31" s="590">
        <f t="shared" si="0"/>
        <v>0</v>
      </c>
      <c r="L31" s="591"/>
      <c r="M31" s="590">
        <f t="shared" si="1"/>
        <v>0</v>
      </c>
      <c r="N31" s="589"/>
      <c r="O31" s="589"/>
      <c r="P31" s="1482"/>
    </row>
    <row r="32" spans="1:16" s="598" customFormat="1" x14ac:dyDescent="0.2">
      <c r="A32" s="583" t="s">
        <v>5010</v>
      </c>
      <c r="B32" s="583"/>
      <c r="C32" s="583" t="s">
        <v>5015</v>
      </c>
      <c r="D32" s="584"/>
      <c r="E32" s="584"/>
      <c r="F32" s="584"/>
      <c r="G32" s="584"/>
      <c r="H32" s="584"/>
      <c r="I32" s="584"/>
      <c r="J32" s="584"/>
      <c r="K32" s="590">
        <f t="shared" si="0"/>
        <v>0</v>
      </c>
      <c r="L32" s="591"/>
      <c r="M32" s="590">
        <f t="shared" si="1"/>
        <v>0</v>
      </c>
      <c r="N32" s="589"/>
      <c r="O32" s="589"/>
      <c r="P32" s="1482"/>
    </row>
    <row r="33" spans="1:16" s="51" customFormat="1" x14ac:dyDescent="0.2">
      <c r="A33" s="51" t="s">
        <v>5014</v>
      </c>
      <c r="B33" s="564"/>
      <c r="C33" s="1055" t="s">
        <v>322</v>
      </c>
      <c r="D33" s="124"/>
      <c r="E33" s="124"/>
      <c r="F33" s="124"/>
      <c r="G33" s="124"/>
      <c r="H33" s="124"/>
      <c r="I33" s="124"/>
      <c r="J33" s="124"/>
      <c r="K33" s="590">
        <f t="shared" si="0"/>
        <v>0</v>
      </c>
      <c r="L33" s="114"/>
      <c r="M33" s="590">
        <f t="shared" si="1"/>
        <v>0</v>
      </c>
      <c r="N33" s="343"/>
      <c r="O33" s="343"/>
      <c r="P33" s="561"/>
    </row>
    <row r="34" spans="1:16" s="51" customFormat="1" x14ac:dyDescent="0.2">
      <c r="A34" s="401" t="s">
        <v>3396</v>
      </c>
      <c r="B34" s="401"/>
      <c r="C34" s="401" t="s">
        <v>11</v>
      </c>
      <c r="D34" s="403"/>
      <c r="E34" s="403"/>
      <c r="F34" s="403"/>
      <c r="G34" s="403"/>
      <c r="H34" s="403"/>
      <c r="I34" s="403"/>
      <c r="J34" s="403"/>
      <c r="K34" s="401"/>
      <c r="L34" s="403"/>
      <c r="M34" s="402">
        <f>M35+M44</f>
        <v>0</v>
      </c>
      <c r="N34" s="403"/>
      <c r="O34" s="403"/>
      <c r="P34" s="402">
        <f>P35+P44</f>
        <v>0</v>
      </c>
    </row>
    <row r="35" spans="1:16" s="51" customFormat="1" x14ac:dyDescent="0.2">
      <c r="A35" s="405" t="s">
        <v>3397</v>
      </c>
      <c r="B35" s="405"/>
      <c r="C35" s="405" t="s">
        <v>12</v>
      </c>
      <c r="D35" s="555"/>
      <c r="E35" s="555"/>
      <c r="F35" s="555"/>
      <c r="G35" s="555"/>
      <c r="H35" s="555"/>
      <c r="I35" s="555"/>
      <c r="J35" s="555"/>
      <c r="K35" s="405"/>
      <c r="L35" s="555"/>
      <c r="M35" s="556">
        <f>M36+M41+M42</f>
        <v>0</v>
      </c>
      <c r="N35" s="555"/>
      <c r="O35" s="555"/>
      <c r="P35" s="557">
        <f>P36+P41+P42</f>
        <v>0</v>
      </c>
    </row>
    <row r="36" spans="1:16" x14ac:dyDescent="0.2">
      <c r="A36" s="269" t="s">
        <v>3398</v>
      </c>
      <c r="B36" s="269" t="s">
        <v>3178</v>
      </c>
      <c r="C36" s="269" t="s">
        <v>3179</v>
      </c>
      <c r="D36" s="275"/>
      <c r="E36" s="275"/>
      <c r="F36" s="275"/>
      <c r="G36" s="275"/>
      <c r="H36" s="275"/>
      <c r="I36" s="275"/>
      <c r="J36" s="275"/>
      <c r="K36" s="269"/>
      <c r="L36" s="275"/>
      <c r="M36" s="273">
        <f>SUM(M37:M40)</f>
        <v>0</v>
      </c>
      <c r="N36" s="275"/>
      <c r="O36" s="275"/>
      <c r="P36" s="388">
        <f>SUM(P37:P40)</f>
        <v>0</v>
      </c>
    </row>
    <row r="37" spans="1:16" x14ac:dyDescent="0.2">
      <c r="A37" s="65" t="s">
        <v>3399</v>
      </c>
      <c r="B37" s="65" t="s">
        <v>3180</v>
      </c>
      <c r="C37" s="65" t="s">
        <v>3181</v>
      </c>
      <c r="D37" s="343"/>
      <c r="E37" s="343"/>
      <c r="F37" s="343"/>
      <c r="G37" s="343"/>
      <c r="H37" s="343"/>
      <c r="I37" s="343"/>
      <c r="J37" s="343"/>
      <c r="K37" s="251">
        <f>J37/100000</f>
        <v>0</v>
      </c>
      <c r="L37" s="114"/>
      <c r="M37" s="251">
        <f>K37*L37</f>
        <v>0</v>
      </c>
      <c r="N37" s="343"/>
      <c r="O37" s="343"/>
      <c r="P37" s="561"/>
    </row>
    <row r="38" spans="1:16" ht="25.5" x14ac:dyDescent="0.2">
      <c r="A38" s="65" t="s">
        <v>3400</v>
      </c>
      <c r="B38" s="65"/>
      <c r="C38" s="65" t="s">
        <v>4197</v>
      </c>
      <c r="D38" s="343"/>
      <c r="E38" s="343"/>
      <c r="F38" s="343"/>
      <c r="G38" s="343"/>
      <c r="H38" s="343"/>
      <c r="I38" s="343"/>
      <c r="J38" s="343"/>
      <c r="K38" s="251">
        <f>J38/100000</f>
        <v>0</v>
      </c>
      <c r="L38" s="114"/>
      <c r="M38" s="251">
        <f>K38*L38</f>
        <v>0</v>
      </c>
      <c r="N38" s="343"/>
      <c r="O38" s="343"/>
      <c r="P38" s="561"/>
    </row>
    <row r="39" spans="1:16" x14ac:dyDescent="0.2">
      <c r="A39" s="65" t="s">
        <v>3401</v>
      </c>
      <c r="B39" s="65" t="s">
        <v>3182</v>
      </c>
      <c r="C39" s="65" t="s">
        <v>3183</v>
      </c>
      <c r="D39" s="343"/>
      <c r="E39" s="343"/>
      <c r="F39" s="343"/>
      <c r="G39" s="343"/>
      <c r="H39" s="343"/>
      <c r="I39" s="343"/>
      <c r="J39" s="343"/>
      <c r="K39" s="251">
        <f>J39/100000</f>
        <v>0</v>
      </c>
      <c r="L39" s="114"/>
      <c r="M39" s="251">
        <f>K39*L39</f>
        <v>0</v>
      </c>
      <c r="N39" s="343"/>
      <c r="O39" s="343"/>
      <c r="P39" s="561"/>
    </row>
    <row r="40" spans="1:16" x14ac:dyDescent="0.2">
      <c r="A40" s="65" t="s">
        <v>4264</v>
      </c>
      <c r="B40" s="65"/>
      <c r="C40" s="65" t="s">
        <v>322</v>
      </c>
      <c r="D40" s="343"/>
      <c r="E40" s="343"/>
      <c r="F40" s="343"/>
      <c r="G40" s="343"/>
      <c r="H40" s="343"/>
      <c r="I40" s="343"/>
      <c r="J40" s="343"/>
      <c r="K40" s="251">
        <f>J40/100000</f>
        <v>0</v>
      </c>
      <c r="L40" s="114"/>
      <c r="M40" s="251">
        <f>K40*L40</f>
        <v>0</v>
      </c>
      <c r="N40" s="343"/>
      <c r="O40" s="343"/>
      <c r="P40" s="561"/>
    </row>
    <row r="41" spans="1:16" x14ac:dyDescent="0.2">
      <c r="A41" s="269" t="s">
        <v>3402</v>
      </c>
      <c r="B41" s="269" t="s">
        <v>3184</v>
      </c>
      <c r="C41" s="269" t="s">
        <v>3185</v>
      </c>
      <c r="D41" s="275"/>
      <c r="E41" s="275"/>
      <c r="F41" s="275"/>
      <c r="G41" s="275"/>
      <c r="H41" s="275"/>
      <c r="I41" s="275"/>
      <c r="J41" s="275"/>
      <c r="K41" s="273">
        <f>J41/100000</f>
        <v>0</v>
      </c>
      <c r="L41" s="565"/>
      <c r="M41" s="273">
        <f>K41*L41</f>
        <v>0</v>
      </c>
      <c r="N41" s="275"/>
      <c r="O41" s="275"/>
      <c r="P41" s="388"/>
    </row>
    <row r="42" spans="1:16" x14ac:dyDescent="0.2">
      <c r="A42" s="269" t="s">
        <v>3403</v>
      </c>
      <c r="B42" s="269"/>
      <c r="C42" s="269" t="s">
        <v>45</v>
      </c>
      <c r="D42" s="275"/>
      <c r="E42" s="275"/>
      <c r="F42" s="275"/>
      <c r="G42" s="275"/>
      <c r="H42" s="275"/>
      <c r="I42" s="275"/>
      <c r="J42" s="275"/>
      <c r="K42" s="269"/>
      <c r="L42" s="275"/>
      <c r="M42" s="273">
        <f>M43</f>
        <v>0</v>
      </c>
      <c r="N42" s="275"/>
      <c r="O42" s="275"/>
      <c r="P42" s="388">
        <f>P43</f>
        <v>0</v>
      </c>
    </row>
    <row r="43" spans="1:16" ht="25.5" x14ac:dyDescent="0.2">
      <c r="A43" s="277" t="s">
        <v>3404</v>
      </c>
      <c r="B43" s="246" t="s">
        <v>3186</v>
      </c>
      <c r="C43" s="246" t="s">
        <v>3187</v>
      </c>
      <c r="D43" s="566"/>
      <c r="E43" s="566"/>
      <c r="F43" s="566"/>
      <c r="G43" s="566"/>
      <c r="H43" s="566"/>
      <c r="I43" s="566"/>
      <c r="J43" s="566"/>
      <c r="K43" s="251">
        <f>J43/100000</f>
        <v>0</v>
      </c>
      <c r="L43" s="114"/>
      <c r="M43" s="251">
        <f>K43*L43</f>
        <v>0</v>
      </c>
      <c r="N43" s="384"/>
      <c r="O43" s="384"/>
      <c r="P43" s="561"/>
    </row>
    <row r="44" spans="1:16" x14ac:dyDescent="0.2">
      <c r="A44" s="405" t="s">
        <v>3405</v>
      </c>
      <c r="B44" s="405"/>
      <c r="C44" s="405" t="s">
        <v>13</v>
      </c>
      <c r="D44" s="555"/>
      <c r="E44" s="555"/>
      <c r="F44" s="555"/>
      <c r="G44" s="555"/>
      <c r="H44" s="555"/>
      <c r="I44" s="555"/>
      <c r="J44" s="555"/>
      <c r="K44" s="405"/>
      <c r="L44" s="555"/>
      <c r="M44" s="556">
        <f>M45</f>
        <v>0</v>
      </c>
      <c r="N44" s="555"/>
      <c r="O44" s="555"/>
      <c r="P44" s="557">
        <f>P45</f>
        <v>0</v>
      </c>
    </row>
    <row r="45" spans="1:16" x14ac:dyDescent="0.2">
      <c r="A45" s="269" t="s">
        <v>3406</v>
      </c>
      <c r="B45" s="269" t="s">
        <v>3188</v>
      </c>
      <c r="C45" s="269" t="s">
        <v>3189</v>
      </c>
      <c r="D45" s="275"/>
      <c r="E45" s="275"/>
      <c r="F45" s="275"/>
      <c r="G45" s="275"/>
      <c r="H45" s="275"/>
      <c r="I45" s="275"/>
      <c r="J45" s="275"/>
      <c r="K45" s="269"/>
      <c r="L45" s="275"/>
      <c r="M45" s="388">
        <f>SUM(M46:M48)</f>
        <v>0</v>
      </c>
      <c r="N45" s="275"/>
      <c r="O45" s="275"/>
      <c r="P45" s="388">
        <f>SUM(P46:P48)</f>
        <v>0</v>
      </c>
    </row>
    <row r="46" spans="1:16" x14ac:dyDescent="0.2">
      <c r="A46" s="65" t="s">
        <v>3407</v>
      </c>
      <c r="B46" s="65" t="s">
        <v>3190</v>
      </c>
      <c r="C46" s="65" t="s">
        <v>3191</v>
      </c>
      <c r="D46" s="343"/>
      <c r="E46" s="343"/>
      <c r="F46" s="343"/>
      <c r="G46" s="343"/>
      <c r="H46" s="343"/>
      <c r="I46" s="343"/>
      <c r="J46" s="343"/>
      <c r="K46" s="251">
        <f>J46/100000</f>
        <v>0</v>
      </c>
      <c r="L46" s="114"/>
      <c r="M46" s="251">
        <f>K46*L46</f>
        <v>0</v>
      </c>
      <c r="N46" s="343"/>
      <c r="O46" s="343"/>
      <c r="P46" s="561"/>
    </row>
    <row r="47" spans="1:16" ht="25.5" x14ac:dyDescent="0.2">
      <c r="A47" s="65" t="s">
        <v>3408</v>
      </c>
      <c r="B47" s="65" t="s">
        <v>3192</v>
      </c>
      <c r="C47" s="65" t="s">
        <v>3193</v>
      </c>
      <c r="D47" s="343"/>
      <c r="E47" s="343"/>
      <c r="F47" s="343"/>
      <c r="G47" s="343"/>
      <c r="H47" s="343"/>
      <c r="I47" s="343"/>
      <c r="J47" s="343"/>
      <c r="K47" s="251">
        <f>J47/100000</f>
        <v>0</v>
      </c>
      <c r="L47" s="114"/>
      <c r="M47" s="251">
        <f>K47*L47</f>
        <v>0</v>
      </c>
      <c r="N47" s="343"/>
      <c r="O47" s="343"/>
      <c r="P47" s="561"/>
    </row>
    <row r="48" spans="1:16" x14ac:dyDescent="0.2">
      <c r="A48" s="65" t="s">
        <v>4360</v>
      </c>
      <c r="B48" s="65"/>
      <c r="C48" s="568" t="s">
        <v>4265</v>
      </c>
      <c r="D48" s="343"/>
      <c r="E48" s="343"/>
      <c r="F48" s="343"/>
      <c r="G48" s="343"/>
      <c r="H48" s="343"/>
      <c r="I48" s="343"/>
      <c r="J48" s="343"/>
      <c r="K48" s="251">
        <f>J48/100000</f>
        <v>0</v>
      </c>
      <c r="L48" s="114"/>
      <c r="M48" s="251">
        <f>K48*L48</f>
        <v>0</v>
      </c>
      <c r="N48" s="343"/>
      <c r="O48" s="343"/>
      <c r="P48" s="561"/>
    </row>
    <row r="49" spans="1:16" x14ac:dyDescent="0.2">
      <c r="A49" s="203" t="s">
        <v>3409</v>
      </c>
      <c r="B49" s="204"/>
      <c r="C49" s="324" t="s">
        <v>14</v>
      </c>
      <c r="D49" s="1536"/>
      <c r="E49" s="1536"/>
      <c r="F49" s="1536"/>
      <c r="G49" s="1536"/>
      <c r="H49" s="1536"/>
      <c r="I49" s="1536"/>
      <c r="J49" s="1536"/>
      <c r="K49" s="1489"/>
      <c r="L49" s="1490"/>
      <c r="M49" s="1489"/>
      <c r="N49" s="1537"/>
      <c r="O49" s="1537"/>
      <c r="P49" s="1489"/>
    </row>
    <row r="50" spans="1:16" x14ac:dyDescent="0.2">
      <c r="A50" s="401" t="s">
        <v>3410</v>
      </c>
      <c r="B50" s="401"/>
      <c r="C50" s="401" t="s">
        <v>3195</v>
      </c>
      <c r="D50" s="403"/>
      <c r="E50" s="403"/>
      <c r="F50" s="403"/>
      <c r="G50" s="403"/>
      <c r="H50" s="403"/>
      <c r="I50" s="403"/>
      <c r="J50" s="403"/>
      <c r="K50" s="401"/>
      <c r="L50" s="403"/>
      <c r="M50" s="402">
        <f>M51+M54+M55+M56</f>
        <v>0</v>
      </c>
      <c r="N50" s="403"/>
      <c r="O50" s="403"/>
      <c r="P50" s="404">
        <f>P51+P54+P55+P56</f>
        <v>0</v>
      </c>
    </row>
    <row r="51" spans="1:16" x14ac:dyDescent="0.2">
      <c r="A51" s="405" t="s">
        <v>3411</v>
      </c>
      <c r="B51" s="405" t="s">
        <v>3196</v>
      </c>
      <c r="C51" s="405" t="s">
        <v>3197</v>
      </c>
      <c r="D51" s="555"/>
      <c r="E51" s="555"/>
      <c r="F51" s="555"/>
      <c r="G51" s="555"/>
      <c r="H51" s="555"/>
      <c r="I51" s="555"/>
      <c r="J51" s="555"/>
      <c r="K51" s="405"/>
      <c r="L51" s="555"/>
      <c r="M51" s="556">
        <f>SUM(M52:M53)</f>
        <v>0</v>
      </c>
      <c r="N51" s="555"/>
      <c r="O51" s="555"/>
      <c r="P51" s="557">
        <f>SUM(P52:P53)</f>
        <v>0</v>
      </c>
    </row>
    <row r="52" spans="1:16" x14ac:dyDescent="0.2">
      <c r="A52" s="567" t="s">
        <v>3412</v>
      </c>
      <c r="B52" s="65" t="s">
        <v>3198</v>
      </c>
      <c r="C52" s="65" t="s">
        <v>3199</v>
      </c>
      <c r="D52" s="343"/>
      <c r="E52" s="343"/>
      <c r="F52" s="343"/>
      <c r="G52" s="343"/>
      <c r="H52" s="343"/>
      <c r="I52" s="343"/>
      <c r="J52" s="343"/>
      <c r="K52" s="251">
        <f>J52/100000</f>
        <v>0</v>
      </c>
      <c r="L52" s="114"/>
      <c r="M52" s="251">
        <f>K52*L52</f>
        <v>0</v>
      </c>
      <c r="N52" s="343"/>
      <c r="O52" s="343"/>
      <c r="P52" s="561"/>
    </row>
    <row r="53" spans="1:16" x14ac:dyDescent="0.2">
      <c r="A53" s="567" t="s">
        <v>3413</v>
      </c>
      <c r="B53" s="65" t="s">
        <v>3200</v>
      </c>
      <c r="C53" s="65" t="s">
        <v>3201</v>
      </c>
      <c r="D53" s="343"/>
      <c r="E53" s="343"/>
      <c r="F53" s="343"/>
      <c r="G53" s="343"/>
      <c r="H53" s="343"/>
      <c r="I53" s="343"/>
      <c r="J53" s="343"/>
      <c r="K53" s="251">
        <f>J53/100000</f>
        <v>0</v>
      </c>
      <c r="L53" s="114"/>
      <c r="M53" s="251">
        <f>K53*L53</f>
        <v>0</v>
      </c>
      <c r="N53" s="343"/>
      <c r="O53" s="343"/>
      <c r="P53" s="561"/>
    </row>
    <row r="54" spans="1:16" x14ac:dyDescent="0.2">
      <c r="A54" s="405" t="s">
        <v>3414</v>
      </c>
      <c r="B54" s="405" t="s">
        <v>3202</v>
      </c>
      <c r="C54" s="405" t="s">
        <v>3203</v>
      </c>
      <c r="D54" s="555"/>
      <c r="E54" s="555"/>
      <c r="F54" s="555"/>
      <c r="G54" s="555"/>
      <c r="H54" s="555"/>
      <c r="I54" s="555"/>
      <c r="J54" s="555"/>
      <c r="K54" s="556">
        <f>J54/100000</f>
        <v>0</v>
      </c>
      <c r="L54" s="557"/>
      <c r="M54" s="556">
        <f>K54*L54</f>
        <v>0</v>
      </c>
      <c r="N54" s="555"/>
      <c r="O54" s="555"/>
      <c r="P54" s="557"/>
    </row>
    <row r="55" spans="1:16" x14ac:dyDescent="0.2">
      <c r="A55" s="405" t="s">
        <v>3415</v>
      </c>
      <c r="B55" s="405" t="s">
        <v>3204</v>
      </c>
      <c r="C55" s="405" t="s">
        <v>3205</v>
      </c>
      <c r="D55" s="555"/>
      <c r="E55" s="555"/>
      <c r="F55" s="555"/>
      <c r="G55" s="555"/>
      <c r="H55" s="555"/>
      <c r="I55" s="555"/>
      <c r="J55" s="555"/>
      <c r="K55" s="556">
        <f>J55/100000</f>
        <v>0</v>
      </c>
      <c r="L55" s="557"/>
      <c r="M55" s="556">
        <f>K55*L55</f>
        <v>0</v>
      </c>
      <c r="N55" s="555"/>
      <c r="O55" s="555"/>
      <c r="P55" s="557"/>
    </row>
    <row r="56" spans="1:16" x14ac:dyDescent="0.2">
      <c r="A56" s="405" t="s">
        <v>3416</v>
      </c>
      <c r="B56" s="405" t="s">
        <v>3206</v>
      </c>
      <c r="C56" s="405" t="s">
        <v>3207</v>
      </c>
      <c r="D56" s="555"/>
      <c r="E56" s="555"/>
      <c r="F56" s="555"/>
      <c r="G56" s="555"/>
      <c r="H56" s="555"/>
      <c r="I56" s="555"/>
      <c r="J56" s="555"/>
      <c r="K56" s="556">
        <f>J56/100000</f>
        <v>0</v>
      </c>
      <c r="L56" s="557"/>
      <c r="M56" s="556">
        <f>K56*L56</f>
        <v>0</v>
      </c>
      <c r="N56" s="555"/>
      <c r="O56" s="555"/>
      <c r="P56" s="557"/>
    </row>
    <row r="57" spans="1:16" x14ac:dyDescent="0.2">
      <c r="A57" s="401" t="s">
        <v>3417</v>
      </c>
      <c r="B57" s="401"/>
      <c r="C57" s="401" t="s">
        <v>15</v>
      </c>
      <c r="D57" s="403"/>
      <c r="E57" s="403"/>
      <c r="F57" s="403"/>
      <c r="G57" s="403"/>
      <c r="H57" s="403"/>
      <c r="I57" s="403"/>
      <c r="J57" s="403"/>
      <c r="K57" s="401"/>
      <c r="L57" s="403"/>
      <c r="M57" s="404">
        <f>M58+M65+M69</f>
        <v>0</v>
      </c>
      <c r="N57" s="403"/>
      <c r="O57" s="403"/>
      <c r="P57" s="404">
        <f>P58+P65+P69</f>
        <v>0</v>
      </c>
    </row>
    <row r="58" spans="1:16" x14ac:dyDescent="0.2">
      <c r="A58" s="405" t="s">
        <v>3418</v>
      </c>
      <c r="B58" s="405"/>
      <c r="C58" s="405" t="s">
        <v>16</v>
      </c>
      <c r="D58" s="555"/>
      <c r="E58" s="555"/>
      <c r="F58" s="555"/>
      <c r="G58" s="555"/>
      <c r="H58" s="555"/>
      <c r="I58" s="555"/>
      <c r="J58" s="555"/>
      <c r="K58" s="405"/>
      <c r="L58" s="555"/>
      <c r="M58" s="556">
        <f>SUM(M59:M62)</f>
        <v>0</v>
      </c>
      <c r="N58" s="555"/>
      <c r="O58" s="555"/>
      <c r="P58" s="556">
        <f>SUM(P59:P62)</f>
        <v>0</v>
      </c>
    </row>
    <row r="59" spans="1:16" x14ac:dyDescent="0.2">
      <c r="A59" s="65" t="s">
        <v>3419</v>
      </c>
      <c r="B59" s="564" t="s">
        <v>3208</v>
      </c>
      <c r="C59" s="558" t="s">
        <v>3209</v>
      </c>
      <c r="D59" s="124"/>
      <c r="E59" s="124"/>
      <c r="F59" s="124"/>
      <c r="G59" s="124"/>
      <c r="H59" s="124"/>
      <c r="I59" s="124"/>
      <c r="J59" s="124"/>
      <c r="K59" s="251">
        <f t="shared" ref="K59:K64" si="2">J59/100000</f>
        <v>0</v>
      </c>
      <c r="L59" s="114"/>
      <c r="M59" s="251">
        <f t="shared" ref="M59:M64" si="3">K59*L59</f>
        <v>0</v>
      </c>
      <c r="N59" s="343"/>
      <c r="O59" s="343"/>
      <c r="P59" s="561"/>
    </row>
    <row r="60" spans="1:16" x14ac:dyDescent="0.2">
      <c r="A60" s="65" t="s">
        <v>3420</v>
      </c>
      <c r="B60" s="564" t="s">
        <v>3210</v>
      </c>
      <c r="C60" s="558" t="s">
        <v>3211</v>
      </c>
      <c r="D60" s="124"/>
      <c r="E60" s="124"/>
      <c r="F60" s="124"/>
      <c r="G60" s="124"/>
      <c r="H60" s="124"/>
      <c r="I60" s="124"/>
      <c r="J60" s="124"/>
      <c r="K60" s="251">
        <f t="shared" si="2"/>
        <v>0</v>
      </c>
      <c r="L60" s="114"/>
      <c r="M60" s="251">
        <f t="shared" si="3"/>
        <v>0</v>
      </c>
      <c r="N60" s="343"/>
      <c r="O60" s="343"/>
      <c r="P60" s="561"/>
    </row>
    <row r="61" spans="1:16" x14ac:dyDescent="0.2">
      <c r="A61" s="65" t="s">
        <v>3421</v>
      </c>
      <c r="B61" s="564" t="s">
        <v>3210</v>
      </c>
      <c r="C61" s="558" t="s">
        <v>3212</v>
      </c>
      <c r="D61" s="124"/>
      <c r="E61" s="124"/>
      <c r="F61" s="124"/>
      <c r="G61" s="124"/>
      <c r="H61" s="124"/>
      <c r="I61" s="124"/>
      <c r="J61" s="124"/>
      <c r="K61" s="251">
        <f t="shared" si="2"/>
        <v>0</v>
      </c>
      <c r="L61" s="114"/>
      <c r="M61" s="251">
        <f t="shared" si="3"/>
        <v>0</v>
      </c>
      <c r="N61" s="343"/>
      <c r="O61" s="343"/>
      <c r="P61" s="561"/>
    </row>
    <row r="62" spans="1:16" s="75" customFormat="1" ht="25.5" x14ac:dyDescent="0.2">
      <c r="A62" s="74" t="s">
        <v>3422</v>
      </c>
      <c r="B62" s="571" t="s">
        <v>3213</v>
      </c>
      <c r="C62" s="571" t="s">
        <v>3214</v>
      </c>
      <c r="D62" s="572"/>
      <c r="E62" s="572"/>
      <c r="F62" s="572"/>
      <c r="G62" s="572"/>
      <c r="H62" s="572"/>
      <c r="I62" s="572"/>
      <c r="J62" s="572"/>
      <c r="K62" s="573"/>
      <c r="L62" s="574"/>
      <c r="M62" s="573">
        <f>SUM(M63:M64)</f>
        <v>0</v>
      </c>
      <c r="N62" s="572"/>
      <c r="O62" s="572"/>
      <c r="P62" s="575">
        <f>SUM(P63:P64)</f>
        <v>0</v>
      </c>
    </row>
    <row r="63" spans="1:16" x14ac:dyDescent="0.2">
      <c r="A63" s="65" t="s">
        <v>3423</v>
      </c>
      <c r="B63" s="45" t="s">
        <v>3215</v>
      </c>
      <c r="C63" s="65" t="s">
        <v>3216</v>
      </c>
      <c r="D63" s="563"/>
      <c r="E63" s="563"/>
      <c r="F63" s="563"/>
      <c r="G63" s="563"/>
      <c r="H63" s="563"/>
      <c r="I63" s="563"/>
      <c r="J63" s="563"/>
      <c r="K63" s="251">
        <f t="shared" si="2"/>
        <v>0</v>
      </c>
      <c r="L63" s="114"/>
      <c r="M63" s="251">
        <f t="shared" si="3"/>
        <v>0</v>
      </c>
      <c r="N63" s="343"/>
      <c r="O63" s="343"/>
      <c r="P63" s="561"/>
    </row>
    <row r="64" spans="1:16" x14ac:dyDescent="0.2">
      <c r="A64" s="65" t="s">
        <v>3576</v>
      </c>
      <c r="B64" s="45"/>
      <c r="C64" s="65" t="s">
        <v>1366</v>
      </c>
      <c r="D64" s="563"/>
      <c r="E64" s="563"/>
      <c r="F64" s="563"/>
      <c r="G64" s="563"/>
      <c r="H64" s="563"/>
      <c r="I64" s="563"/>
      <c r="J64" s="563"/>
      <c r="K64" s="251">
        <f t="shared" si="2"/>
        <v>0</v>
      </c>
      <c r="L64" s="114"/>
      <c r="M64" s="251">
        <f t="shared" si="3"/>
        <v>0</v>
      </c>
      <c r="N64" s="343"/>
      <c r="O64" s="343"/>
      <c r="P64" s="561"/>
    </row>
    <row r="65" spans="1:16" x14ac:dyDescent="0.2">
      <c r="A65" s="405" t="s">
        <v>3424</v>
      </c>
      <c r="B65" s="405"/>
      <c r="C65" s="405" t="s">
        <v>17</v>
      </c>
      <c r="D65" s="555"/>
      <c r="E65" s="555"/>
      <c r="F65" s="555"/>
      <c r="G65" s="555"/>
      <c r="H65" s="555"/>
      <c r="I65" s="555"/>
      <c r="J65" s="555"/>
      <c r="K65" s="405"/>
      <c r="L65" s="555"/>
      <c r="M65" s="556">
        <f>SUM(M66:M68)</f>
        <v>0</v>
      </c>
      <c r="N65" s="555"/>
      <c r="O65" s="555"/>
      <c r="P65" s="557">
        <f>SUM(P66:P68)</f>
        <v>0</v>
      </c>
    </row>
    <row r="66" spans="1:16" x14ac:dyDescent="0.2">
      <c r="A66" s="65" t="s">
        <v>3425</v>
      </c>
      <c r="B66" s="45" t="s">
        <v>3217</v>
      </c>
      <c r="C66" s="65" t="s">
        <v>3209</v>
      </c>
      <c r="D66" s="563"/>
      <c r="E66" s="563"/>
      <c r="F66" s="563"/>
      <c r="G66" s="563"/>
      <c r="H66" s="563"/>
      <c r="I66" s="563"/>
      <c r="J66" s="563"/>
      <c r="K66" s="251">
        <f>J66/100000</f>
        <v>0</v>
      </c>
      <c r="L66" s="114"/>
      <c r="M66" s="251">
        <f>K66*L66</f>
        <v>0</v>
      </c>
      <c r="N66" s="343"/>
      <c r="O66" s="343"/>
      <c r="P66" s="561"/>
    </row>
    <row r="67" spans="1:16" x14ac:dyDescent="0.2">
      <c r="A67" s="65" t="s">
        <v>3426</v>
      </c>
      <c r="B67" s="45" t="s">
        <v>3218</v>
      </c>
      <c r="C67" s="65" t="s">
        <v>3211</v>
      </c>
      <c r="D67" s="563"/>
      <c r="E67" s="563"/>
      <c r="F67" s="563"/>
      <c r="G67" s="563"/>
      <c r="H67" s="563"/>
      <c r="I67" s="563"/>
      <c r="J67" s="563"/>
      <c r="K67" s="251">
        <f>J67/100000</f>
        <v>0</v>
      </c>
      <c r="L67" s="114"/>
      <c r="M67" s="251">
        <f>K67*L67</f>
        <v>0</v>
      </c>
      <c r="N67" s="343"/>
      <c r="O67" s="343"/>
      <c r="P67" s="561"/>
    </row>
    <row r="68" spans="1:16" x14ac:dyDescent="0.2">
      <c r="A68" s="65" t="s">
        <v>3427</v>
      </c>
      <c r="B68" s="45" t="s">
        <v>3219</v>
      </c>
      <c r="C68" s="65" t="s">
        <v>3220</v>
      </c>
      <c r="D68" s="563"/>
      <c r="E68" s="563"/>
      <c r="F68" s="563"/>
      <c r="G68" s="563"/>
      <c r="H68" s="563"/>
      <c r="I68" s="563"/>
      <c r="J68" s="563"/>
      <c r="K68" s="251">
        <f>J68/100000</f>
        <v>0</v>
      </c>
      <c r="L68" s="114"/>
      <c r="M68" s="251">
        <f>K68*L68</f>
        <v>0</v>
      </c>
      <c r="N68" s="343"/>
      <c r="O68" s="343"/>
      <c r="P68" s="561"/>
    </row>
    <row r="69" spans="1:16" x14ac:dyDescent="0.2">
      <c r="A69" s="405" t="s">
        <v>3428</v>
      </c>
      <c r="B69" s="405"/>
      <c r="C69" s="405" t="s">
        <v>18</v>
      </c>
      <c r="D69" s="555"/>
      <c r="E69" s="555"/>
      <c r="F69" s="555"/>
      <c r="G69" s="555"/>
      <c r="H69" s="555"/>
      <c r="I69" s="555"/>
      <c r="J69" s="555"/>
      <c r="K69" s="405"/>
      <c r="L69" s="555"/>
      <c r="M69" s="556">
        <f>M70+M71</f>
        <v>0</v>
      </c>
      <c r="N69" s="555"/>
      <c r="O69" s="555"/>
      <c r="P69" s="556">
        <f>P70+P71</f>
        <v>0</v>
      </c>
    </row>
    <row r="70" spans="1:16" x14ac:dyDescent="0.2">
      <c r="A70" s="65" t="s">
        <v>3429</v>
      </c>
      <c r="B70" s="124"/>
      <c r="C70" s="560"/>
      <c r="D70" s="124"/>
      <c r="E70" s="124"/>
      <c r="F70" s="124"/>
      <c r="G70" s="124"/>
      <c r="H70" s="124"/>
      <c r="I70" s="124"/>
      <c r="J70" s="124"/>
      <c r="K70" s="251">
        <f>J70/100000</f>
        <v>0</v>
      </c>
      <c r="L70" s="114"/>
      <c r="M70" s="251">
        <f>K70*L70</f>
        <v>0</v>
      </c>
      <c r="N70" s="343"/>
      <c r="O70" s="343"/>
      <c r="P70" s="561"/>
    </row>
    <row r="71" spans="1:16" x14ac:dyDescent="0.2">
      <c r="A71" s="65" t="s">
        <v>4361</v>
      </c>
      <c r="B71" s="576"/>
      <c r="C71" s="577" t="s">
        <v>4258</v>
      </c>
      <c r="D71" s="124"/>
      <c r="E71" s="124"/>
      <c r="F71" s="124"/>
      <c r="G71" s="124"/>
      <c r="H71" s="124"/>
      <c r="I71" s="124"/>
      <c r="J71" s="124"/>
      <c r="K71" s="251">
        <f>J71/100000</f>
        <v>0</v>
      </c>
      <c r="L71" s="114"/>
      <c r="M71" s="251">
        <f>K71*L71</f>
        <v>0</v>
      </c>
      <c r="N71" s="343"/>
      <c r="O71" s="343"/>
      <c r="P71" s="561"/>
    </row>
    <row r="72" spans="1:16" x14ac:dyDescent="0.2">
      <c r="A72" s="401" t="s">
        <v>3430</v>
      </c>
      <c r="B72" s="401"/>
      <c r="C72" s="401" t="s">
        <v>19</v>
      </c>
      <c r="D72" s="403"/>
      <c r="E72" s="403"/>
      <c r="F72" s="403"/>
      <c r="G72" s="403"/>
      <c r="H72" s="403"/>
      <c r="I72" s="403"/>
      <c r="J72" s="403"/>
      <c r="K72" s="401"/>
      <c r="L72" s="403"/>
      <c r="M72" s="402">
        <f>M73+M79+M90+M92+M96</f>
        <v>0</v>
      </c>
      <c r="N72" s="403"/>
      <c r="O72" s="403"/>
      <c r="P72" s="402">
        <f>P73+P79+P90+P92+P96</f>
        <v>0</v>
      </c>
    </row>
    <row r="73" spans="1:16" x14ac:dyDescent="0.2">
      <c r="A73" s="405" t="s">
        <v>3431</v>
      </c>
      <c r="B73" s="405"/>
      <c r="C73" s="405" t="s">
        <v>1686</v>
      </c>
      <c r="D73" s="555"/>
      <c r="E73" s="555"/>
      <c r="F73" s="555"/>
      <c r="G73" s="555"/>
      <c r="H73" s="555"/>
      <c r="I73" s="555"/>
      <c r="J73" s="555"/>
      <c r="K73" s="405"/>
      <c r="L73" s="555"/>
      <c r="M73" s="556">
        <f>SUM(M74:M78)</f>
        <v>0</v>
      </c>
      <c r="N73" s="555"/>
      <c r="O73" s="555"/>
      <c r="P73" s="556">
        <f>SUM(P74:P78)</f>
        <v>0</v>
      </c>
    </row>
    <row r="74" spans="1:16" s="598" customFormat="1" x14ac:dyDescent="0.2">
      <c r="A74" s="583" t="s">
        <v>3432</v>
      </c>
      <c r="B74" s="1173"/>
      <c r="C74" s="568" t="s">
        <v>5012</v>
      </c>
      <c r="D74" s="569"/>
      <c r="E74" s="569"/>
      <c r="F74" s="569"/>
      <c r="G74" s="569"/>
      <c r="H74" s="569"/>
      <c r="I74" s="569"/>
      <c r="J74" s="569"/>
      <c r="K74" s="590">
        <f>J74/100000</f>
        <v>0</v>
      </c>
      <c r="L74" s="569"/>
      <c r="M74" s="590">
        <f>K74*L74</f>
        <v>0</v>
      </c>
      <c r="N74" s="569"/>
      <c r="O74" s="569"/>
      <c r="P74" s="1483"/>
    </row>
    <row r="75" spans="1:16" s="51" customFormat="1" x14ac:dyDescent="0.2">
      <c r="A75" s="65" t="s">
        <v>3433</v>
      </c>
      <c r="B75" s="65" t="s">
        <v>3221</v>
      </c>
      <c r="C75" s="65" t="s">
        <v>3222</v>
      </c>
      <c r="D75" s="343"/>
      <c r="E75" s="343"/>
      <c r="F75" s="343"/>
      <c r="G75" s="343"/>
      <c r="H75" s="343"/>
      <c r="I75" s="343"/>
      <c r="J75" s="343"/>
      <c r="K75" s="251">
        <f>J75/100000</f>
        <v>0</v>
      </c>
      <c r="L75" s="114"/>
      <c r="M75" s="251">
        <f>K75*L75</f>
        <v>0</v>
      </c>
      <c r="N75" s="343"/>
      <c r="O75" s="343"/>
      <c r="P75" s="561"/>
    </row>
    <row r="76" spans="1:16" s="51" customFormat="1" x14ac:dyDescent="0.2">
      <c r="A76" s="65" t="s">
        <v>3434</v>
      </c>
      <c r="B76" s="65" t="s">
        <v>3223</v>
      </c>
      <c r="C76" s="65" t="s">
        <v>3224</v>
      </c>
      <c r="D76" s="343"/>
      <c r="E76" s="343"/>
      <c r="F76" s="343"/>
      <c r="G76" s="343"/>
      <c r="H76" s="343"/>
      <c r="I76" s="343"/>
      <c r="J76" s="343"/>
      <c r="K76" s="251">
        <f>J76/100000</f>
        <v>0</v>
      </c>
      <c r="L76" s="114"/>
      <c r="M76" s="251">
        <f>K76*L76</f>
        <v>0</v>
      </c>
      <c r="N76" s="343"/>
      <c r="O76" s="343"/>
      <c r="P76" s="561"/>
    </row>
    <row r="77" spans="1:16" s="51" customFormat="1" x14ac:dyDescent="0.2">
      <c r="A77" s="65" t="s">
        <v>3575</v>
      </c>
      <c r="B77" s="65" t="s">
        <v>3225</v>
      </c>
      <c r="C77" s="65" t="s">
        <v>3226</v>
      </c>
      <c r="D77" s="343"/>
      <c r="E77" s="343"/>
      <c r="F77" s="343"/>
      <c r="G77" s="343"/>
      <c r="H77" s="343"/>
      <c r="I77" s="343"/>
      <c r="J77" s="343"/>
      <c r="K77" s="251">
        <f>J77/100000</f>
        <v>0</v>
      </c>
      <c r="L77" s="114"/>
      <c r="M77" s="251">
        <f>K77*L77</f>
        <v>0</v>
      </c>
      <c r="N77" s="343"/>
      <c r="O77" s="343"/>
      <c r="P77" s="561"/>
    </row>
    <row r="78" spans="1:16" s="51" customFormat="1" x14ac:dyDescent="0.2">
      <c r="A78" s="51" t="s">
        <v>5011</v>
      </c>
      <c r="B78" s="65"/>
      <c r="C78" s="65" t="s">
        <v>1366</v>
      </c>
      <c r="D78" s="343"/>
      <c r="E78" s="343"/>
      <c r="F78" s="343"/>
      <c r="G78" s="343"/>
      <c r="H78" s="343"/>
      <c r="I78" s="343"/>
      <c r="J78" s="343"/>
      <c r="K78" s="251">
        <f>J78/100000</f>
        <v>0</v>
      </c>
      <c r="L78" s="114"/>
      <c r="M78" s="251">
        <f>K78*L78</f>
        <v>0</v>
      </c>
      <c r="N78" s="343"/>
      <c r="O78" s="343"/>
      <c r="P78" s="561"/>
    </row>
    <row r="79" spans="1:16" x14ac:dyDescent="0.2">
      <c r="A79" s="405" t="s">
        <v>3435</v>
      </c>
      <c r="B79" s="405"/>
      <c r="C79" s="405" t="s">
        <v>3227</v>
      </c>
      <c r="D79" s="555"/>
      <c r="E79" s="555"/>
      <c r="F79" s="555"/>
      <c r="G79" s="555"/>
      <c r="H79" s="555"/>
      <c r="I79" s="555"/>
      <c r="J79" s="555"/>
      <c r="K79" s="405"/>
      <c r="L79" s="555"/>
      <c r="M79" s="556">
        <f>M80+M83+M86+M87</f>
        <v>0</v>
      </c>
      <c r="N79" s="555"/>
      <c r="O79" s="555"/>
      <c r="P79" s="556">
        <f>P80+P83+P86+P87</f>
        <v>0</v>
      </c>
    </row>
    <row r="80" spans="1:16" s="1259" customFormat="1" x14ac:dyDescent="0.2">
      <c r="A80" s="1221" t="s">
        <v>3436</v>
      </c>
      <c r="B80" s="1221"/>
      <c r="C80" s="1221" t="s">
        <v>5013</v>
      </c>
      <c r="D80" s="1484"/>
      <c r="E80" s="1484"/>
      <c r="F80" s="1484"/>
      <c r="G80" s="1484"/>
      <c r="H80" s="1484"/>
      <c r="I80" s="1484"/>
      <c r="J80" s="1484"/>
      <c r="K80" s="587"/>
      <c r="L80" s="1485"/>
      <c r="M80" s="587">
        <f>M81+M82</f>
        <v>0</v>
      </c>
      <c r="N80" s="1484"/>
      <c r="O80" s="1484"/>
      <c r="P80" s="587">
        <f>P81+P82</f>
        <v>0</v>
      </c>
    </row>
    <row r="81" spans="1:16" s="598" customFormat="1" x14ac:dyDescent="0.2">
      <c r="A81" s="583" t="s">
        <v>5021</v>
      </c>
      <c r="B81" s="583" t="s">
        <v>3228</v>
      </c>
      <c r="C81" s="583" t="s">
        <v>5026</v>
      </c>
      <c r="D81" s="589"/>
      <c r="E81" s="589"/>
      <c r="F81" s="589"/>
      <c r="G81" s="589"/>
      <c r="H81" s="589"/>
      <c r="I81" s="589"/>
      <c r="J81" s="589"/>
      <c r="K81" s="590">
        <f t="shared" ref="K81:K90" si="4">J81/100000</f>
        <v>0</v>
      </c>
      <c r="L81" s="591"/>
      <c r="M81" s="590">
        <f t="shared" ref="M81:M90" si="5">K81*L81</f>
        <v>0</v>
      </c>
      <c r="N81" s="589"/>
      <c r="O81" s="589"/>
      <c r="P81" s="1482"/>
    </row>
    <row r="82" spans="1:16" s="598" customFormat="1" ht="38.25" x14ac:dyDescent="0.2">
      <c r="A82" s="583" t="s">
        <v>5022</v>
      </c>
      <c r="B82" s="583" t="s">
        <v>5019</v>
      </c>
      <c r="C82" s="583" t="s">
        <v>5020</v>
      </c>
      <c r="D82" s="589"/>
      <c r="E82" s="589"/>
      <c r="F82" s="589"/>
      <c r="G82" s="589"/>
      <c r="H82" s="589"/>
      <c r="I82" s="589"/>
      <c r="J82" s="589"/>
      <c r="K82" s="590">
        <f t="shared" si="4"/>
        <v>0</v>
      </c>
      <c r="L82" s="591"/>
      <c r="M82" s="590">
        <f t="shared" si="5"/>
        <v>0</v>
      </c>
      <c r="N82" s="589"/>
      <c r="O82" s="589"/>
      <c r="P82" s="1482"/>
    </row>
    <row r="83" spans="1:16" s="599" customFormat="1" x14ac:dyDescent="0.2">
      <c r="A83" s="1222" t="s">
        <v>3437</v>
      </c>
      <c r="B83" s="1222"/>
      <c r="C83" s="1223" t="s">
        <v>1921</v>
      </c>
      <c r="D83" s="1224"/>
      <c r="E83" s="1224"/>
      <c r="F83" s="1224"/>
      <c r="G83" s="1224"/>
      <c r="H83" s="1224"/>
      <c r="I83" s="1224"/>
      <c r="J83" s="1224"/>
      <c r="K83" s="1225"/>
      <c r="L83" s="1226"/>
      <c r="M83" s="1225">
        <f>SUM(M84:M85)</f>
        <v>0</v>
      </c>
      <c r="N83" s="1224"/>
      <c r="O83" s="1224"/>
      <c r="P83" s="1225">
        <f>SUM(P84:P85)</f>
        <v>0</v>
      </c>
    </row>
    <row r="84" spans="1:16" s="51" customFormat="1" x14ac:dyDescent="0.2">
      <c r="A84" s="65" t="s">
        <v>5023</v>
      </c>
      <c r="B84" s="65" t="s">
        <v>3229</v>
      </c>
      <c r="C84" s="65" t="s">
        <v>3230</v>
      </c>
      <c r="D84" s="343"/>
      <c r="E84" s="343"/>
      <c r="F84" s="343"/>
      <c r="G84" s="343"/>
      <c r="H84" s="343"/>
      <c r="I84" s="343"/>
      <c r="J84" s="343"/>
      <c r="K84" s="251">
        <f t="shared" si="4"/>
        <v>0</v>
      </c>
      <c r="L84" s="114"/>
      <c r="M84" s="251">
        <f t="shared" si="5"/>
        <v>0</v>
      </c>
      <c r="N84" s="343"/>
      <c r="O84" s="343"/>
      <c r="P84" s="561"/>
    </row>
    <row r="85" spans="1:16" s="51" customFormat="1" x14ac:dyDescent="0.2">
      <c r="A85" s="65" t="s">
        <v>5024</v>
      </c>
      <c r="B85" s="65" t="s">
        <v>3231</v>
      </c>
      <c r="C85" s="65" t="s">
        <v>3232</v>
      </c>
      <c r="D85" s="343"/>
      <c r="E85" s="343"/>
      <c r="F85" s="343"/>
      <c r="G85" s="343"/>
      <c r="H85" s="343"/>
      <c r="I85" s="343"/>
      <c r="J85" s="343"/>
      <c r="K85" s="251">
        <f t="shared" si="4"/>
        <v>0</v>
      </c>
      <c r="L85" s="114"/>
      <c r="M85" s="251">
        <f t="shared" si="5"/>
        <v>0</v>
      </c>
      <c r="N85" s="343"/>
      <c r="O85" s="343"/>
      <c r="P85" s="561"/>
    </row>
    <row r="86" spans="1:16" s="599" customFormat="1" x14ac:dyDescent="0.2">
      <c r="A86" s="1486" t="s">
        <v>3438</v>
      </c>
      <c r="B86" s="1486" t="s">
        <v>3233</v>
      </c>
      <c r="C86" s="1486" t="s">
        <v>2011</v>
      </c>
      <c r="D86" s="1492"/>
      <c r="E86" s="1492"/>
      <c r="F86" s="1492"/>
      <c r="G86" s="1492"/>
      <c r="H86" s="1492"/>
      <c r="I86" s="1492"/>
      <c r="J86" s="1492"/>
      <c r="K86" s="834">
        <f t="shared" si="4"/>
        <v>0</v>
      </c>
      <c r="L86" s="672"/>
      <c r="M86" s="834">
        <f t="shared" si="5"/>
        <v>0</v>
      </c>
      <c r="N86" s="1492"/>
      <c r="O86" s="1492"/>
      <c r="P86" s="1493"/>
    </row>
    <row r="87" spans="1:16" s="598" customFormat="1" x14ac:dyDescent="0.2">
      <c r="A87" s="1486" t="s">
        <v>3439</v>
      </c>
      <c r="B87" s="1167"/>
      <c r="C87" s="383" t="s">
        <v>5027</v>
      </c>
      <c r="D87" s="1169"/>
      <c r="E87" s="1169"/>
      <c r="F87" s="1169"/>
      <c r="G87" s="1169"/>
      <c r="H87" s="1169"/>
      <c r="I87" s="1169"/>
      <c r="J87" s="1169"/>
      <c r="K87" s="834"/>
      <c r="L87" s="672"/>
      <c r="M87" s="834">
        <f>SUM(M88:M89)</f>
        <v>0</v>
      </c>
      <c r="N87" s="1169"/>
      <c r="O87" s="1169"/>
      <c r="P87" s="834">
        <f>SUM(P88:P89)</f>
        <v>0</v>
      </c>
    </row>
    <row r="88" spans="1:16" s="598" customFormat="1" ht="25.5" x14ac:dyDescent="0.2">
      <c r="A88" s="1221" t="s">
        <v>3440</v>
      </c>
      <c r="B88" s="583"/>
      <c r="C88" s="583" t="s">
        <v>5025</v>
      </c>
      <c r="D88" s="589"/>
      <c r="E88" s="589"/>
      <c r="F88" s="589"/>
      <c r="G88" s="589"/>
      <c r="H88" s="589"/>
      <c r="I88" s="589"/>
      <c r="J88" s="589"/>
      <c r="K88" s="590">
        <f t="shared" si="4"/>
        <v>0</v>
      </c>
      <c r="L88" s="1485"/>
      <c r="M88" s="590">
        <f t="shared" si="5"/>
        <v>0</v>
      </c>
      <c r="N88" s="589"/>
      <c r="O88" s="589"/>
      <c r="P88" s="1482"/>
    </row>
    <row r="89" spans="1:16" s="598" customFormat="1" ht="25.5" x14ac:dyDescent="0.2">
      <c r="A89" s="1221" t="s">
        <v>3441</v>
      </c>
      <c r="B89" s="583"/>
      <c r="C89" s="583" t="s">
        <v>5028</v>
      </c>
      <c r="D89" s="589"/>
      <c r="E89" s="589"/>
      <c r="F89" s="589"/>
      <c r="G89" s="589"/>
      <c r="H89" s="589"/>
      <c r="I89" s="589"/>
      <c r="J89" s="589"/>
      <c r="K89" s="590">
        <f t="shared" si="4"/>
        <v>0</v>
      </c>
      <c r="L89" s="1485"/>
      <c r="M89" s="590">
        <f t="shared" si="5"/>
        <v>0</v>
      </c>
      <c r="N89" s="589"/>
      <c r="O89" s="589"/>
      <c r="P89" s="1482"/>
    </row>
    <row r="90" spans="1:16" s="599" customFormat="1" x14ac:dyDescent="0.2">
      <c r="A90" s="405" t="s">
        <v>3442</v>
      </c>
      <c r="B90" s="405"/>
      <c r="C90" s="405" t="s">
        <v>5034</v>
      </c>
      <c r="D90" s="555"/>
      <c r="E90" s="555"/>
      <c r="F90" s="555"/>
      <c r="G90" s="555"/>
      <c r="H90" s="555"/>
      <c r="I90" s="555"/>
      <c r="J90" s="555"/>
      <c r="K90" s="243">
        <f t="shared" si="4"/>
        <v>0</v>
      </c>
      <c r="L90" s="555"/>
      <c r="M90" s="243">
        <f t="shared" si="5"/>
        <v>0</v>
      </c>
      <c r="N90" s="555"/>
      <c r="O90" s="555"/>
      <c r="P90" s="405">
        <f>SUM(P96)</f>
        <v>0</v>
      </c>
    </row>
    <row r="91" spans="1:16" s="1259" customFormat="1" x14ac:dyDescent="0.2">
      <c r="A91" s="568" t="s">
        <v>5062</v>
      </c>
      <c r="B91" s="1173"/>
      <c r="C91" s="568" t="s">
        <v>4829</v>
      </c>
      <c r="D91" s="569"/>
      <c r="E91" s="569"/>
      <c r="F91" s="569"/>
      <c r="G91" s="569"/>
      <c r="H91" s="569"/>
      <c r="I91" s="569"/>
      <c r="J91" s="569"/>
      <c r="K91" s="587">
        <f>J90/100000</f>
        <v>0</v>
      </c>
      <c r="L91" s="569"/>
      <c r="M91" s="587">
        <f>K91*L91</f>
        <v>0</v>
      </c>
      <c r="N91" s="569"/>
      <c r="O91" s="569"/>
      <c r="P91" s="569"/>
    </row>
    <row r="92" spans="1:16" s="599" customFormat="1" x14ac:dyDescent="0.2">
      <c r="A92" s="405" t="s">
        <v>3443</v>
      </c>
      <c r="B92" s="405"/>
      <c r="C92" s="405" t="s">
        <v>3234</v>
      </c>
      <c r="D92" s="1532"/>
      <c r="E92" s="1532"/>
      <c r="F92" s="1532"/>
      <c r="G92" s="1532"/>
      <c r="H92" s="1532"/>
      <c r="I92" s="1532"/>
      <c r="J92" s="1532"/>
      <c r="K92" s="243"/>
      <c r="L92" s="582"/>
      <c r="M92" s="243">
        <f>M93+M94+M95</f>
        <v>0</v>
      </c>
      <c r="N92" s="1534"/>
      <c r="O92" s="1534"/>
      <c r="P92" s="243">
        <f>P93+P94+P95</f>
        <v>0</v>
      </c>
    </row>
    <row r="93" spans="1:16" s="51" customFormat="1" ht="25.5" x14ac:dyDescent="0.2">
      <c r="A93" s="65" t="s">
        <v>5031</v>
      </c>
      <c r="B93" s="109"/>
      <c r="C93" s="583" t="s">
        <v>5029</v>
      </c>
      <c r="D93" s="109"/>
      <c r="E93" s="109"/>
      <c r="F93" s="109"/>
      <c r="G93" s="109"/>
      <c r="H93" s="109"/>
      <c r="I93" s="109"/>
      <c r="J93" s="109"/>
      <c r="K93" s="251">
        <f>J93/100000</f>
        <v>0</v>
      </c>
      <c r="L93" s="114"/>
      <c r="M93" s="251">
        <f>K93*L93</f>
        <v>0</v>
      </c>
      <c r="N93" s="343"/>
      <c r="O93" s="343"/>
      <c r="P93" s="561"/>
    </row>
    <row r="94" spans="1:16" s="51" customFormat="1" ht="38.25" x14ac:dyDescent="0.2">
      <c r="A94" s="65" t="s">
        <v>5032</v>
      </c>
      <c r="B94" s="109"/>
      <c r="C94" s="583" t="s">
        <v>5030</v>
      </c>
      <c r="D94" s="109"/>
      <c r="E94" s="109"/>
      <c r="F94" s="109"/>
      <c r="G94" s="109"/>
      <c r="H94" s="109"/>
      <c r="I94" s="109"/>
      <c r="J94" s="109"/>
      <c r="K94" s="251">
        <f>J94/100000</f>
        <v>0</v>
      </c>
      <c r="L94" s="114"/>
      <c r="M94" s="251">
        <f>K94*L94</f>
        <v>0</v>
      </c>
      <c r="N94" s="343"/>
      <c r="O94" s="343"/>
      <c r="P94" s="561"/>
    </row>
    <row r="95" spans="1:16" s="51" customFormat="1" x14ac:dyDescent="0.2">
      <c r="A95" s="65" t="s">
        <v>5033</v>
      </c>
      <c r="B95" s="109"/>
      <c r="C95" s="583" t="s">
        <v>3194</v>
      </c>
      <c r="D95" s="109"/>
      <c r="E95" s="109"/>
      <c r="F95" s="109"/>
      <c r="G95" s="109"/>
      <c r="H95" s="109"/>
      <c r="I95" s="109"/>
      <c r="J95" s="109"/>
      <c r="K95" s="251">
        <f>J95/100000</f>
        <v>0</v>
      </c>
      <c r="L95" s="114"/>
      <c r="M95" s="251">
        <f>K95*L95</f>
        <v>0</v>
      </c>
      <c r="N95" s="343"/>
      <c r="O95" s="343"/>
      <c r="P95" s="561"/>
    </row>
    <row r="96" spans="1:16" s="551" customFormat="1" x14ac:dyDescent="0.2">
      <c r="A96" s="405" t="s">
        <v>3564</v>
      </c>
      <c r="B96" s="405"/>
      <c r="C96" s="405" t="s">
        <v>46</v>
      </c>
      <c r="D96" s="555"/>
      <c r="E96" s="555"/>
      <c r="F96" s="555"/>
      <c r="G96" s="555"/>
      <c r="H96" s="555"/>
      <c r="I96" s="555"/>
      <c r="J96" s="555"/>
      <c r="K96" s="405"/>
      <c r="L96" s="555"/>
      <c r="M96" s="556">
        <f>SUM(M97:M98)</f>
        <v>0</v>
      </c>
      <c r="N96" s="555"/>
      <c r="O96" s="555"/>
      <c r="P96" s="556">
        <f>SUM(P97:P98)</f>
        <v>0</v>
      </c>
    </row>
    <row r="97" spans="1:16" s="552" customFormat="1" ht="25.5" x14ac:dyDescent="0.2">
      <c r="A97" s="203" t="s">
        <v>4259</v>
      </c>
      <c r="B97" s="204"/>
      <c r="C97" s="197" t="s">
        <v>4261</v>
      </c>
      <c r="D97" s="215"/>
      <c r="E97" s="215"/>
      <c r="F97" s="215"/>
      <c r="G97" s="215"/>
      <c r="H97" s="215"/>
      <c r="I97" s="215"/>
      <c r="J97" s="215"/>
      <c r="K97" s="573">
        <f>J97/100000</f>
        <v>0</v>
      </c>
      <c r="L97" s="574"/>
      <c r="M97" s="573">
        <f>K97*L97</f>
        <v>0</v>
      </c>
      <c r="N97" s="1051"/>
      <c r="O97" s="1051"/>
      <c r="P97" s="561"/>
    </row>
    <row r="98" spans="1:16" s="552" customFormat="1" x14ac:dyDescent="0.2">
      <c r="A98" s="203" t="s">
        <v>4260</v>
      </c>
      <c r="B98" s="204"/>
      <c r="C98" s="65" t="s">
        <v>1366</v>
      </c>
      <c r="D98" s="215"/>
      <c r="E98" s="215"/>
      <c r="F98" s="215"/>
      <c r="G98" s="215"/>
      <c r="H98" s="215"/>
      <c r="I98" s="215"/>
      <c r="J98" s="215"/>
      <c r="K98" s="573">
        <f>J98/100000</f>
        <v>0</v>
      </c>
      <c r="L98" s="574"/>
      <c r="M98" s="573">
        <f>K98*L98</f>
        <v>0</v>
      </c>
      <c r="N98" s="1051"/>
      <c r="O98" s="1051"/>
      <c r="P98" s="561"/>
    </row>
    <row r="99" spans="1:16" x14ac:dyDescent="0.2">
      <c r="A99" s="401" t="s">
        <v>3444</v>
      </c>
      <c r="B99" s="401"/>
      <c r="C99" s="401" t="s">
        <v>21</v>
      </c>
      <c r="D99" s="403"/>
      <c r="E99" s="403"/>
      <c r="F99" s="403"/>
      <c r="G99" s="403"/>
      <c r="H99" s="403"/>
      <c r="I99" s="403"/>
      <c r="J99" s="403"/>
      <c r="K99" s="401"/>
      <c r="L99" s="403"/>
      <c r="M99" s="402">
        <f>M100</f>
        <v>0</v>
      </c>
      <c r="N99" s="403"/>
      <c r="O99" s="403"/>
      <c r="P99" s="404">
        <f>P100</f>
        <v>0</v>
      </c>
    </row>
    <row r="100" spans="1:16" x14ac:dyDescent="0.2">
      <c r="A100" s="65" t="s">
        <v>3445</v>
      </c>
      <c r="B100" s="343"/>
      <c r="C100" s="343" t="s">
        <v>4880</v>
      </c>
      <c r="D100" s="343"/>
      <c r="E100" s="343"/>
      <c r="F100" s="343"/>
      <c r="G100" s="343"/>
      <c r="H100" s="343"/>
      <c r="I100" s="343"/>
      <c r="J100" s="343"/>
      <c r="K100" s="251">
        <f>J100/100000</f>
        <v>0</v>
      </c>
      <c r="L100" s="114"/>
      <c r="M100" s="251">
        <f>K100*L100</f>
        <v>0</v>
      </c>
      <c r="N100" s="343"/>
      <c r="O100" s="343"/>
      <c r="P100" s="561"/>
    </row>
    <row r="101" spans="1:16" x14ac:dyDescent="0.2">
      <c r="A101" s="401" t="s">
        <v>3446</v>
      </c>
      <c r="B101" s="401"/>
      <c r="C101" s="401" t="s">
        <v>22</v>
      </c>
      <c r="D101" s="403"/>
      <c r="E101" s="403"/>
      <c r="F101" s="403"/>
      <c r="G101" s="403"/>
      <c r="H101" s="403"/>
      <c r="I101" s="403"/>
      <c r="J101" s="403"/>
      <c r="K101" s="401"/>
      <c r="L101" s="403"/>
      <c r="M101" s="402">
        <f>M102+M150+M151+M152</f>
        <v>0</v>
      </c>
      <c r="N101" s="403"/>
      <c r="O101" s="403"/>
      <c r="P101" s="404">
        <f>P102+P150+P151+P152</f>
        <v>0</v>
      </c>
    </row>
    <row r="102" spans="1:16" x14ac:dyDescent="0.2">
      <c r="A102" s="405" t="s">
        <v>3447</v>
      </c>
      <c r="B102" s="405"/>
      <c r="C102" s="405" t="s">
        <v>43</v>
      </c>
      <c r="D102" s="555"/>
      <c r="E102" s="555"/>
      <c r="F102" s="555"/>
      <c r="G102" s="555"/>
      <c r="H102" s="555"/>
      <c r="I102" s="555"/>
      <c r="J102" s="555"/>
      <c r="K102" s="405"/>
      <c r="L102" s="555"/>
      <c r="M102" s="556">
        <f>M103+M107+M111+M115+M119+M123+M131+M133+M143+M147</f>
        <v>0</v>
      </c>
      <c r="N102" s="555"/>
      <c r="O102" s="555"/>
      <c r="P102" s="557">
        <f>P103+P107+P111+P115+P119+P123+P131+P133+P143+P147</f>
        <v>0</v>
      </c>
    </row>
    <row r="103" spans="1:16" x14ac:dyDescent="0.2">
      <c r="A103" s="269" t="s">
        <v>3448</v>
      </c>
      <c r="B103" s="269" t="s">
        <v>3235</v>
      </c>
      <c r="C103" s="269" t="s">
        <v>3236</v>
      </c>
      <c r="D103" s="275"/>
      <c r="E103" s="275"/>
      <c r="F103" s="275"/>
      <c r="G103" s="275"/>
      <c r="H103" s="275"/>
      <c r="I103" s="275"/>
      <c r="J103" s="275"/>
      <c r="K103" s="269"/>
      <c r="L103" s="275"/>
      <c r="M103" s="273">
        <f>SUM(M104:M106)</f>
        <v>0</v>
      </c>
      <c r="N103" s="275"/>
      <c r="O103" s="275"/>
      <c r="P103" s="388">
        <f>SUM(P104:P106)</f>
        <v>0</v>
      </c>
    </row>
    <row r="104" spans="1:16" x14ac:dyDescent="0.2">
      <c r="A104" s="65" t="s">
        <v>3449</v>
      </c>
      <c r="B104" s="45" t="s">
        <v>3237</v>
      </c>
      <c r="C104" s="65" t="s">
        <v>3209</v>
      </c>
      <c r="D104" s="563"/>
      <c r="E104" s="563"/>
      <c r="F104" s="563"/>
      <c r="G104" s="563"/>
      <c r="H104" s="563"/>
      <c r="I104" s="563"/>
      <c r="J104" s="563"/>
      <c r="K104" s="251">
        <f>J104/100000</f>
        <v>0</v>
      </c>
      <c r="L104" s="114"/>
      <c r="M104" s="251">
        <f>K104*L104</f>
        <v>0</v>
      </c>
      <c r="N104" s="343"/>
      <c r="O104" s="343"/>
      <c r="P104" s="561"/>
    </row>
    <row r="105" spans="1:16" x14ac:dyDescent="0.2">
      <c r="A105" s="65" t="s">
        <v>3450</v>
      </c>
      <c r="B105" s="45" t="s">
        <v>3238</v>
      </c>
      <c r="C105" s="65" t="s">
        <v>3211</v>
      </c>
      <c r="D105" s="563"/>
      <c r="E105" s="563"/>
      <c r="F105" s="563"/>
      <c r="G105" s="563"/>
      <c r="H105" s="563"/>
      <c r="I105" s="563"/>
      <c r="J105" s="563"/>
      <c r="K105" s="251">
        <f>J105/100000</f>
        <v>0</v>
      </c>
      <c r="L105" s="114"/>
      <c r="M105" s="251">
        <f>K105*L105</f>
        <v>0</v>
      </c>
      <c r="N105" s="343"/>
      <c r="O105" s="343"/>
      <c r="P105" s="561"/>
    </row>
    <row r="106" spans="1:16" x14ac:dyDescent="0.2">
      <c r="A106" s="65" t="s">
        <v>3451</v>
      </c>
      <c r="B106" s="45" t="s">
        <v>3239</v>
      </c>
      <c r="C106" s="65" t="s">
        <v>3212</v>
      </c>
      <c r="D106" s="563"/>
      <c r="E106" s="563"/>
      <c r="F106" s="563"/>
      <c r="G106" s="563"/>
      <c r="H106" s="563"/>
      <c r="I106" s="563"/>
      <c r="J106" s="563"/>
      <c r="K106" s="251">
        <f>J106/100000</f>
        <v>0</v>
      </c>
      <c r="L106" s="114"/>
      <c r="M106" s="251">
        <f>K106*L106</f>
        <v>0</v>
      </c>
      <c r="N106" s="343"/>
      <c r="O106" s="343"/>
      <c r="P106" s="561"/>
    </row>
    <row r="107" spans="1:16" x14ac:dyDescent="0.2">
      <c r="A107" s="269" t="s">
        <v>3452</v>
      </c>
      <c r="B107" s="269" t="s">
        <v>3240</v>
      </c>
      <c r="C107" s="269" t="s">
        <v>3241</v>
      </c>
      <c r="D107" s="275"/>
      <c r="E107" s="275"/>
      <c r="F107" s="275"/>
      <c r="G107" s="275"/>
      <c r="H107" s="275"/>
      <c r="I107" s="275"/>
      <c r="J107" s="275"/>
      <c r="K107" s="269"/>
      <c r="L107" s="275"/>
      <c r="M107" s="273">
        <f>SUM(M108:M110)</f>
        <v>0</v>
      </c>
      <c r="N107" s="275"/>
      <c r="O107" s="275"/>
      <c r="P107" s="388">
        <f>SUM(P108:P110)</f>
        <v>0</v>
      </c>
    </row>
    <row r="108" spans="1:16" x14ac:dyDescent="0.2">
      <c r="A108" s="65" t="s">
        <v>3453</v>
      </c>
      <c r="B108" s="45" t="s">
        <v>3242</v>
      </c>
      <c r="C108" s="65" t="s">
        <v>3209</v>
      </c>
      <c r="D108" s="563"/>
      <c r="E108" s="563"/>
      <c r="F108" s="563"/>
      <c r="G108" s="563"/>
      <c r="H108" s="563"/>
      <c r="I108" s="563"/>
      <c r="J108" s="563"/>
      <c r="K108" s="251">
        <f>J108/100000</f>
        <v>0</v>
      </c>
      <c r="L108" s="114"/>
      <c r="M108" s="251">
        <f>K108*L108</f>
        <v>0</v>
      </c>
      <c r="N108" s="343"/>
      <c r="O108" s="343"/>
      <c r="P108" s="561"/>
    </row>
    <row r="109" spans="1:16" x14ac:dyDescent="0.2">
      <c r="A109" s="65" t="s">
        <v>3454</v>
      </c>
      <c r="B109" s="45" t="s">
        <v>3243</v>
      </c>
      <c r="C109" s="65" t="s">
        <v>3211</v>
      </c>
      <c r="D109" s="563"/>
      <c r="E109" s="563"/>
      <c r="F109" s="563"/>
      <c r="G109" s="563"/>
      <c r="H109" s="563"/>
      <c r="I109" s="563"/>
      <c r="J109" s="563"/>
      <c r="K109" s="251">
        <f>J109/100000</f>
        <v>0</v>
      </c>
      <c r="L109" s="114"/>
      <c r="M109" s="251">
        <f>K109*L109</f>
        <v>0</v>
      </c>
      <c r="N109" s="343"/>
      <c r="O109" s="343"/>
      <c r="P109" s="561"/>
    </row>
    <row r="110" spans="1:16" x14ac:dyDescent="0.2">
      <c r="A110" s="65" t="s">
        <v>3455</v>
      </c>
      <c r="B110" s="45" t="s">
        <v>3244</v>
      </c>
      <c r="C110" s="65" t="s">
        <v>3212</v>
      </c>
      <c r="D110" s="563"/>
      <c r="E110" s="563"/>
      <c r="F110" s="563"/>
      <c r="G110" s="563"/>
      <c r="H110" s="563"/>
      <c r="I110" s="563"/>
      <c r="J110" s="563"/>
      <c r="K110" s="251">
        <f>J110/100000</f>
        <v>0</v>
      </c>
      <c r="L110" s="114"/>
      <c r="M110" s="251">
        <f>K110*L110</f>
        <v>0</v>
      </c>
      <c r="N110" s="343"/>
      <c r="O110" s="343"/>
      <c r="P110" s="561"/>
    </row>
    <row r="111" spans="1:16" x14ac:dyDescent="0.2">
      <c r="A111" s="269" t="s">
        <v>3456</v>
      </c>
      <c r="B111" s="269" t="s">
        <v>3245</v>
      </c>
      <c r="C111" s="269" t="s">
        <v>3246</v>
      </c>
      <c r="D111" s="275"/>
      <c r="E111" s="275"/>
      <c r="F111" s="275"/>
      <c r="G111" s="275"/>
      <c r="H111" s="275"/>
      <c r="I111" s="275"/>
      <c r="J111" s="275"/>
      <c r="K111" s="269"/>
      <c r="L111" s="275"/>
      <c r="M111" s="273">
        <f>SUM(M112:M114)</f>
        <v>0</v>
      </c>
      <c r="N111" s="275"/>
      <c r="O111" s="275"/>
      <c r="P111" s="388">
        <f>SUM(P112:P114)</f>
        <v>0</v>
      </c>
    </row>
    <row r="112" spans="1:16" x14ac:dyDescent="0.2">
      <c r="A112" s="65" t="s">
        <v>3457</v>
      </c>
      <c r="B112" s="45" t="s">
        <v>3247</v>
      </c>
      <c r="C112" s="65" t="s">
        <v>3209</v>
      </c>
      <c r="D112" s="563"/>
      <c r="E112" s="563"/>
      <c r="F112" s="563"/>
      <c r="G112" s="563"/>
      <c r="H112" s="563"/>
      <c r="I112" s="563"/>
      <c r="J112" s="563"/>
      <c r="K112" s="251">
        <f>J112/100000</f>
        <v>0</v>
      </c>
      <c r="L112" s="114"/>
      <c r="M112" s="251">
        <f>K112*L112</f>
        <v>0</v>
      </c>
      <c r="N112" s="343"/>
      <c r="O112" s="343"/>
      <c r="P112" s="561"/>
    </row>
    <row r="113" spans="1:16" x14ac:dyDescent="0.2">
      <c r="A113" s="65" t="s">
        <v>3458</v>
      </c>
      <c r="B113" s="45" t="s">
        <v>3248</v>
      </c>
      <c r="C113" s="65" t="s">
        <v>3211</v>
      </c>
      <c r="D113" s="563"/>
      <c r="E113" s="563"/>
      <c r="F113" s="563"/>
      <c r="G113" s="563"/>
      <c r="H113" s="563"/>
      <c r="I113" s="563"/>
      <c r="J113" s="563"/>
      <c r="K113" s="251">
        <f>J113/100000</f>
        <v>0</v>
      </c>
      <c r="L113" s="114"/>
      <c r="M113" s="251">
        <f>K113*L113</f>
        <v>0</v>
      </c>
      <c r="N113" s="343"/>
      <c r="O113" s="343"/>
      <c r="P113" s="561"/>
    </row>
    <row r="114" spans="1:16" x14ac:dyDescent="0.2">
      <c r="A114" s="65" t="s">
        <v>3459</v>
      </c>
      <c r="B114" s="45" t="s">
        <v>3249</v>
      </c>
      <c r="C114" s="65" t="s">
        <v>3212</v>
      </c>
      <c r="D114" s="563"/>
      <c r="E114" s="563"/>
      <c r="F114" s="563"/>
      <c r="G114" s="563"/>
      <c r="H114" s="563"/>
      <c r="I114" s="563"/>
      <c r="J114" s="563"/>
      <c r="K114" s="251">
        <f>J114/100000</f>
        <v>0</v>
      </c>
      <c r="L114" s="114"/>
      <c r="M114" s="251">
        <f>K114*L114</f>
        <v>0</v>
      </c>
      <c r="N114" s="343"/>
      <c r="O114" s="343"/>
      <c r="P114" s="561"/>
    </row>
    <row r="115" spans="1:16" x14ac:dyDescent="0.2">
      <c r="A115" s="269" t="s">
        <v>3460</v>
      </c>
      <c r="B115" s="269" t="s">
        <v>3250</v>
      </c>
      <c r="C115" s="269" t="s">
        <v>575</v>
      </c>
      <c r="D115" s="275"/>
      <c r="E115" s="275"/>
      <c r="F115" s="275"/>
      <c r="G115" s="275"/>
      <c r="H115" s="275"/>
      <c r="I115" s="275"/>
      <c r="J115" s="275"/>
      <c r="K115" s="269"/>
      <c r="L115" s="275"/>
      <c r="M115" s="273">
        <f>SUM(M116:M118)</f>
        <v>0</v>
      </c>
      <c r="N115" s="275"/>
      <c r="O115" s="275"/>
      <c r="P115" s="388">
        <f>SUM(P116:P118)</f>
        <v>0</v>
      </c>
    </row>
    <row r="116" spans="1:16" x14ac:dyDescent="0.2">
      <c r="A116" s="65" t="s">
        <v>3461</v>
      </c>
      <c r="B116" s="45" t="s">
        <v>3251</v>
      </c>
      <c r="C116" s="65" t="s">
        <v>3209</v>
      </c>
      <c r="D116" s="563"/>
      <c r="E116" s="563"/>
      <c r="F116" s="563"/>
      <c r="G116" s="563"/>
      <c r="H116" s="563"/>
      <c r="I116" s="563"/>
      <c r="J116" s="563"/>
      <c r="K116" s="251">
        <f>J116/100000</f>
        <v>0</v>
      </c>
      <c r="L116" s="114"/>
      <c r="M116" s="251">
        <f>K116*L116</f>
        <v>0</v>
      </c>
      <c r="N116" s="343"/>
      <c r="O116" s="343"/>
      <c r="P116" s="561"/>
    </row>
    <row r="117" spans="1:16" x14ac:dyDescent="0.2">
      <c r="A117" s="65" t="s">
        <v>3462</v>
      </c>
      <c r="B117" s="45" t="s">
        <v>3252</v>
      </c>
      <c r="C117" s="65" t="s">
        <v>3211</v>
      </c>
      <c r="D117" s="563"/>
      <c r="E117" s="563"/>
      <c r="F117" s="563"/>
      <c r="G117" s="563"/>
      <c r="H117" s="563"/>
      <c r="I117" s="563"/>
      <c r="J117" s="563"/>
      <c r="K117" s="251">
        <f>J117/100000</f>
        <v>0</v>
      </c>
      <c r="L117" s="114"/>
      <c r="M117" s="251">
        <f>K117*L117</f>
        <v>0</v>
      </c>
      <c r="N117" s="343"/>
      <c r="O117" s="343"/>
      <c r="P117" s="561"/>
    </row>
    <row r="118" spans="1:16" x14ac:dyDescent="0.2">
      <c r="A118" s="65" t="s">
        <v>3463</v>
      </c>
      <c r="B118" s="45" t="s">
        <v>3253</v>
      </c>
      <c r="C118" s="65" t="s">
        <v>3212</v>
      </c>
      <c r="D118" s="563"/>
      <c r="E118" s="563"/>
      <c r="F118" s="563"/>
      <c r="G118" s="563"/>
      <c r="H118" s="563"/>
      <c r="I118" s="563"/>
      <c r="J118" s="563"/>
      <c r="K118" s="251">
        <f>J118/100000</f>
        <v>0</v>
      </c>
      <c r="L118" s="114"/>
      <c r="M118" s="251">
        <f>K118*L118</f>
        <v>0</v>
      </c>
      <c r="N118" s="343"/>
      <c r="O118" s="343"/>
      <c r="P118" s="561"/>
    </row>
    <row r="119" spans="1:16" x14ac:dyDescent="0.2">
      <c r="A119" s="269" t="s">
        <v>3464</v>
      </c>
      <c r="B119" s="269" t="s">
        <v>3254</v>
      </c>
      <c r="C119" s="269" t="s">
        <v>3255</v>
      </c>
      <c r="D119" s="275"/>
      <c r="E119" s="275"/>
      <c r="F119" s="275"/>
      <c r="G119" s="275"/>
      <c r="H119" s="275"/>
      <c r="I119" s="275"/>
      <c r="J119" s="275"/>
      <c r="K119" s="269"/>
      <c r="L119" s="275"/>
      <c r="M119" s="273">
        <f>SUM(M120:M122)</f>
        <v>0</v>
      </c>
      <c r="N119" s="275"/>
      <c r="O119" s="275"/>
      <c r="P119" s="388">
        <f>SUM(P120:P122)</f>
        <v>0</v>
      </c>
    </row>
    <row r="120" spans="1:16" x14ac:dyDescent="0.2">
      <c r="A120" s="65" t="s">
        <v>3465</v>
      </c>
      <c r="B120" s="45" t="s">
        <v>3256</v>
      </c>
      <c r="C120" s="65" t="s">
        <v>3257</v>
      </c>
      <c r="D120" s="563"/>
      <c r="E120" s="563"/>
      <c r="F120" s="563"/>
      <c r="G120" s="563"/>
      <c r="H120" s="563"/>
      <c r="I120" s="563"/>
      <c r="J120" s="563"/>
      <c r="K120" s="251">
        <f>J120/100000</f>
        <v>0</v>
      </c>
      <c r="L120" s="114"/>
      <c r="M120" s="251">
        <f>K120*L120</f>
        <v>0</v>
      </c>
      <c r="N120" s="343"/>
      <c r="O120" s="343"/>
      <c r="P120" s="561"/>
    </row>
    <row r="121" spans="1:16" x14ac:dyDescent="0.2">
      <c r="A121" s="65" t="s">
        <v>3466</v>
      </c>
      <c r="B121" s="45" t="s">
        <v>3258</v>
      </c>
      <c r="C121" s="65" t="s">
        <v>662</v>
      </c>
      <c r="D121" s="563"/>
      <c r="E121" s="563"/>
      <c r="F121" s="563"/>
      <c r="G121" s="563"/>
      <c r="H121" s="563"/>
      <c r="I121" s="563"/>
      <c r="J121" s="563"/>
      <c r="K121" s="251">
        <f>J121/100000</f>
        <v>0</v>
      </c>
      <c r="L121" s="114"/>
      <c r="M121" s="251">
        <f>K121*L121</f>
        <v>0</v>
      </c>
      <c r="N121" s="343"/>
      <c r="O121" s="343"/>
      <c r="P121" s="561"/>
    </row>
    <row r="122" spans="1:16" x14ac:dyDescent="0.2">
      <c r="A122" s="65" t="s">
        <v>3467</v>
      </c>
      <c r="B122" s="45" t="s">
        <v>3259</v>
      </c>
      <c r="C122" s="65" t="s">
        <v>1366</v>
      </c>
      <c r="D122" s="563"/>
      <c r="E122" s="563"/>
      <c r="F122" s="563"/>
      <c r="G122" s="563"/>
      <c r="H122" s="563"/>
      <c r="I122" s="563"/>
      <c r="J122" s="563"/>
      <c r="K122" s="251">
        <f>J122/100000</f>
        <v>0</v>
      </c>
      <c r="L122" s="114"/>
      <c r="M122" s="251">
        <f>K122*L122</f>
        <v>0</v>
      </c>
      <c r="N122" s="343"/>
      <c r="O122" s="343"/>
      <c r="P122" s="561"/>
    </row>
    <row r="123" spans="1:16" x14ac:dyDescent="0.2">
      <c r="A123" s="269" t="s">
        <v>3468</v>
      </c>
      <c r="B123" s="269" t="s">
        <v>3260</v>
      </c>
      <c r="C123" s="269" t="s">
        <v>3261</v>
      </c>
      <c r="D123" s="275"/>
      <c r="E123" s="275"/>
      <c r="F123" s="275"/>
      <c r="G123" s="275"/>
      <c r="H123" s="275"/>
      <c r="I123" s="275"/>
      <c r="J123" s="275"/>
      <c r="K123" s="269"/>
      <c r="L123" s="275"/>
      <c r="M123" s="273">
        <f>SUM(M124:M130)</f>
        <v>0</v>
      </c>
      <c r="N123" s="275"/>
      <c r="O123" s="275"/>
      <c r="P123" s="388">
        <f>SUM(P124:P130)</f>
        <v>0</v>
      </c>
    </row>
    <row r="124" spans="1:16" x14ac:dyDescent="0.2">
      <c r="A124" s="65" t="s">
        <v>3469</v>
      </c>
      <c r="B124" s="45" t="s">
        <v>3262</v>
      </c>
      <c r="C124" s="65" t="s">
        <v>3263</v>
      </c>
      <c r="D124" s="563"/>
      <c r="E124" s="563"/>
      <c r="F124" s="563"/>
      <c r="G124" s="563"/>
      <c r="H124" s="563"/>
      <c r="I124" s="563"/>
      <c r="J124" s="563"/>
      <c r="K124" s="251">
        <f t="shared" ref="K124:K130" si="6">J124/100000</f>
        <v>0</v>
      </c>
      <c r="L124" s="114"/>
      <c r="M124" s="251">
        <f t="shared" ref="M124:M130" si="7">K124*L124</f>
        <v>0</v>
      </c>
      <c r="N124" s="343"/>
      <c r="O124" s="343"/>
      <c r="P124" s="561"/>
    </row>
    <row r="125" spans="1:16" x14ac:dyDescent="0.2">
      <c r="A125" s="65" t="s">
        <v>3470</v>
      </c>
      <c r="B125" s="45" t="s">
        <v>3264</v>
      </c>
      <c r="C125" s="65" t="s">
        <v>579</v>
      </c>
      <c r="D125" s="563"/>
      <c r="E125" s="563"/>
      <c r="F125" s="563"/>
      <c r="G125" s="563"/>
      <c r="H125" s="563"/>
      <c r="I125" s="563"/>
      <c r="J125" s="563"/>
      <c r="K125" s="251">
        <f t="shared" si="6"/>
        <v>0</v>
      </c>
      <c r="L125" s="114"/>
      <c r="M125" s="251">
        <f t="shared" si="7"/>
        <v>0</v>
      </c>
      <c r="N125" s="343"/>
      <c r="O125" s="343"/>
      <c r="P125" s="561"/>
    </row>
    <row r="126" spans="1:16" x14ac:dyDescent="0.2">
      <c r="A126" s="65" t="s">
        <v>3471</v>
      </c>
      <c r="B126" s="45" t="s">
        <v>3265</v>
      </c>
      <c r="C126" s="65" t="s">
        <v>3266</v>
      </c>
      <c r="D126" s="563"/>
      <c r="E126" s="563"/>
      <c r="F126" s="563"/>
      <c r="G126" s="563"/>
      <c r="H126" s="563"/>
      <c r="I126" s="563"/>
      <c r="J126" s="563"/>
      <c r="K126" s="251">
        <f t="shared" si="6"/>
        <v>0</v>
      </c>
      <c r="L126" s="114"/>
      <c r="M126" s="251">
        <f t="shared" si="7"/>
        <v>0</v>
      </c>
      <c r="N126" s="343"/>
      <c r="O126" s="343"/>
      <c r="P126" s="561"/>
    </row>
    <row r="127" spans="1:16" x14ac:dyDescent="0.2">
      <c r="A127" s="65" t="s">
        <v>3472</v>
      </c>
      <c r="B127" s="45" t="s">
        <v>3267</v>
      </c>
      <c r="C127" s="65" t="s">
        <v>3268</v>
      </c>
      <c r="D127" s="563"/>
      <c r="E127" s="563"/>
      <c r="F127" s="563"/>
      <c r="G127" s="563"/>
      <c r="H127" s="563"/>
      <c r="I127" s="563"/>
      <c r="J127" s="563"/>
      <c r="K127" s="251">
        <f t="shared" si="6"/>
        <v>0</v>
      </c>
      <c r="L127" s="114"/>
      <c r="M127" s="251">
        <f t="shared" si="7"/>
        <v>0</v>
      </c>
      <c r="N127" s="343"/>
      <c r="O127" s="343"/>
      <c r="P127" s="561"/>
    </row>
    <row r="128" spans="1:16" x14ac:dyDescent="0.2">
      <c r="A128" s="65" t="s">
        <v>3473</v>
      </c>
      <c r="B128" s="45" t="s">
        <v>3269</v>
      </c>
      <c r="C128" s="65" t="s">
        <v>3270</v>
      </c>
      <c r="D128" s="563"/>
      <c r="E128" s="563"/>
      <c r="F128" s="563"/>
      <c r="G128" s="563"/>
      <c r="H128" s="563"/>
      <c r="I128" s="563"/>
      <c r="J128" s="563"/>
      <c r="K128" s="251">
        <f t="shared" si="6"/>
        <v>0</v>
      </c>
      <c r="L128" s="114"/>
      <c r="M128" s="251">
        <f t="shared" si="7"/>
        <v>0</v>
      </c>
      <c r="N128" s="343"/>
      <c r="O128" s="343"/>
      <c r="P128" s="561"/>
    </row>
    <row r="129" spans="1:16" x14ac:dyDescent="0.2">
      <c r="A129" s="65" t="s">
        <v>3474</v>
      </c>
      <c r="B129" s="45" t="s">
        <v>3271</v>
      </c>
      <c r="C129" s="65" t="s">
        <v>3272</v>
      </c>
      <c r="D129" s="563"/>
      <c r="E129" s="563"/>
      <c r="F129" s="563"/>
      <c r="G129" s="563"/>
      <c r="H129" s="563"/>
      <c r="I129" s="563"/>
      <c r="J129" s="563"/>
      <c r="K129" s="251">
        <f t="shared" si="6"/>
        <v>0</v>
      </c>
      <c r="L129" s="114"/>
      <c r="M129" s="251">
        <f t="shared" si="7"/>
        <v>0</v>
      </c>
      <c r="N129" s="343"/>
      <c r="O129" s="343"/>
      <c r="P129" s="561"/>
    </row>
    <row r="130" spans="1:16" x14ac:dyDescent="0.2">
      <c r="A130" s="65" t="s">
        <v>3475</v>
      </c>
      <c r="B130" s="45" t="s">
        <v>3273</v>
      </c>
      <c r="C130" s="65" t="s">
        <v>501</v>
      </c>
      <c r="D130" s="563"/>
      <c r="E130" s="563"/>
      <c r="F130" s="563"/>
      <c r="G130" s="563"/>
      <c r="H130" s="563"/>
      <c r="I130" s="563"/>
      <c r="J130" s="563"/>
      <c r="K130" s="251">
        <f t="shared" si="6"/>
        <v>0</v>
      </c>
      <c r="L130" s="114"/>
      <c r="M130" s="251">
        <f t="shared" si="7"/>
        <v>0</v>
      </c>
      <c r="N130" s="343"/>
      <c r="O130" s="343"/>
      <c r="P130" s="561"/>
    </row>
    <row r="131" spans="1:16" x14ac:dyDescent="0.2">
      <c r="A131" s="269" t="s">
        <v>3476</v>
      </c>
      <c r="B131" s="269"/>
      <c r="C131" s="269" t="s">
        <v>528</v>
      </c>
      <c r="D131" s="275"/>
      <c r="E131" s="275"/>
      <c r="F131" s="275"/>
      <c r="G131" s="275"/>
      <c r="H131" s="275"/>
      <c r="I131" s="275"/>
      <c r="J131" s="275"/>
      <c r="K131" s="269"/>
      <c r="L131" s="275"/>
      <c r="M131" s="273">
        <f>M132</f>
        <v>0</v>
      </c>
      <c r="N131" s="275"/>
      <c r="O131" s="275"/>
      <c r="P131" s="388">
        <f>P132</f>
        <v>0</v>
      </c>
    </row>
    <row r="132" spans="1:16" x14ac:dyDescent="0.2">
      <c r="A132" s="65" t="s">
        <v>3477</v>
      </c>
      <c r="B132" s="45" t="s">
        <v>3273</v>
      </c>
      <c r="C132" s="65" t="s">
        <v>3274</v>
      </c>
      <c r="D132" s="563"/>
      <c r="E132" s="563"/>
      <c r="F132" s="563"/>
      <c r="G132" s="563"/>
      <c r="H132" s="563"/>
      <c r="I132" s="563"/>
      <c r="J132" s="563"/>
      <c r="K132" s="251">
        <f>J132/100000</f>
        <v>0</v>
      </c>
      <c r="L132" s="114"/>
      <c r="M132" s="251">
        <f>K132*L132</f>
        <v>0</v>
      </c>
      <c r="N132" s="343"/>
      <c r="O132" s="343"/>
      <c r="P132" s="561"/>
    </row>
    <row r="133" spans="1:16" x14ac:dyDescent="0.2">
      <c r="A133" s="269" t="s">
        <v>3478</v>
      </c>
      <c r="B133" s="269"/>
      <c r="C133" s="269" t="s">
        <v>547</v>
      </c>
      <c r="D133" s="275"/>
      <c r="E133" s="275"/>
      <c r="F133" s="275"/>
      <c r="G133" s="275"/>
      <c r="H133" s="275"/>
      <c r="I133" s="275"/>
      <c r="J133" s="275"/>
      <c r="K133" s="269"/>
      <c r="L133" s="275"/>
      <c r="M133" s="273">
        <f>M134+M137+M140</f>
        <v>0</v>
      </c>
      <c r="N133" s="275"/>
      <c r="O133" s="275"/>
      <c r="P133" s="388">
        <f>P134+P137+P140</f>
        <v>0</v>
      </c>
    </row>
    <row r="134" spans="1:16" s="75" customFormat="1" x14ac:dyDescent="0.2">
      <c r="A134" s="74" t="s">
        <v>3479</v>
      </c>
      <c r="B134" s="579" t="s">
        <v>3275</v>
      </c>
      <c r="C134" s="579" t="s">
        <v>3276</v>
      </c>
      <c r="D134" s="574"/>
      <c r="E134" s="574"/>
      <c r="F134" s="574"/>
      <c r="G134" s="574"/>
      <c r="H134" s="574"/>
      <c r="I134" s="574"/>
      <c r="J134" s="574"/>
      <c r="K134" s="573"/>
      <c r="L134" s="574"/>
      <c r="M134" s="573">
        <f>SUM(M135:M136)</f>
        <v>0</v>
      </c>
      <c r="N134" s="572"/>
      <c r="O134" s="572"/>
      <c r="P134" s="575">
        <f>SUM(P135:P136)</f>
        <v>0</v>
      </c>
    </row>
    <row r="135" spans="1:16" x14ac:dyDescent="0.2">
      <c r="A135" s="65" t="s">
        <v>3480</v>
      </c>
      <c r="B135" s="45" t="s">
        <v>3277</v>
      </c>
      <c r="C135" s="65" t="s">
        <v>3278</v>
      </c>
      <c r="D135" s="563"/>
      <c r="E135" s="563"/>
      <c r="F135" s="563"/>
      <c r="G135" s="563"/>
      <c r="H135" s="563"/>
      <c r="I135" s="563"/>
      <c r="J135" s="563"/>
      <c r="K135" s="251">
        <f t="shared" ref="K135:K142" si="8">J135/100000</f>
        <v>0</v>
      </c>
      <c r="L135" s="114"/>
      <c r="M135" s="251">
        <f t="shared" ref="M135:M142" si="9">K135*L135</f>
        <v>0</v>
      </c>
      <c r="N135" s="343"/>
      <c r="O135" s="343"/>
      <c r="P135" s="561"/>
    </row>
    <row r="136" spans="1:16" x14ac:dyDescent="0.2">
      <c r="A136" s="65" t="s">
        <v>3481</v>
      </c>
      <c r="B136" s="45" t="s">
        <v>3279</v>
      </c>
      <c r="C136" s="65" t="s">
        <v>3280</v>
      </c>
      <c r="D136" s="563"/>
      <c r="E136" s="563"/>
      <c r="F136" s="563"/>
      <c r="G136" s="563"/>
      <c r="H136" s="563"/>
      <c r="I136" s="563"/>
      <c r="J136" s="563"/>
      <c r="K136" s="251">
        <f t="shared" si="8"/>
        <v>0</v>
      </c>
      <c r="L136" s="114"/>
      <c r="M136" s="251">
        <f t="shared" si="9"/>
        <v>0</v>
      </c>
      <c r="N136" s="343"/>
      <c r="O136" s="343"/>
      <c r="P136" s="561"/>
    </row>
    <row r="137" spans="1:16" s="75" customFormat="1" x14ac:dyDescent="0.2">
      <c r="A137" s="74" t="s">
        <v>3482</v>
      </c>
      <c r="B137" s="579" t="s">
        <v>3281</v>
      </c>
      <c r="C137" s="579" t="s">
        <v>3282</v>
      </c>
      <c r="D137" s="574"/>
      <c r="E137" s="574"/>
      <c r="F137" s="574"/>
      <c r="G137" s="574"/>
      <c r="H137" s="574"/>
      <c r="I137" s="574"/>
      <c r="J137" s="574"/>
      <c r="K137" s="573"/>
      <c r="L137" s="574"/>
      <c r="M137" s="573">
        <f>SUM(M138:M139)</f>
        <v>0</v>
      </c>
      <c r="N137" s="572"/>
      <c r="O137" s="572"/>
      <c r="P137" s="575">
        <f>SUM(P138:P139)</f>
        <v>0</v>
      </c>
    </row>
    <row r="138" spans="1:16" x14ac:dyDescent="0.2">
      <c r="A138" s="65" t="s">
        <v>3483</v>
      </c>
      <c r="B138" s="45" t="s">
        <v>3283</v>
      </c>
      <c r="C138" s="65" t="s">
        <v>3278</v>
      </c>
      <c r="D138" s="563"/>
      <c r="E138" s="563"/>
      <c r="F138" s="563"/>
      <c r="G138" s="563"/>
      <c r="H138" s="563"/>
      <c r="I138" s="563"/>
      <c r="J138" s="563"/>
      <c r="K138" s="251">
        <f t="shared" si="8"/>
        <v>0</v>
      </c>
      <c r="L138" s="114"/>
      <c r="M138" s="251">
        <f t="shared" si="9"/>
        <v>0</v>
      </c>
      <c r="N138" s="343"/>
      <c r="O138" s="343"/>
      <c r="P138" s="561"/>
    </row>
    <row r="139" spans="1:16" x14ac:dyDescent="0.2">
      <c r="A139" s="65" t="s">
        <v>3484</v>
      </c>
      <c r="B139" s="45" t="s">
        <v>3284</v>
      </c>
      <c r="C139" s="65" t="s">
        <v>3280</v>
      </c>
      <c r="D139" s="563"/>
      <c r="E139" s="563"/>
      <c r="F139" s="563"/>
      <c r="G139" s="563"/>
      <c r="H139" s="563"/>
      <c r="I139" s="563"/>
      <c r="J139" s="563"/>
      <c r="K139" s="251">
        <f t="shared" si="8"/>
        <v>0</v>
      </c>
      <c r="L139" s="114"/>
      <c r="M139" s="251">
        <f t="shared" si="9"/>
        <v>0</v>
      </c>
      <c r="N139" s="343"/>
      <c r="O139" s="343"/>
      <c r="P139" s="561"/>
    </row>
    <row r="140" spans="1:16" s="75" customFormat="1" x14ac:dyDescent="0.2">
      <c r="A140" s="74" t="s">
        <v>3485</v>
      </c>
      <c r="B140" s="579" t="s">
        <v>3285</v>
      </c>
      <c r="C140" s="579" t="s">
        <v>3286</v>
      </c>
      <c r="D140" s="574"/>
      <c r="E140" s="574"/>
      <c r="F140" s="574"/>
      <c r="G140" s="574"/>
      <c r="H140" s="574"/>
      <c r="I140" s="574"/>
      <c r="J140" s="574"/>
      <c r="K140" s="573"/>
      <c r="L140" s="574"/>
      <c r="M140" s="573">
        <f>SUM(M141:M142)</f>
        <v>0</v>
      </c>
      <c r="N140" s="572"/>
      <c r="O140" s="572"/>
      <c r="P140" s="575">
        <f>SUM(P141:P142)</f>
        <v>0</v>
      </c>
    </row>
    <row r="141" spans="1:16" x14ac:dyDescent="0.2">
      <c r="A141" s="65" t="s">
        <v>3486</v>
      </c>
      <c r="B141" s="45" t="s">
        <v>3287</v>
      </c>
      <c r="C141" s="65" t="s">
        <v>3278</v>
      </c>
      <c r="D141" s="563"/>
      <c r="E141" s="563"/>
      <c r="F141" s="563"/>
      <c r="G141" s="563"/>
      <c r="H141" s="563"/>
      <c r="I141" s="563"/>
      <c r="J141" s="563"/>
      <c r="K141" s="251">
        <f t="shared" si="8"/>
        <v>0</v>
      </c>
      <c r="L141" s="114"/>
      <c r="M141" s="251">
        <f t="shared" si="9"/>
        <v>0</v>
      </c>
      <c r="N141" s="343"/>
      <c r="O141" s="343"/>
      <c r="P141" s="561"/>
    </row>
    <row r="142" spans="1:16" x14ac:dyDescent="0.2">
      <c r="A142" s="65" t="s">
        <v>3487</v>
      </c>
      <c r="B142" s="45" t="s">
        <v>3287</v>
      </c>
      <c r="C142" s="65" t="s">
        <v>3280</v>
      </c>
      <c r="D142" s="563"/>
      <c r="E142" s="563"/>
      <c r="F142" s="563"/>
      <c r="G142" s="563"/>
      <c r="H142" s="563"/>
      <c r="I142" s="563"/>
      <c r="J142" s="563"/>
      <c r="K142" s="251">
        <f t="shared" si="8"/>
        <v>0</v>
      </c>
      <c r="L142" s="114"/>
      <c r="M142" s="251">
        <f t="shared" si="9"/>
        <v>0</v>
      </c>
      <c r="N142" s="343"/>
      <c r="O142" s="343"/>
      <c r="P142" s="561"/>
    </row>
    <row r="143" spans="1:16" x14ac:dyDescent="0.2">
      <c r="A143" s="269" t="s">
        <v>3488</v>
      </c>
      <c r="B143" s="269"/>
      <c r="C143" s="269" t="s">
        <v>696</v>
      </c>
      <c r="D143" s="275"/>
      <c r="E143" s="275"/>
      <c r="F143" s="275"/>
      <c r="G143" s="275"/>
      <c r="H143" s="275"/>
      <c r="I143" s="275"/>
      <c r="J143" s="275"/>
      <c r="K143" s="269"/>
      <c r="L143" s="275"/>
      <c r="M143" s="273">
        <f>M144</f>
        <v>0</v>
      </c>
      <c r="N143" s="275"/>
      <c r="O143" s="275"/>
      <c r="P143" s="388">
        <f>P144</f>
        <v>0</v>
      </c>
    </row>
    <row r="144" spans="1:16" s="75" customFormat="1" x14ac:dyDescent="0.2">
      <c r="A144" s="74" t="s">
        <v>3489</v>
      </c>
      <c r="B144" s="579" t="s">
        <v>3288</v>
      </c>
      <c r="C144" s="579" t="s">
        <v>3289</v>
      </c>
      <c r="D144" s="574"/>
      <c r="E144" s="574"/>
      <c r="F144" s="574"/>
      <c r="G144" s="574"/>
      <c r="H144" s="574"/>
      <c r="I144" s="574"/>
      <c r="J144" s="574"/>
      <c r="K144" s="573"/>
      <c r="L144" s="574"/>
      <c r="M144" s="573">
        <f>SUM(M145:M146)</f>
        <v>0</v>
      </c>
      <c r="N144" s="572"/>
      <c r="O144" s="572"/>
      <c r="P144" s="575">
        <f>SUM(P145:P146)</f>
        <v>0</v>
      </c>
    </row>
    <row r="145" spans="1:16" x14ac:dyDescent="0.2">
      <c r="A145" s="65" t="s">
        <v>3490</v>
      </c>
      <c r="B145" s="45" t="s">
        <v>3290</v>
      </c>
      <c r="C145" s="65" t="s">
        <v>3209</v>
      </c>
      <c r="D145" s="563"/>
      <c r="E145" s="563"/>
      <c r="F145" s="563"/>
      <c r="G145" s="563"/>
      <c r="H145" s="563"/>
      <c r="I145" s="563"/>
      <c r="J145" s="563"/>
      <c r="K145" s="251">
        <f>J145/100000</f>
        <v>0</v>
      </c>
      <c r="L145" s="114"/>
      <c r="M145" s="251">
        <f>K145*L145</f>
        <v>0</v>
      </c>
      <c r="N145" s="343"/>
      <c r="O145" s="343"/>
      <c r="P145" s="561"/>
    </row>
    <row r="146" spans="1:16" x14ac:dyDescent="0.2">
      <c r="A146" s="65" t="s">
        <v>3491</v>
      </c>
      <c r="B146" s="45" t="s">
        <v>3258</v>
      </c>
      <c r="C146" s="65" t="s">
        <v>3211</v>
      </c>
      <c r="D146" s="563"/>
      <c r="E146" s="563"/>
      <c r="F146" s="563"/>
      <c r="G146" s="563"/>
      <c r="H146" s="563"/>
      <c r="I146" s="563"/>
      <c r="J146" s="563"/>
      <c r="K146" s="251">
        <f>J146/100000</f>
        <v>0</v>
      </c>
      <c r="L146" s="114"/>
      <c r="M146" s="251">
        <f>K146*L146</f>
        <v>0</v>
      </c>
      <c r="N146" s="343"/>
      <c r="O146" s="343"/>
      <c r="P146" s="561"/>
    </row>
    <row r="147" spans="1:16" x14ac:dyDescent="0.2">
      <c r="A147" s="269" t="s">
        <v>3492</v>
      </c>
      <c r="B147" s="269"/>
      <c r="C147" s="269" t="s">
        <v>2616</v>
      </c>
      <c r="D147" s="275"/>
      <c r="E147" s="275"/>
      <c r="F147" s="275"/>
      <c r="G147" s="275"/>
      <c r="H147" s="275"/>
      <c r="I147" s="275"/>
      <c r="J147" s="275"/>
      <c r="K147" s="269"/>
      <c r="L147" s="275"/>
      <c r="M147" s="273">
        <f>SUM(M148:M149)</f>
        <v>0</v>
      </c>
      <c r="N147" s="275"/>
      <c r="O147" s="275"/>
      <c r="P147" s="388">
        <f>SUM(P148:P149)</f>
        <v>0</v>
      </c>
    </row>
    <row r="148" spans="1:16" x14ac:dyDescent="0.2">
      <c r="A148" s="65" t="s">
        <v>3493</v>
      </c>
      <c r="B148" s="45" t="s">
        <v>3291</v>
      </c>
      <c r="C148" s="65" t="s">
        <v>3292</v>
      </c>
      <c r="D148" s="563"/>
      <c r="E148" s="563"/>
      <c r="F148" s="563"/>
      <c r="G148" s="563"/>
      <c r="H148" s="563"/>
      <c r="I148" s="563"/>
      <c r="J148" s="563"/>
      <c r="K148" s="251">
        <f>J148/100000</f>
        <v>0</v>
      </c>
      <c r="L148" s="114"/>
      <c r="M148" s="251">
        <f>K148*L148</f>
        <v>0</v>
      </c>
      <c r="N148" s="343"/>
      <c r="O148" s="343"/>
      <c r="P148" s="561"/>
    </row>
    <row r="149" spans="1:16" x14ac:dyDescent="0.2">
      <c r="A149" s="65" t="s">
        <v>3494</v>
      </c>
      <c r="B149" s="45" t="s">
        <v>3293</v>
      </c>
      <c r="C149" s="65" t="s">
        <v>3294</v>
      </c>
      <c r="D149" s="563"/>
      <c r="E149" s="563"/>
      <c r="F149" s="563"/>
      <c r="G149" s="563"/>
      <c r="H149" s="563"/>
      <c r="I149" s="563"/>
      <c r="J149" s="563"/>
      <c r="K149" s="251">
        <f>J149/100000</f>
        <v>0</v>
      </c>
      <c r="L149" s="114"/>
      <c r="M149" s="251">
        <f>K149*L149</f>
        <v>0</v>
      </c>
      <c r="N149" s="343"/>
      <c r="O149" s="343"/>
      <c r="P149" s="561"/>
    </row>
    <row r="150" spans="1:16" x14ac:dyDescent="0.2">
      <c r="A150" s="405" t="s">
        <v>3495</v>
      </c>
      <c r="B150" s="405"/>
      <c r="C150" s="405" t="s">
        <v>739</v>
      </c>
      <c r="D150" s="555"/>
      <c r="E150" s="555"/>
      <c r="F150" s="555"/>
      <c r="G150" s="555"/>
      <c r="H150" s="555"/>
      <c r="I150" s="555"/>
      <c r="J150" s="555"/>
      <c r="K150" s="556">
        <f>J150/100000</f>
        <v>0</v>
      </c>
      <c r="L150" s="557"/>
      <c r="M150" s="556">
        <f>K150*L150</f>
        <v>0</v>
      </c>
      <c r="N150" s="555"/>
      <c r="O150" s="555"/>
      <c r="P150" s="557"/>
    </row>
    <row r="151" spans="1:16" ht="25.5" x14ac:dyDescent="0.2">
      <c r="A151" s="405" t="s">
        <v>3496</v>
      </c>
      <c r="B151" s="405"/>
      <c r="C151" s="405" t="s">
        <v>741</v>
      </c>
      <c r="D151" s="555"/>
      <c r="E151" s="555"/>
      <c r="F151" s="555"/>
      <c r="G151" s="555"/>
      <c r="H151" s="555"/>
      <c r="I151" s="555"/>
      <c r="J151" s="555"/>
      <c r="K151" s="556">
        <f>J151/100000</f>
        <v>0</v>
      </c>
      <c r="L151" s="557"/>
      <c r="M151" s="556">
        <f>K151*L151</f>
        <v>0</v>
      </c>
      <c r="N151" s="555"/>
      <c r="O151" s="555"/>
      <c r="P151" s="557"/>
    </row>
    <row r="152" spans="1:16" x14ac:dyDescent="0.2">
      <c r="A152" s="405" t="s">
        <v>3497</v>
      </c>
      <c r="B152" s="405"/>
      <c r="C152" s="405" t="s">
        <v>3295</v>
      </c>
      <c r="D152" s="555"/>
      <c r="E152" s="555"/>
      <c r="F152" s="555"/>
      <c r="G152" s="555"/>
      <c r="H152" s="555"/>
      <c r="I152" s="555"/>
      <c r="J152" s="555"/>
      <c r="K152" s="556"/>
      <c r="L152" s="557"/>
      <c r="M152" s="556">
        <f>SUM(M153:M154)</f>
        <v>0</v>
      </c>
      <c r="N152" s="555"/>
      <c r="O152" s="555"/>
      <c r="P152" s="556">
        <f>SUM(P153:P154)</f>
        <v>0</v>
      </c>
    </row>
    <row r="153" spans="1:16" ht="25.5" x14ac:dyDescent="0.2">
      <c r="A153" s="65" t="s">
        <v>3498</v>
      </c>
      <c r="B153" s="124"/>
      <c r="C153" s="580" t="s">
        <v>4437</v>
      </c>
      <c r="D153" s="124"/>
      <c r="E153" s="124"/>
      <c r="F153" s="124"/>
      <c r="G153" s="124"/>
      <c r="H153" s="124"/>
      <c r="I153" s="124"/>
      <c r="J153" s="124"/>
      <c r="K153" s="251">
        <f>J153/100000</f>
        <v>0</v>
      </c>
      <c r="L153" s="114"/>
      <c r="M153" s="251">
        <f>K153*L153</f>
        <v>0</v>
      </c>
      <c r="N153" s="343"/>
      <c r="O153" s="343"/>
      <c r="P153" s="561"/>
    </row>
    <row r="154" spans="1:16" x14ac:dyDescent="0.2">
      <c r="A154" s="65" t="s">
        <v>4268</v>
      </c>
      <c r="B154" s="124"/>
      <c r="C154" s="580" t="s">
        <v>629</v>
      </c>
      <c r="D154" s="124"/>
      <c r="E154" s="124"/>
      <c r="F154" s="124"/>
      <c r="G154" s="124"/>
      <c r="H154" s="124"/>
      <c r="I154" s="124"/>
      <c r="J154" s="124"/>
      <c r="K154" s="251">
        <f>J154/100000</f>
        <v>0</v>
      </c>
      <c r="L154" s="114"/>
      <c r="M154" s="251">
        <f>K154*L154</f>
        <v>0</v>
      </c>
      <c r="N154" s="343"/>
      <c r="O154" s="343"/>
      <c r="P154" s="561"/>
    </row>
    <row r="155" spans="1:16" x14ac:dyDescent="0.2">
      <c r="A155" s="401" t="s">
        <v>3499</v>
      </c>
      <c r="B155" s="401"/>
      <c r="C155" s="401" t="s">
        <v>55</v>
      </c>
      <c r="D155" s="403"/>
      <c r="E155" s="403"/>
      <c r="F155" s="403"/>
      <c r="G155" s="403"/>
      <c r="H155" s="403"/>
      <c r="I155" s="403"/>
      <c r="J155" s="403"/>
      <c r="K155" s="401"/>
      <c r="L155" s="403"/>
      <c r="M155" s="402">
        <f>M156+M162</f>
        <v>0</v>
      </c>
      <c r="N155" s="403"/>
      <c r="O155" s="403"/>
      <c r="P155" s="404">
        <f>P156+P162</f>
        <v>0</v>
      </c>
    </row>
    <row r="156" spans="1:16" ht="25.5" x14ac:dyDescent="0.2">
      <c r="A156" s="405" t="s">
        <v>3500</v>
      </c>
      <c r="B156" s="405"/>
      <c r="C156" s="405" t="s">
        <v>23</v>
      </c>
      <c r="D156" s="555"/>
      <c r="E156" s="555"/>
      <c r="F156" s="555"/>
      <c r="G156" s="555"/>
      <c r="H156" s="555"/>
      <c r="I156" s="555"/>
      <c r="J156" s="555"/>
      <c r="K156" s="405"/>
      <c r="L156" s="555"/>
      <c r="M156" s="556">
        <f>SUM(M157:M158)</f>
        <v>0</v>
      </c>
      <c r="N156" s="555"/>
      <c r="O156" s="555"/>
      <c r="P156" s="557">
        <f>SUM(P157:P158)</f>
        <v>0</v>
      </c>
    </row>
    <row r="157" spans="1:16" x14ac:dyDescent="0.2">
      <c r="A157" s="65" t="s">
        <v>3501</v>
      </c>
      <c r="B157" s="564" t="s">
        <v>3296</v>
      </c>
      <c r="C157" s="63" t="s">
        <v>3297</v>
      </c>
      <c r="D157" s="124"/>
      <c r="E157" s="124"/>
      <c r="F157" s="124"/>
      <c r="G157" s="124"/>
      <c r="H157" s="124"/>
      <c r="I157" s="124"/>
      <c r="J157" s="124"/>
      <c r="K157" s="251">
        <f>J157/100000</f>
        <v>0</v>
      </c>
      <c r="L157" s="114"/>
      <c r="M157" s="251">
        <f>K157*L157</f>
        <v>0</v>
      </c>
      <c r="N157" s="343"/>
      <c r="O157" s="343"/>
      <c r="P157" s="561"/>
    </row>
    <row r="158" spans="1:16" x14ac:dyDescent="0.2">
      <c r="A158" s="65" t="s">
        <v>3502</v>
      </c>
      <c r="B158" s="564"/>
      <c r="C158" s="63" t="s">
        <v>3194</v>
      </c>
      <c r="D158" s="124"/>
      <c r="E158" s="124"/>
      <c r="F158" s="124"/>
      <c r="G158" s="124"/>
      <c r="H158" s="124"/>
      <c r="I158" s="124"/>
      <c r="J158" s="124"/>
      <c r="K158" s="251">
        <f>J158/100000</f>
        <v>0</v>
      </c>
      <c r="L158" s="114"/>
      <c r="M158" s="251">
        <f>K158*L158</f>
        <v>0</v>
      </c>
      <c r="N158" s="343"/>
      <c r="O158" s="343"/>
      <c r="P158" s="561"/>
    </row>
    <row r="159" spans="1:16" x14ac:dyDescent="0.2">
      <c r="A159" s="203" t="s">
        <v>3503</v>
      </c>
      <c r="B159" s="204"/>
      <c r="C159" s="197" t="s">
        <v>24</v>
      </c>
      <c r="D159" s="1536"/>
      <c r="E159" s="1536"/>
      <c r="F159" s="1536"/>
      <c r="G159" s="1536"/>
      <c r="H159" s="1536"/>
      <c r="I159" s="1536"/>
      <c r="J159" s="1536"/>
      <c r="K159" s="1489"/>
      <c r="L159" s="1490"/>
      <c r="M159" s="1489"/>
      <c r="N159" s="1537"/>
      <c r="O159" s="1537"/>
      <c r="P159" s="1489"/>
    </row>
    <row r="160" spans="1:16" x14ac:dyDescent="0.2">
      <c r="A160" s="203" t="s">
        <v>3504</v>
      </c>
      <c r="B160" s="204"/>
      <c r="C160" s="324" t="s">
        <v>3298</v>
      </c>
      <c r="D160" s="1536"/>
      <c r="E160" s="1536"/>
      <c r="F160" s="1536"/>
      <c r="G160" s="1536"/>
      <c r="H160" s="1536"/>
      <c r="I160" s="1536"/>
      <c r="J160" s="1536"/>
      <c r="K160" s="1489"/>
      <c r="L160" s="1490"/>
      <c r="M160" s="1489"/>
      <c r="N160" s="1537"/>
      <c r="O160" s="1537"/>
      <c r="P160" s="1489"/>
    </row>
    <row r="161" spans="1:16" x14ac:dyDescent="0.2">
      <c r="A161" s="203" t="s">
        <v>3505</v>
      </c>
      <c r="B161" s="204"/>
      <c r="C161" s="324" t="s">
        <v>3299</v>
      </c>
      <c r="D161" s="1536"/>
      <c r="E161" s="1536"/>
      <c r="F161" s="1536"/>
      <c r="G161" s="1536"/>
      <c r="H161" s="1536"/>
      <c r="I161" s="1536"/>
      <c r="J161" s="1536"/>
      <c r="K161" s="1489"/>
      <c r="L161" s="1490"/>
      <c r="M161" s="1489"/>
      <c r="N161" s="1537"/>
      <c r="O161" s="1537"/>
      <c r="P161" s="1489"/>
    </row>
    <row r="162" spans="1:16" x14ac:dyDescent="0.2">
      <c r="A162" s="405" t="s">
        <v>3506</v>
      </c>
      <c r="B162" s="405"/>
      <c r="C162" s="405" t="s">
        <v>3300</v>
      </c>
      <c r="D162" s="555"/>
      <c r="E162" s="555"/>
      <c r="F162" s="555"/>
      <c r="G162" s="555"/>
      <c r="H162" s="555"/>
      <c r="I162" s="555"/>
      <c r="J162" s="555"/>
      <c r="K162" s="405"/>
      <c r="L162" s="555"/>
      <c r="M162" s="556">
        <f>SUM(M163:M169)+M174</f>
        <v>0</v>
      </c>
      <c r="N162" s="555"/>
      <c r="O162" s="555"/>
      <c r="P162" s="557">
        <f>SUM(P163:P169)+M174</f>
        <v>0</v>
      </c>
    </row>
    <row r="163" spans="1:16" ht="25.5" x14ac:dyDescent="0.2">
      <c r="A163" s="65" t="s">
        <v>3507</v>
      </c>
      <c r="B163" s="45" t="s">
        <v>3301</v>
      </c>
      <c r="C163" s="65" t="s">
        <v>3302</v>
      </c>
      <c r="D163" s="563"/>
      <c r="E163" s="563"/>
      <c r="F163" s="563"/>
      <c r="G163" s="563"/>
      <c r="H163" s="563"/>
      <c r="I163" s="563"/>
      <c r="J163" s="563"/>
      <c r="K163" s="251">
        <f t="shared" ref="K163:K173" si="10">J163/100000</f>
        <v>0</v>
      </c>
      <c r="L163" s="114"/>
      <c r="M163" s="251">
        <f t="shared" ref="M163:M173" si="11">K163*L163</f>
        <v>0</v>
      </c>
      <c r="N163" s="343"/>
      <c r="O163" s="343"/>
      <c r="P163" s="561"/>
    </row>
    <row r="164" spans="1:16" x14ac:dyDescent="0.2">
      <c r="A164" s="65" t="s">
        <v>3508</v>
      </c>
      <c r="B164" s="45" t="s">
        <v>3303</v>
      </c>
      <c r="C164" s="65" t="s">
        <v>3304</v>
      </c>
      <c r="D164" s="563"/>
      <c r="E164" s="563"/>
      <c r="F164" s="563"/>
      <c r="G164" s="563"/>
      <c r="H164" s="563"/>
      <c r="I164" s="563"/>
      <c r="J164" s="563"/>
      <c r="K164" s="251">
        <f t="shared" si="10"/>
        <v>0</v>
      </c>
      <c r="L164" s="114"/>
      <c r="M164" s="251">
        <f t="shared" si="11"/>
        <v>0</v>
      </c>
      <c r="N164" s="343"/>
      <c r="O164" s="343"/>
      <c r="P164" s="561"/>
    </row>
    <row r="165" spans="1:16" x14ac:dyDescent="0.2">
      <c r="A165" s="65" t="s">
        <v>3509</v>
      </c>
      <c r="B165" s="45" t="s">
        <v>3305</v>
      </c>
      <c r="C165" s="65" t="s">
        <v>3306</v>
      </c>
      <c r="D165" s="563"/>
      <c r="E165" s="563"/>
      <c r="F165" s="563"/>
      <c r="G165" s="563"/>
      <c r="H165" s="563"/>
      <c r="I165" s="563"/>
      <c r="J165" s="563"/>
      <c r="K165" s="251">
        <f t="shared" si="10"/>
        <v>0</v>
      </c>
      <c r="L165" s="114"/>
      <c r="M165" s="251">
        <f t="shared" si="11"/>
        <v>0</v>
      </c>
      <c r="N165" s="343"/>
      <c r="O165" s="343"/>
      <c r="P165" s="561"/>
    </row>
    <row r="166" spans="1:16" x14ac:dyDescent="0.2">
      <c r="A166" s="65" t="s">
        <v>3510</v>
      </c>
      <c r="B166" s="45" t="s">
        <v>3307</v>
      </c>
      <c r="C166" s="65" t="s">
        <v>3308</v>
      </c>
      <c r="D166" s="563"/>
      <c r="E166" s="563"/>
      <c r="F166" s="563"/>
      <c r="G166" s="563"/>
      <c r="H166" s="563"/>
      <c r="I166" s="563"/>
      <c r="J166" s="563"/>
      <c r="K166" s="251">
        <f t="shared" si="10"/>
        <v>0</v>
      </c>
      <c r="L166" s="114"/>
      <c r="M166" s="251">
        <f t="shared" si="11"/>
        <v>0</v>
      </c>
      <c r="N166" s="343"/>
      <c r="O166" s="343"/>
      <c r="P166" s="561"/>
    </row>
    <row r="167" spans="1:16" ht="25.5" x14ac:dyDescent="0.2">
      <c r="A167" s="65" t="s">
        <v>3511</v>
      </c>
      <c r="B167" s="45" t="s">
        <v>3310</v>
      </c>
      <c r="C167" s="65" t="s">
        <v>3311</v>
      </c>
      <c r="D167" s="563"/>
      <c r="E167" s="563"/>
      <c r="F167" s="563"/>
      <c r="G167" s="563"/>
      <c r="H167" s="563"/>
      <c r="I167" s="563"/>
      <c r="J167" s="563"/>
      <c r="K167" s="251">
        <f t="shared" si="10"/>
        <v>0</v>
      </c>
      <c r="L167" s="114"/>
      <c r="M167" s="251">
        <f t="shared" si="11"/>
        <v>0</v>
      </c>
      <c r="N167" s="343"/>
      <c r="O167" s="343"/>
      <c r="P167" s="561"/>
    </row>
    <row r="168" spans="1:16" x14ac:dyDescent="0.2">
      <c r="A168" s="65" t="s">
        <v>3512</v>
      </c>
      <c r="B168" s="45" t="s">
        <v>3312</v>
      </c>
      <c r="C168" s="65" t="s">
        <v>3313</v>
      </c>
      <c r="D168" s="563"/>
      <c r="E168" s="563"/>
      <c r="F168" s="563"/>
      <c r="G168" s="563"/>
      <c r="H168" s="563"/>
      <c r="I168" s="563"/>
      <c r="J168" s="563"/>
      <c r="K168" s="251">
        <f t="shared" si="10"/>
        <v>0</v>
      </c>
      <c r="L168" s="114"/>
      <c r="M168" s="251">
        <f t="shared" si="11"/>
        <v>0</v>
      </c>
      <c r="N168" s="343"/>
      <c r="O168" s="343"/>
      <c r="P168" s="561"/>
    </row>
    <row r="169" spans="1:16" ht="25.5" x14ac:dyDescent="0.2">
      <c r="A169" s="65" t="s">
        <v>3513</v>
      </c>
      <c r="B169" s="45"/>
      <c r="C169" s="65" t="s">
        <v>4257</v>
      </c>
      <c r="D169" s="563"/>
      <c r="E169" s="563"/>
      <c r="F169" s="563"/>
      <c r="G169" s="563"/>
      <c r="H169" s="563"/>
      <c r="I169" s="563"/>
      <c r="J169" s="563"/>
      <c r="K169" s="251"/>
      <c r="L169" s="114"/>
      <c r="M169" s="573">
        <f>SUM(M170:M173)</f>
        <v>0</v>
      </c>
      <c r="N169" s="343"/>
      <c r="O169" s="343"/>
      <c r="P169" s="573">
        <f>SUM(P170:P173)</f>
        <v>0</v>
      </c>
    </row>
    <row r="170" spans="1:16" x14ac:dyDescent="0.2">
      <c r="A170" s="65" t="s">
        <v>5052</v>
      </c>
      <c r="B170" s="45"/>
      <c r="C170" s="65" t="s">
        <v>4256</v>
      </c>
      <c r="D170" s="563"/>
      <c r="E170" s="563"/>
      <c r="F170" s="563"/>
      <c r="G170" s="563"/>
      <c r="H170" s="563"/>
      <c r="I170" s="563"/>
      <c r="J170" s="563"/>
      <c r="K170" s="251">
        <f t="shared" si="10"/>
        <v>0</v>
      </c>
      <c r="L170" s="114"/>
      <c r="M170" s="251">
        <f t="shared" si="11"/>
        <v>0</v>
      </c>
      <c r="N170" s="343"/>
      <c r="O170" s="343"/>
      <c r="P170" s="561"/>
    </row>
    <row r="171" spans="1:16" x14ac:dyDescent="0.2">
      <c r="A171" s="65" t="s">
        <v>5053</v>
      </c>
      <c r="B171" s="45"/>
      <c r="C171" s="65" t="s">
        <v>4827</v>
      </c>
      <c r="D171" s="563"/>
      <c r="E171" s="563"/>
      <c r="F171" s="563"/>
      <c r="G171" s="563"/>
      <c r="H171" s="563"/>
      <c r="I171" s="563"/>
      <c r="J171" s="563"/>
      <c r="K171" s="251">
        <f t="shared" si="10"/>
        <v>0</v>
      </c>
      <c r="L171" s="114"/>
      <c r="M171" s="251">
        <f t="shared" si="11"/>
        <v>0</v>
      </c>
      <c r="N171" s="343"/>
      <c r="O171" s="343"/>
      <c r="P171" s="561"/>
    </row>
    <row r="172" spans="1:16" x14ac:dyDescent="0.2">
      <c r="A172" s="65" t="s">
        <v>5054</v>
      </c>
      <c r="B172" s="45"/>
      <c r="C172" s="65" t="s">
        <v>4828</v>
      </c>
      <c r="D172" s="563"/>
      <c r="E172" s="563"/>
      <c r="F172" s="563"/>
      <c r="G172" s="563"/>
      <c r="H172" s="563"/>
      <c r="I172" s="563"/>
      <c r="J172" s="563"/>
      <c r="K172" s="251">
        <f t="shared" si="10"/>
        <v>0</v>
      </c>
      <c r="L172" s="114"/>
      <c r="M172" s="251">
        <f t="shared" si="11"/>
        <v>0</v>
      </c>
      <c r="N172" s="343"/>
      <c r="O172" s="343"/>
      <c r="P172" s="561"/>
    </row>
    <row r="173" spans="1:16" ht="25.5" x14ac:dyDescent="0.2">
      <c r="A173" s="65" t="s">
        <v>5055</v>
      </c>
      <c r="B173" s="45" t="s">
        <v>3314</v>
      </c>
      <c r="C173" s="65" t="s">
        <v>2602</v>
      </c>
      <c r="D173" s="563"/>
      <c r="E173" s="563"/>
      <c r="F173" s="563"/>
      <c r="G173" s="563"/>
      <c r="H173" s="563"/>
      <c r="I173" s="563"/>
      <c r="J173" s="563"/>
      <c r="K173" s="251">
        <f t="shared" si="10"/>
        <v>0</v>
      </c>
      <c r="L173" s="114"/>
      <c r="M173" s="251">
        <f t="shared" si="11"/>
        <v>0</v>
      </c>
      <c r="N173" s="343"/>
      <c r="O173" s="343"/>
      <c r="P173" s="561"/>
    </row>
    <row r="174" spans="1:16" x14ac:dyDescent="0.2">
      <c r="A174" s="65" t="s">
        <v>3514</v>
      </c>
      <c r="B174" s="65"/>
      <c r="C174" s="65" t="s">
        <v>4398</v>
      </c>
      <c r="D174" s="343"/>
      <c r="E174" s="343"/>
      <c r="F174" s="343"/>
      <c r="G174" s="343"/>
      <c r="H174" s="343"/>
      <c r="I174" s="343"/>
      <c r="J174" s="343"/>
      <c r="K174" s="251"/>
      <c r="L174" s="114"/>
      <c r="M174" s="251">
        <f>SUM(M175:M179)</f>
        <v>0</v>
      </c>
      <c r="N174" s="343"/>
      <c r="O174" s="343"/>
      <c r="P174" s="573">
        <f>SUM(P175:P179)</f>
        <v>0</v>
      </c>
    </row>
    <row r="175" spans="1:16" x14ac:dyDescent="0.2">
      <c r="A175" s="65" t="s">
        <v>5056</v>
      </c>
      <c r="B175" s="65"/>
      <c r="C175" s="583" t="s">
        <v>3309</v>
      </c>
      <c r="D175" s="343"/>
      <c r="E175" s="343"/>
      <c r="F175" s="343"/>
      <c r="G175" s="343"/>
      <c r="H175" s="343"/>
      <c r="I175" s="343"/>
      <c r="J175" s="343"/>
      <c r="K175" s="251">
        <f>J175/100000</f>
        <v>0</v>
      </c>
      <c r="L175" s="114"/>
      <c r="M175" s="251">
        <f>K175*L175</f>
        <v>0</v>
      </c>
      <c r="N175" s="343"/>
      <c r="O175" s="343"/>
      <c r="P175" s="561"/>
    </row>
    <row r="176" spans="1:16" x14ac:dyDescent="0.2">
      <c r="A176" s="65" t="s">
        <v>5057</v>
      </c>
      <c r="B176" s="65"/>
      <c r="C176" s="65" t="s">
        <v>4400</v>
      </c>
      <c r="D176" s="343"/>
      <c r="E176" s="343"/>
      <c r="F176" s="343"/>
      <c r="G176" s="343"/>
      <c r="H176" s="343"/>
      <c r="I176" s="343"/>
      <c r="J176" s="343"/>
      <c r="K176" s="251">
        <f>J176/100000</f>
        <v>0</v>
      </c>
      <c r="L176" s="114"/>
      <c r="M176" s="251">
        <f>K176*L176</f>
        <v>0</v>
      </c>
      <c r="N176" s="343"/>
      <c r="O176" s="343"/>
      <c r="P176" s="561"/>
    </row>
    <row r="177" spans="1:16" x14ac:dyDescent="0.2">
      <c r="A177" s="65" t="s">
        <v>5058</v>
      </c>
      <c r="B177" s="65"/>
      <c r="C177" s="65" t="s">
        <v>4401</v>
      </c>
      <c r="D177" s="343"/>
      <c r="E177" s="343"/>
      <c r="F177" s="343"/>
      <c r="G177" s="343"/>
      <c r="H177" s="343"/>
      <c r="I177" s="343"/>
      <c r="J177" s="343"/>
      <c r="K177" s="251">
        <f>J177/100000</f>
        <v>0</v>
      </c>
      <c r="L177" s="114"/>
      <c r="M177" s="251">
        <f>K177*L177</f>
        <v>0</v>
      </c>
      <c r="N177" s="343"/>
      <c r="O177" s="343"/>
      <c r="P177" s="561"/>
    </row>
    <row r="178" spans="1:16" x14ac:dyDescent="0.2">
      <c r="A178" s="65" t="s">
        <v>5060</v>
      </c>
      <c r="B178" s="65"/>
      <c r="C178" s="65" t="s">
        <v>4402</v>
      </c>
      <c r="D178" s="343"/>
      <c r="E178" s="343"/>
      <c r="F178" s="343"/>
      <c r="G178" s="343"/>
      <c r="H178" s="343"/>
      <c r="I178" s="343"/>
      <c r="J178" s="343"/>
      <c r="K178" s="251">
        <f>J178/100000</f>
        <v>0</v>
      </c>
      <c r="L178" s="114"/>
      <c r="M178" s="251">
        <f>K178*L178</f>
        <v>0</v>
      </c>
      <c r="N178" s="343"/>
      <c r="O178" s="343"/>
      <c r="P178" s="561"/>
    </row>
    <row r="179" spans="1:16" x14ac:dyDescent="0.2">
      <c r="A179" s="65" t="s">
        <v>5059</v>
      </c>
      <c r="B179" s="65"/>
      <c r="C179" s="65" t="s">
        <v>4399</v>
      </c>
      <c r="D179" s="343"/>
      <c r="E179" s="343"/>
      <c r="F179" s="343"/>
      <c r="G179" s="343"/>
      <c r="H179" s="343"/>
      <c r="I179" s="343"/>
      <c r="J179" s="343"/>
      <c r="K179" s="251">
        <f>J179/100000</f>
        <v>0</v>
      </c>
      <c r="L179" s="114"/>
      <c r="M179" s="251">
        <f>K179*L179</f>
        <v>0</v>
      </c>
      <c r="N179" s="343"/>
      <c r="O179" s="343"/>
      <c r="P179" s="561"/>
    </row>
    <row r="180" spans="1:16" x14ac:dyDescent="0.2">
      <c r="A180" s="401" t="s">
        <v>3515</v>
      </c>
      <c r="B180" s="401"/>
      <c r="C180" s="401" t="s">
        <v>25</v>
      </c>
      <c r="D180" s="403"/>
      <c r="E180" s="403"/>
      <c r="F180" s="403"/>
      <c r="G180" s="403"/>
      <c r="H180" s="403"/>
      <c r="I180" s="403"/>
      <c r="J180" s="403"/>
      <c r="K180" s="401"/>
      <c r="L180" s="403"/>
      <c r="M180" s="402">
        <f>M181+M184</f>
        <v>0</v>
      </c>
      <c r="N180" s="403"/>
      <c r="O180" s="403"/>
      <c r="P180" s="404">
        <f>P181+P184</f>
        <v>0</v>
      </c>
    </row>
    <row r="181" spans="1:16" x14ac:dyDescent="0.2">
      <c r="A181" s="405" t="s">
        <v>3516</v>
      </c>
      <c r="B181" s="405"/>
      <c r="C181" s="405" t="s">
        <v>26</v>
      </c>
      <c r="D181" s="555"/>
      <c r="E181" s="555"/>
      <c r="F181" s="555"/>
      <c r="G181" s="555"/>
      <c r="H181" s="555"/>
      <c r="I181" s="555"/>
      <c r="J181" s="555"/>
      <c r="K181" s="405"/>
      <c r="L181" s="555"/>
      <c r="M181" s="556">
        <f>SUM(M182:M183)</f>
        <v>0</v>
      </c>
      <c r="N181" s="555"/>
      <c r="O181" s="555"/>
      <c r="P181" s="557">
        <f>SUM(P182:P183)</f>
        <v>0</v>
      </c>
    </row>
    <row r="182" spans="1:16" ht="25.5" x14ac:dyDescent="0.2">
      <c r="A182" s="65" t="s">
        <v>3517</v>
      </c>
      <c r="B182" s="581"/>
      <c r="C182" s="246" t="s">
        <v>1224</v>
      </c>
      <c r="D182" s="112"/>
      <c r="E182" s="112"/>
      <c r="F182" s="112"/>
      <c r="G182" s="112"/>
      <c r="H182" s="112"/>
      <c r="I182" s="112"/>
      <c r="J182" s="112"/>
      <c r="K182" s="251">
        <f>J182/100000</f>
        <v>0</v>
      </c>
      <c r="L182" s="114"/>
      <c r="M182" s="251">
        <f>K182*L182</f>
        <v>0</v>
      </c>
      <c r="N182" s="593"/>
      <c r="O182" s="593"/>
      <c r="P182" s="561"/>
    </row>
    <row r="183" spans="1:16" x14ac:dyDescent="0.2">
      <c r="A183" s="65" t="s">
        <v>3518</v>
      </c>
      <c r="B183" s="581"/>
      <c r="C183" s="246" t="s">
        <v>1225</v>
      </c>
      <c r="D183" s="112"/>
      <c r="E183" s="112"/>
      <c r="F183" s="112"/>
      <c r="G183" s="112"/>
      <c r="H183" s="112"/>
      <c r="I183" s="112"/>
      <c r="J183" s="112"/>
      <c r="K183" s="251">
        <f>J183/100000</f>
        <v>0</v>
      </c>
      <c r="L183" s="114"/>
      <c r="M183" s="251">
        <f>K183*L183</f>
        <v>0</v>
      </c>
      <c r="N183" s="593"/>
      <c r="O183" s="593"/>
      <c r="P183" s="561"/>
    </row>
    <row r="184" spans="1:16" x14ac:dyDescent="0.2">
      <c r="A184" s="405" t="s">
        <v>3519</v>
      </c>
      <c r="B184" s="405"/>
      <c r="C184" s="405" t="s">
        <v>27</v>
      </c>
      <c r="D184" s="555"/>
      <c r="E184" s="555"/>
      <c r="F184" s="555"/>
      <c r="G184" s="555"/>
      <c r="H184" s="555"/>
      <c r="I184" s="555"/>
      <c r="J184" s="555"/>
      <c r="K184" s="405"/>
      <c r="L184" s="555"/>
      <c r="M184" s="556">
        <f>M185+M187</f>
        <v>0</v>
      </c>
      <c r="N184" s="555"/>
      <c r="O184" s="555"/>
      <c r="P184" s="556">
        <f>P185+P187</f>
        <v>0</v>
      </c>
    </row>
    <row r="185" spans="1:16" x14ac:dyDescent="0.2">
      <c r="A185" s="65" t="s">
        <v>3520</v>
      </c>
      <c r="B185" s="65" t="s">
        <v>3315</v>
      </c>
      <c r="C185" s="45" t="s">
        <v>3316</v>
      </c>
      <c r="D185" s="343"/>
      <c r="E185" s="343"/>
      <c r="F185" s="343"/>
      <c r="G185" s="343"/>
      <c r="H185" s="343"/>
      <c r="I185" s="343"/>
      <c r="J185" s="343"/>
      <c r="K185" s="251">
        <f>J185/100000</f>
        <v>0</v>
      </c>
      <c r="L185" s="114"/>
      <c r="M185" s="251">
        <f>K185*L185</f>
        <v>0</v>
      </c>
      <c r="N185" s="343"/>
      <c r="O185" s="343"/>
      <c r="P185" s="561"/>
    </row>
    <row r="186" spans="1:16" s="51" customFormat="1" ht="25.5" x14ac:dyDescent="0.2">
      <c r="A186" s="1214" t="s">
        <v>3521</v>
      </c>
      <c r="B186" s="1214" t="s">
        <v>3317</v>
      </c>
      <c r="C186" s="1214" t="s">
        <v>3318</v>
      </c>
      <c r="D186" s="1488"/>
      <c r="E186" s="1488"/>
      <c r="F186" s="1488"/>
      <c r="G186" s="1488"/>
      <c r="H186" s="1488"/>
      <c r="I186" s="1488"/>
      <c r="J186" s="1488"/>
      <c r="K186" s="1489"/>
      <c r="L186" s="1490"/>
      <c r="M186" s="1489"/>
      <c r="N186" s="1491" t="s">
        <v>5009</v>
      </c>
      <c r="O186" s="1488"/>
      <c r="P186" s="1489"/>
    </row>
    <row r="187" spans="1:16" x14ac:dyDescent="0.2">
      <c r="A187" s="65" t="s">
        <v>3522</v>
      </c>
      <c r="B187" s="65"/>
      <c r="C187" s="65" t="s">
        <v>322</v>
      </c>
      <c r="D187" s="343"/>
      <c r="E187" s="343"/>
      <c r="F187" s="343"/>
      <c r="G187" s="343"/>
      <c r="H187" s="343"/>
      <c r="I187" s="343"/>
      <c r="J187" s="343"/>
      <c r="K187" s="251">
        <f>J187/100000</f>
        <v>0</v>
      </c>
      <c r="L187" s="114"/>
      <c r="M187" s="251">
        <f>K187*L187</f>
        <v>0</v>
      </c>
      <c r="N187" s="343"/>
      <c r="O187" s="343"/>
      <c r="P187" s="561"/>
    </row>
    <row r="188" spans="1:16" x14ac:dyDescent="0.2">
      <c r="A188" s="203" t="s">
        <v>3523</v>
      </c>
      <c r="B188" s="204"/>
      <c r="C188" s="324" t="s">
        <v>28</v>
      </c>
      <c r="D188" s="1536"/>
      <c r="E188" s="1536"/>
      <c r="F188" s="1536"/>
      <c r="G188" s="1536"/>
      <c r="H188" s="1536"/>
      <c r="I188" s="1536"/>
      <c r="J188" s="1536"/>
      <c r="K188" s="1489"/>
      <c r="L188" s="1490"/>
      <c r="M188" s="1489"/>
      <c r="N188" s="1537"/>
      <c r="O188" s="1537"/>
      <c r="P188" s="1489"/>
    </row>
    <row r="189" spans="1:16" x14ac:dyDescent="0.2">
      <c r="A189" s="203" t="s">
        <v>3524</v>
      </c>
      <c r="B189" s="204"/>
      <c r="C189" s="324" t="s">
        <v>29</v>
      </c>
      <c r="D189" s="1536"/>
      <c r="E189" s="1536"/>
      <c r="F189" s="1536"/>
      <c r="G189" s="1536"/>
      <c r="H189" s="1536"/>
      <c r="I189" s="1536"/>
      <c r="J189" s="1536"/>
      <c r="K189" s="1489"/>
      <c r="L189" s="1490"/>
      <c r="M189" s="1489"/>
      <c r="N189" s="1537"/>
      <c r="O189" s="1537"/>
      <c r="P189" s="1489"/>
    </row>
    <row r="190" spans="1:16" x14ac:dyDescent="0.2">
      <c r="A190" s="401" t="s">
        <v>3525</v>
      </c>
      <c r="B190" s="401"/>
      <c r="C190" s="401" t="s">
        <v>30</v>
      </c>
      <c r="D190" s="403"/>
      <c r="E190" s="403"/>
      <c r="F190" s="403"/>
      <c r="G190" s="403"/>
      <c r="H190" s="403"/>
      <c r="I190" s="403"/>
      <c r="J190" s="403"/>
      <c r="K190" s="401"/>
      <c r="L190" s="403"/>
      <c r="M190" s="402">
        <f>SUM(M191:M196)</f>
        <v>0</v>
      </c>
      <c r="N190" s="403"/>
      <c r="O190" s="403"/>
      <c r="P190" s="402">
        <f>SUM(P191:P196)</f>
        <v>0</v>
      </c>
    </row>
    <row r="191" spans="1:16" x14ac:dyDescent="0.2">
      <c r="A191" s="65" t="s">
        <v>3526</v>
      </c>
      <c r="B191" s="45" t="s">
        <v>3319</v>
      </c>
      <c r="C191" s="45" t="s">
        <v>3320</v>
      </c>
      <c r="D191" s="563"/>
      <c r="E191" s="563"/>
      <c r="F191" s="563"/>
      <c r="G191" s="563"/>
      <c r="H191" s="563"/>
      <c r="I191" s="563"/>
      <c r="J191" s="563"/>
      <c r="K191" s="251">
        <f t="shared" ref="K191:K196" si="12">J191/100000</f>
        <v>0</v>
      </c>
      <c r="L191" s="114"/>
      <c r="M191" s="251">
        <f t="shared" ref="M191:M196" si="13">K191*L191</f>
        <v>0</v>
      </c>
      <c r="N191" s="343"/>
      <c r="O191" s="343"/>
      <c r="P191" s="561"/>
    </row>
    <row r="192" spans="1:16" x14ac:dyDescent="0.2">
      <c r="A192" s="65" t="s">
        <v>3527</v>
      </c>
      <c r="B192" s="45" t="s">
        <v>3321</v>
      </c>
      <c r="C192" s="45" t="s">
        <v>3322</v>
      </c>
      <c r="D192" s="563"/>
      <c r="E192" s="563"/>
      <c r="F192" s="563"/>
      <c r="G192" s="563"/>
      <c r="H192" s="563"/>
      <c r="I192" s="563"/>
      <c r="J192" s="563"/>
      <c r="K192" s="251">
        <f t="shared" si="12"/>
        <v>0</v>
      </c>
      <c r="L192" s="114"/>
      <c r="M192" s="251">
        <f t="shared" si="13"/>
        <v>0</v>
      </c>
      <c r="N192" s="343"/>
      <c r="O192" s="343"/>
      <c r="P192" s="561"/>
    </row>
    <row r="193" spans="1:16" x14ac:dyDescent="0.2">
      <c r="A193" s="65" t="s">
        <v>3528</v>
      </c>
      <c r="B193" s="45" t="s">
        <v>3323</v>
      </c>
      <c r="C193" s="45" t="s">
        <v>3324</v>
      </c>
      <c r="D193" s="563"/>
      <c r="E193" s="563"/>
      <c r="F193" s="563"/>
      <c r="G193" s="563"/>
      <c r="H193" s="563"/>
      <c r="I193" s="563"/>
      <c r="J193" s="563"/>
      <c r="K193" s="251">
        <f t="shared" si="12"/>
        <v>0</v>
      </c>
      <c r="L193" s="114"/>
      <c r="M193" s="251">
        <f t="shared" si="13"/>
        <v>0</v>
      </c>
      <c r="N193" s="343"/>
      <c r="O193" s="343"/>
      <c r="P193" s="561"/>
    </row>
    <row r="194" spans="1:16" x14ac:dyDescent="0.2">
      <c r="A194" s="65" t="s">
        <v>3529</v>
      </c>
      <c r="B194" s="45" t="s">
        <v>3325</v>
      </c>
      <c r="C194" s="45" t="s">
        <v>3326</v>
      </c>
      <c r="D194" s="563"/>
      <c r="E194" s="563"/>
      <c r="F194" s="563"/>
      <c r="G194" s="563"/>
      <c r="H194" s="563"/>
      <c r="I194" s="563"/>
      <c r="J194" s="563"/>
      <c r="K194" s="251">
        <f t="shared" si="12"/>
        <v>0</v>
      </c>
      <c r="L194" s="114"/>
      <c r="M194" s="251">
        <f t="shared" si="13"/>
        <v>0</v>
      </c>
      <c r="N194" s="343"/>
      <c r="O194" s="343"/>
      <c r="P194" s="561"/>
    </row>
    <row r="195" spans="1:16" x14ac:dyDescent="0.2">
      <c r="A195" s="65" t="s">
        <v>3530</v>
      </c>
      <c r="B195" s="61"/>
      <c r="C195" s="558" t="s">
        <v>4271</v>
      </c>
      <c r="D195" s="576"/>
      <c r="E195" s="576"/>
      <c r="F195" s="576"/>
      <c r="G195" s="576"/>
      <c r="H195" s="576"/>
      <c r="I195" s="576"/>
      <c r="J195" s="576"/>
      <c r="K195" s="251">
        <f t="shared" si="12"/>
        <v>0</v>
      </c>
      <c r="L195" s="114"/>
      <c r="M195" s="251">
        <f t="shared" si="13"/>
        <v>0</v>
      </c>
      <c r="N195" s="508"/>
      <c r="O195" s="508"/>
      <c r="P195" s="561"/>
    </row>
    <row r="196" spans="1:16" x14ac:dyDescent="0.2">
      <c r="A196" s="65" t="s">
        <v>4270</v>
      </c>
      <c r="B196" s="61"/>
      <c r="C196" s="558" t="s">
        <v>322</v>
      </c>
      <c r="D196" s="576"/>
      <c r="E196" s="576"/>
      <c r="F196" s="576"/>
      <c r="G196" s="576"/>
      <c r="H196" s="576"/>
      <c r="I196" s="576"/>
      <c r="J196" s="576"/>
      <c r="K196" s="251">
        <f t="shared" si="12"/>
        <v>0</v>
      </c>
      <c r="L196" s="114"/>
      <c r="M196" s="251">
        <f t="shared" si="13"/>
        <v>0</v>
      </c>
      <c r="N196" s="508"/>
      <c r="O196" s="508"/>
      <c r="P196" s="561"/>
    </row>
    <row r="197" spans="1:16" x14ac:dyDescent="0.2">
      <c r="A197" s="401" t="s">
        <v>3531</v>
      </c>
      <c r="B197" s="401"/>
      <c r="C197" s="401" t="s">
        <v>31</v>
      </c>
      <c r="D197" s="403"/>
      <c r="E197" s="403"/>
      <c r="F197" s="403"/>
      <c r="G197" s="403"/>
      <c r="H197" s="403"/>
      <c r="I197" s="403"/>
      <c r="J197" s="403"/>
      <c r="K197" s="401"/>
      <c r="L197" s="403"/>
      <c r="M197" s="402">
        <f>SUM(M198:M199)</f>
        <v>0</v>
      </c>
      <c r="N197" s="403"/>
      <c r="O197" s="403"/>
      <c r="P197" s="402">
        <f>SUM(P198:P199)</f>
        <v>0</v>
      </c>
    </row>
    <row r="198" spans="1:16" x14ac:dyDescent="0.2">
      <c r="A198" s="65" t="s">
        <v>3532</v>
      </c>
      <c r="B198" s="61"/>
      <c r="C198" s="558" t="s">
        <v>3327</v>
      </c>
      <c r="D198" s="576"/>
      <c r="E198" s="576"/>
      <c r="F198" s="576"/>
      <c r="G198" s="576"/>
      <c r="H198" s="576"/>
      <c r="I198" s="576"/>
      <c r="J198" s="576"/>
      <c r="K198" s="251">
        <f>J198/100000</f>
        <v>0</v>
      </c>
      <c r="L198" s="114"/>
      <c r="M198" s="251">
        <f>K198*L198</f>
        <v>0</v>
      </c>
      <c r="N198" s="508"/>
      <c r="O198" s="508"/>
      <c r="P198" s="561"/>
    </row>
    <row r="199" spans="1:16" x14ac:dyDescent="0.2">
      <c r="A199" s="65" t="s">
        <v>4269</v>
      </c>
      <c r="B199" s="61"/>
      <c r="C199" s="558" t="s">
        <v>3075</v>
      </c>
      <c r="D199" s="576"/>
      <c r="E199" s="576"/>
      <c r="F199" s="576"/>
      <c r="G199" s="576"/>
      <c r="H199" s="576"/>
      <c r="I199" s="576"/>
      <c r="J199" s="576"/>
      <c r="K199" s="251">
        <f>J199/100000</f>
        <v>0</v>
      </c>
      <c r="L199" s="114"/>
      <c r="M199" s="251">
        <f>K199*L199</f>
        <v>0</v>
      </c>
      <c r="N199" s="508"/>
      <c r="O199" s="508"/>
      <c r="P199" s="561"/>
    </row>
    <row r="200" spans="1:16" x14ac:dyDescent="0.2">
      <c r="A200" s="401" t="s">
        <v>3533</v>
      </c>
      <c r="B200" s="401"/>
      <c r="C200" s="401" t="s">
        <v>32</v>
      </c>
      <c r="D200" s="403"/>
      <c r="E200" s="403"/>
      <c r="F200" s="403"/>
      <c r="G200" s="403"/>
      <c r="H200" s="403"/>
      <c r="I200" s="403"/>
      <c r="J200" s="403"/>
      <c r="K200" s="401"/>
      <c r="L200" s="403"/>
      <c r="M200" s="402">
        <f>M201+M206+M212</f>
        <v>0</v>
      </c>
      <c r="N200" s="403"/>
      <c r="O200" s="403"/>
      <c r="P200" s="404">
        <f>P201+P206+P212</f>
        <v>0</v>
      </c>
    </row>
    <row r="201" spans="1:16" x14ac:dyDescent="0.2">
      <c r="A201" s="405" t="s">
        <v>3534</v>
      </c>
      <c r="B201" s="405"/>
      <c r="C201" s="405" t="s">
        <v>32</v>
      </c>
      <c r="D201" s="555"/>
      <c r="E201" s="555"/>
      <c r="F201" s="555"/>
      <c r="G201" s="555"/>
      <c r="H201" s="555"/>
      <c r="I201" s="555"/>
      <c r="J201" s="555"/>
      <c r="K201" s="405"/>
      <c r="L201" s="555"/>
      <c r="M201" s="556">
        <f>SUM(M202:M205)</f>
        <v>0</v>
      </c>
      <c r="N201" s="555"/>
      <c r="O201" s="555"/>
      <c r="P201" s="556">
        <f>SUM(P202:P205)</f>
        <v>0</v>
      </c>
    </row>
    <row r="202" spans="1:16" x14ac:dyDescent="0.2">
      <c r="A202" s="65" t="s">
        <v>3535</v>
      </c>
      <c r="B202" s="564"/>
      <c r="C202" s="1055" t="s">
        <v>4403</v>
      </c>
      <c r="D202" s="124"/>
      <c r="E202" s="124"/>
      <c r="F202" s="124"/>
      <c r="G202" s="124"/>
      <c r="H202" s="124"/>
      <c r="I202" s="124"/>
      <c r="J202" s="124"/>
      <c r="K202" s="251">
        <f>J202/100000</f>
        <v>0</v>
      </c>
      <c r="L202" s="114"/>
      <c r="M202" s="251">
        <f>K202*L202</f>
        <v>0</v>
      </c>
      <c r="N202" s="343"/>
      <c r="O202" s="343"/>
      <c r="P202" s="561"/>
    </row>
    <row r="203" spans="1:16" x14ac:dyDescent="0.2">
      <c r="A203" s="65" t="s">
        <v>4405</v>
      </c>
      <c r="B203" s="564"/>
      <c r="C203" s="1055" t="s">
        <v>5095</v>
      </c>
      <c r="D203" s="124"/>
      <c r="E203" s="124"/>
      <c r="F203" s="124"/>
      <c r="G203" s="124"/>
      <c r="H203" s="124"/>
      <c r="I203" s="124"/>
      <c r="J203" s="124"/>
      <c r="K203" s="251">
        <f>J203/100000</f>
        <v>0</v>
      </c>
      <c r="L203" s="114"/>
      <c r="M203" s="251">
        <f>K203*L203</f>
        <v>0</v>
      </c>
      <c r="N203" s="343"/>
      <c r="O203" s="343"/>
      <c r="P203" s="561"/>
    </row>
    <row r="204" spans="1:16" x14ac:dyDescent="0.2">
      <c r="A204" s="65" t="s">
        <v>4406</v>
      </c>
      <c r="B204" s="564"/>
      <c r="C204" s="1055" t="s">
        <v>4404</v>
      </c>
      <c r="D204" s="124"/>
      <c r="E204" s="124"/>
      <c r="F204" s="124"/>
      <c r="G204" s="124"/>
      <c r="H204" s="124"/>
      <c r="I204" s="124"/>
      <c r="J204" s="124"/>
      <c r="K204" s="251">
        <f>J204/100000</f>
        <v>0</v>
      </c>
      <c r="L204" s="114"/>
      <c r="M204" s="251">
        <f>K204*L204</f>
        <v>0</v>
      </c>
      <c r="N204" s="343"/>
      <c r="O204" s="343"/>
      <c r="P204" s="561"/>
    </row>
    <row r="205" spans="1:16" ht="25.5" x14ac:dyDescent="0.2">
      <c r="A205" s="65" t="s">
        <v>4407</v>
      </c>
      <c r="B205" s="564"/>
      <c r="C205" s="1055" t="s">
        <v>1297</v>
      </c>
      <c r="D205" s="124"/>
      <c r="E205" s="124"/>
      <c r="F205" s="124"/>
      <c r="G205" s="124"/>
      <c r="H205" s="124"/>
      <c r="I205" s="124"/>
      <c r="J205" s="124"/>
      <c r="K205" s="251">
        <f>J205/100000</f>
        <v>0</v>
      </c>
      <c r="L205" s="114"/>
      <c r="M205" s="251">
        <f>K205*L205</f>
        <v>0</v>
      </c>
      <c r="N205" s="343"/>
      <c r="O205" s="343"/>
      <c r="P205" s="561"/>
    </row>
    <row r="206" spans="1:16" x14ac:dyDescent="0.2">
      <c r="A206" s="405" t="s">
        <v>3536</v>
      </c>
      <c r="B206" s="405"/>
      <c r="C206" s="405" t="s">
        <v>33</v>
      </c>
      <c r="D206" s="555"/>
      <c r="E206" s="555"/>
      <c r="F206" s="555"/>
      <c r="G206" s="555"/>
      <c r="H206" s="555"/>
      <c r="I206" s="555"/>
      <c r="J206" s="555"/>
      <c r="K206" s="405"/>
      <c r="L206" s="555"/>
      <c r="M206" s="556">
        <f>SUM(M207:M211)</f>
        <v>0</v>
      </c>
      <c r="N206" s="555"/>
      <c r="O206" s="555"/>
      <c r="P206" s="556">
        <f>SUM(P207:P211)</f>
        <v>0</v>
      </c>
    </row>
    <row r="207" spans="1:16" x14ac:dyDescent="0.2">
      <c r="A207" s="65" t="s">
        <v>3537</v>
      </c>
      <c r="B207" s="564"/>
      <c r="C207" s="304" t="s">
        <v>1306</v>
      </c>
      <c r="D207" s="124"/>
      <c r="E207" s="124"/>
      <c r="F207" s="124"/>
      <c r="G207" s="124"/>
      <c r="H207" s="124"/>
      <c r="I207" s="124"/>
      <c r="J207" s="124"/>
      <c r="K207" s="251">
        <f t="shared" ref="K207:K212" si="14">J207/100000</f>
        <v>0</v>
      </c>
      <c r="L207" s="114"/>
      <c r="M207" s="251">
        <f t="shared" ref="M207:M212" si="15">K207*L207</f>
        <v>0</v>
      </c>
      <c r="N207" s="343"/>
      <c r="O207" s="343"/>
      <c r="P207" s="561"/>
    </row>
    <row r="208" spans="1:16" x14ac:dyDescent="0.2">
      <c r="A208" s="65" t="s">
        <v>3538</v>
      </c>
      <c r="B208" s="564"/>
      <c r="C208" s="250" t="s">
        <v>4408</v>
      </c>
      <c r="D208" s="124"/>
      <c r="E208" s="124"/>
      <c r="F208" s="124"/>
      <c r="G208" s="124"/>
      <c r="H208" s="124"/>
      <c r="I208" s="124"/>
      <c r="J208" s="124"/>
      <c r="K208" s="251">
        <f t="shared" si="14"/>
        <v>0</v>
      </c>
      <c r="L208" s="114"/>
      <c r="M208" s="251">
        <f t="shared" si="15"/>
        <v>0</v>
      </c>
      <c r="N208" s="343"/>
      <c r="O208" s="343"/>
      <c r="P208" s="561"/>
    </row>
    <row r="209" spans="1:16" x14ac:dyDescent="0.2">
      <c r="A209" s="65" t="s">
        <v>4410</v>
      </c>
      <c r="B209" s="564"/>
      <c r="C209" s="381" t="s">
        <v>1309</v>
      </c>
      <c r="D209" s="124"/>
      <c r="E209" s="124"/>
      <c r="F209" s="124"/>
      <c r="G209" s="124"/>
      <c r="H209" s="124"/>
      <c r="I209" s="124"/>
      <c r="J209" s="124"/>
      <c r="K209" s="251">
        <f t="shared" si="14"/>
        <v>0</v>
      </c>
      <c r="L209" s="114"/>
      <c r="M209" s="251">
        <f t="shared" si="15"/>
        <v>0</v>
      </c>
      <c r="N209" s="343"/>
      <c r="O209" s="343"/>
      <c r="P209" s="561"/>
    </row>
    <row r="210" spans="1:16" x14ac:dyDescent="0.2">
      <c r="A210" s="65" t="s">
        <v>4411</v>
      </c>
      <c r="B210" s="564"/>
      <c r="C210" s="250" t="s">
        <v>4409</v>
      </c>
      <c r="D210" s="124"/>
      <c r="E210" s="124"/>
      <c r="F210" s="124"/>
      <c r="G210" s="124"/>
      <c r="H210" s="124"/>
      <c r="I210" s="124"/>
      <c r="J210" s="124"/>
      <c r="K210" s="251">
        <f t="shared" si="14"/>
        <v>0</v>
      </c>
      <c r="L210" s="114"/>
      <c r="M210" s="251">
        <f t="shared" si="15"/>
        <v>0</v>
      </c>
      <c r="N210" s="343"/>
      <c r="O210" s="343"/>
      <c r="P210" s="561"/>
    </row>
    <row r="211" spans="1:16" x14ac:dyDescent="0.2">
      <c r="A211" s="65" t="s">
        <v>4412</v>
      </c>
      <c r="B211" s="564"/>
      <c r="C211" s="250" t="s">
        <v>1315</v>
      </c>
      <c r="D211" s="124"/>
      <c r="E211" s="124"/>
      <c r="F211" s="124"/>
      <c r="G211" s="124"/>
      <c r="H211" s="124"/>
      <c r="I211" s="124"/>
      <c r="J211" s="124"/>
      <c r="K211" s="251">
        <f t="shared" si="14"/>
        <v>0</v>
      </c>
      <c r="L211" s="114"/>
      <c r="M211" s="251">
        <f t="shared" si="15"/>
        <v>0</v>
      </c>
      <c r="N211" s="343"/>
      <c r="O211" s="343"/>
      <c r="P211" s="561"/>
    </row>
    <row r="212" spans="1:16" x14ac:dyDescent="0.2">
      <c r="A212" s="405" t="s">
        <v>3539</v>
      </c>
      <c r="B212" s="405"/>
      <c r="C212" s="405" t="s">
        <v>3194</v>
      </c>
      <c r="D212" s="555"/>
      <c r="E212" s="555"/>
      <c r="F212" s="555"/>
      <c r="G212" s="555"/>
      <c r="H212" s="555"/>
      <c r="I212" s="555"/>
      <c r="J212" s="555"/>
      <c r="K212" s="243">
        <f t="shared" si="14"/>
        <v>0</v>
      </c>
      <c r="L212" s="582"/>
      <c r="M212" s="243">
        <f t="shared" si="15"/>
        <v>0</v>
      </c>
      <c r="N212" s="555"/>
      <c r="O212" s="555"/>
      <c r="P212" s="386"/>
    </row>
    <row r="213" spans="1:16" x14ac:dyDescent="0.2">
      <c r="A213" s="401" t="s">
        <v>3540</v>
      </c>
      <c r="B213" s="401"/>
      <c r="C213" s="401" t="s">
        <v>3328</v>
      </c>
      <c r="D213" s="403"/>
      <c r="E213" s="403"/>
      <c r="F213" s="403"/>
      <c r="G213" s="403"/>
      <c r="H213" s="403"/>
      <c r="I213" s="403"/>
      <c r="J213" s="403"/>
      <c r="K213" s="401"/>
      <c r="L213" s="403"/>
      <c r="M213" s="402">
        <f>M215</f>
        <v>0</v>
      </c>
      <c r="N213" s="403"/>
      <c r="O213" s="403"/>
      <c r="P213" s="404">
        <f>P215</f>
        <v>0</v>
      </c>
    </row>
    <row r="214" spans="1:16" ht="25.5" x14ac:dyDescent="0.2">
      <c r="A214" s="203" t="s">
        <v>3541</v>
      </c>
      <c r="B214" s="581"/>
      <c r="C214" s="197" t="s">
        <v>3329</v>
      </c>
      <c r="D214" s="1536"/>
      <c r="E214" s="1536"/>
      <c r="F214" s="1536"/>
      <c r="G214" s="1536"/>
      <c r="H214" s="1536"/>
      <c r="I214" s="1536"/>
      <c r="J214" s="1536"/>
      <c r="K214" s="1489"/>
      <c r="L214" s="1490"/>
      <c r="M214" s="1489"/>
      <c r="N214" s="1537"/>
      <c r="O214" s="1537"/>
      <c r="P214" s="1489"/>
    </row>
    <row r="215" spans="1:16" x14ac:dyDescent="0.2">
      <c r="A215" s="405" t="s">
        <v>3542</v>
      </c>
      <c r="B215" s="405"/>
      <c r="C215" s="405" t="s">
        <v>34</v>
      </c>
      <c r="D215" s="555"/>
      <c r="E215" s="555"/>
      <c r="F215" s="555"/>
      <c r="G215" s="555"/>
      <c r="H215" s="555"/>
      <c r="I215" s="555"/>
      <c r="J215" s="555"/>
      <c r="K215" s="405"/>
      <c r="L215" s="555"/>
      <c r="M215" s="556">
        <f>M216</f>
        <v>0</v>
      </c>
      <c r="N215" s="555"/>
      <c r="O215" s="555"/>
      <c r="P215" s="557">
        <f>P216</f>
        <v>0</v>
      </c>
    </row>
    <row r="216" spans="1:16" x14ac:dyDescent="0.2">
      <c r="A216" s="65" t="s">
        <v>3543</v>
      </c>
      <c r="B216" s="564"/>
      <c r="C216" s="559" t="s">
        <v>3330</v>
      </c>
      <c r="D216" s="124"/>
      <c r="E216" s="124"/>
      <c r="F216" s="124"/>
      <c r="G216" s="124"/>
      <c r="H216" s="124"/>
      <c r="I216" s="124"/>
      <c r="J216" s="124"/>
      <c r="K216" s="251">
        <f>J216/100000</f>
        <v>0</v>
      </c>
      <c r="L216" s="114"/>
      <c r="M216" s="251">
        <f>K216*L216</f>
        <v>0</v>
      </c>
      <c r="N216" s="343"/>
      <c r="O216" s="343"/>
      <c r="P216" s="561"/>
    </row>
    <row r="217" spans="1:16" x14ac:dyDescent="0.2">
      <c r="A217" s="401" t="s">
        <v>3544</v>
      </c>
      <c r="B217" s="401"/>
      <c r="C217" s="401" t="s">
        <v>35</v>
      </c>
      <c r="D217" s="403"/>
      <c r="E217" s="403"/>
      <c r="F217" s="403"/>
      <c r="G217" s="403"/>
      <c r="H217" s="403"/>
      <c r="I217" s="403"/>
      <c r="J217" s="403"/>
      <c r="K217" s="401"/>
      <c r="L217" s="403"/>
      <c r="M217" s="402">
        <f>SUM(M218:M219)</f>
        <v>0</v>
      </c>
      <c r="N217" s="403"/>
      <c r="O217" s="403"/>
      <c r="P217" s="402">
        <f>SUM(P218:P219)</f>
        <v>0</v>
      </c>
    </row>
    <row r="218" spans="1:16" ht="25.5" x14ac:dyDescent="0.2">
      <c r="A218" s="65" t="s">
        <v>3545</v>
      </c>
      <c r="B218" s="343"/>
      <c r="C218" s="343" t="s">
        <v>4199</v>
      </c>
      <c r="D218" s="343"/>
      <c r="E218" s="343"/>
      <c r="F218" s="343"/>
      <c r="G218" s="343"/>
      <c r="H218" s="343"/>
      <c r="I218" s="343"/>
      <c r="J218" s="343"/>
      <c r="K218" s="251">
        <f>J218/100000</f>
        <v>0</v>
      </c>
      <c r="L218" s="114"/>
      <c r="M218" s="251">
        <f>K218*L218</f>
        <v>0</v>
      </c>
      <c r="N218" s="343"/>
      <c r="O218" s="343"/>
      <c r="P218" s="561"/>
    </row>
    <row r="219" spans="1:16" x14ac:dyDescent="0.2">
      <c r="A219" s="65" t="s">
        <v>4267</v>
      </c>
      <c r="B219" s="343"/>
      <c r="C219" s="343" t="s">
        <v>322</v>
      </c>
      <c r="D219" s="343"/>
      <c r="E219" s="343"/>
      <c r="F219" s="343"/>
      <c r="G219" s="343"/>
      <c r="H219" s="343"/>
      <c r="I219" s="343"/>
      <c r="J219" s="343"/>
      <c r="K219" s="251">
        <f>J219/100000</f>
        <v>0</v>
      </c>
      <c r="L219" s="114"/>
      <c r="M219" s="251">
        <f>K219*L219</f>
        <v>0</v>
      </c>
      <c r="N219" s="343"/>
      <c r="O219" s="343"/>
      <c r="P219" s="561"/>
    </row>
    <row r="220" spans="1:16" x14ac:dyDescent="0.2">
      <c r="A220" s="401" t="s">
        <v>3546</v>
      </c>
      <c r="B220" s="401"/>
      <c r="C220" s="401" t="s">
        <v>36</v>
      </c>
      <c r="D220" s="403"/>
      <c r="E220" s="403"/>
      <c r="F220" s="403"/>
      <c r="G220" s="403"/>
      <c r="H220" s="403"/>
      <c r="I220" s="403"/>
      <c r="J220" s="403"/>
      <c r="K220" s="401"/>
      <c r="L220" s="403"/>
      <c r="M220" s="402">
        <f>M221+M248</f>
        <v>0</v>
      </c>
      <c r="N220" s="403"/>
      <c r="O220" s="403"/>
      <c r="P220" s="402">
        <f>P221+P248</f>
        <v>0</v>
      </c>
    </row>
    <row r="221" spans="1:16" s="51" customFormat="1" x14ac:dyDescent="0.2">
      <c r="A221" s="405" t="s">
        <v>3547</v>
      </c>
      <c r="B221" s="405"/>
      <c r="C221" s="325" t="s">
        <v>2311</v>
      </c>
      <c r="D221" s="555"/>
      <c r="E221" s="555"/>
      <c r="F221" s="555"/>
      <c r="G221" s="555"/>
      <c r="H221" s="555"/>
      <c r="I221" s="555"/>
      <c r="J221" s="555"/>
      <c r="K221" s="405"/>
      <c r="L221" s="555"/>
      <c r="M221" s="556">
        <f>M222+M223+M229+M235+M240</f>
        <v>0</v>
      </c>
      <c r="N221" s="555"/>
      <c r="O221" s="555"/>
      <c r="P221" s="556">
        <f>P222+P223+P229+P235+P240</f>
        <v>0</v>
      </c>
    </row>
    <row r="222" spans="1:16" s="51" customFormat="1" x14ac:dyDescent="0.2">
      <c r="A222" s="269" t="s">
        <v>3548</v>
      </c>
      <c r="B222" s="269"/>
      <c r="C222" s="269" t="s">
        <v>37</v>
      </c>
      <c r="D222" s="275"/>
      <c r="E222" s="275"/>
      <c r="F222" s="275"/>
      <c r="G222" s="275"/>
      <c r="H222" s="275"/>
      <c r="I222" s="275"/>
      <c r="J222" s="275"/>
      <c r="K222" s="371">
        <f>J222/100000</f>
        <v>0</v>
      </c>
      <c r="L222" s="275"/>
      <c r="M222" s="273">
        <f>K222*L222</f>
        <v>0</v>
      </c>
      <c r="N222" s="275"/>
      <c r="O222" s="275"/>
      <c r="P222" s="273"/>
    </row>
    <row r="223" spans="1:16" s="51" customFormat="1" x14ac:dyDescent="0.2">
      <c r="A223" s="269" t="s">
        <v>4272</v>
      </c>
      <c r="B223" s="269"/>
      <c r="C223" s="269" t="s">
        <v>39</v>
      </c>
      <c r="D223" s="275"/>
      <c r="E223" s="275"/>
      <c r="F223" s="275"/>
      <c r="G223" s="275"/>
      <c r="H223" s="275"/>
      <c r="I223" s="275"/>
      <c r="J223" s="275"/>
      <c r="K223" s="269"/>
      <c r="L223" s="275"/>
      <c r="M223" s="273">
        <f>M224+M225+M228</f>
        <v>0</v>
      </c>
      <c r="N223" s="275"/>
      <c r="O223" s="275"/>
      <c r="P223" s="273">
        <f>P224+P225+P228</f>
        <v>0</v>
      </c>
    </row>
    <row r="224" spans="1:16" s="51" customFormat="1" ht="25.5" x14ac:dyDescent="0.2">
      <c r="A224" s="65" t="s">
        <v>4811</v>
      </c>
      <c r="B224" s="65" t="s">
        <v>3331</v>
      </c>
      <c r="C224" s="65" t="s">
        <v>3332</v>
      </c>
      <c r="D224" s="1533"/>
      <c r="E224" s="343"/>
      <c r="F224" s="343"/>
      <c r="G224" s="343"/>
      <c r="H224" s="343"/>
      <c r="I224" s="343"/>
      <c r="J224" s="343"/>
      <c r="K224" s="251">
        <f>J224/100000</f>
        <v>0</v>
      </c>
      <c r="L224" s="114"/>
      <c r="M224" s="251">
        <f>K224*L224</f>
        <v>0</v>
      </c>
      <c r="N224" s="343"/>
      <c r="O224" s="343"/>
      <c r="P224" s="561"/>
    </row>
    <row r="225" spans="1:16" s="598" customFormat="1" x14ac:dyDescent="0.2">
      <c r="A225" s="1486" t="s">
        <v>4812</v>
      </c>
      <c r="B225" s="1486" t="s">
        <v>3333</v>
      </c>
      <c r="C225" s="1494" t="s">
        <v>2358</v>
      </c>
      <c r="D225" s="1492"/>
      <c r="E225" s="1492"/>
      <c r="F225" s="1492"/>
      <c r="G225" s="1492"/>
      <c r="H225" s="1492"/>
      <c r="I225" s="1492"/>
      <c r="J225" s="1492"/>
      <c r="K225" s="834"/>
      <c r="L225" s="672"/>
      <c r="M225" s="834">
        <f>M226+M227</f>
        <v>0</v>
      </c>
      <c r="N225" s="1492"/>
      <c r="O225" s="1492"/>
      <c r="P225" s="834">
        <f>P226+P227</f>
        <v>0</v>
      </c>
    </row>
    <row r="226" spans="1:16" s="598" customFormat="1" ht="25.5" x14ac:dyDescent="0.2">
      <c r="A226" s="583" t="s">
        <v>5017</v>
      </c>
      <c r="B226" s="583"/>
      <c r="C226" s="583" t="s">
        <v>3334</v>
      </c>
      <c r="D226" s="589"/>
      <c r="E226" s="589"/>
      <c r="F226" s="589"/>
      <c r="G226" s="589"/>
      <c r="H226" s="589"/>
      <c r="I226" s="589"/>
      <c r="J226" s="589"/>
      <c r="K226" s="590">
        <f>J226/100000</f>
        <v>0</v>
      </c>
      <c r="L226" s="591"/>
      <c r="M226" s="590">
        <f>K226*L226</f>
        <v>0</v>
      </c>
      <c r="N226" s="589"/>
      <c r="O226" s="589"/>
      <c r="P226" s="1482"/>
    </row>
    <row r="227" spans="1:16" s="598" customFormat="1" ht="25.5" x14ac:dyDescent="0.2">
      <c r="A227" s="583" t="s">
        <v>5018</v>
      </c>
      <c r="B227" s="583"/>
      <c r="C227" s="1487" t="s">
        <v>2605</v>
      </c>
      <c r="D227" s="589"/>
      <c r="E227" s="589"/>
      <c r="F227" s="589"/>
      <c r="G227" s="589"/>
      <c r="H227" s="589"/>
      <c r="I227" s="589"/>
      <c r="J227" s="589"/>
      <c r="K227" s="590">
        <f>J227/100000</f>
        <v>0</v>
      </c>
      <c r="L227" s="591"/>
      <c r="M227" s="590">
        <f>K227*L227</f>
        <v>0</v>
      </c>
      <c r="N227" s="589"/>
      <c r="O227" s="589"/>
      <c r="P227" s="1482"/>
    </row>
    <row r="228" spans="1:16" s="51" customFormat="1" x14ac:dyDescent="0.2">
      <c r="A228" s="583" t="s">
        <v>4813</v>
      </c>
      <c r="B228" s="583"/>
      <c r="C228" s="583" t="s">
        <v>3194</v>
      </c>
      <c r="D228" s="343"/>
      <c r="E228" s="343"/>
      <c r="F228" s="343"/>
      <c r="G228" s="343"/>
      <c r="H228" s="343"/>
      <c r="I228" s="343"/>
      <c r="J228" s="343"/>
      <c r="K228" s="251">
        <f>J228/100000</f>
        <v>0</v>
      </c>
      <c r="L228" s="114"/>
      <c r="M228" s="251">
        <f>K228*L228</f>
        <v>0</v>
      </c>
      <c r="N228" s="343"/>
      <c r="O228" s="343"/>
      <c r="P228" s="561"/>
    </row>
    <row r="229" spans="1:16" s="51" customFormat="1" x14ac:dyDescent="0.2">
      <c r="A229" s="269" t="s">
        <v>4273</v>
      </c>
      <c r="B229" s="269"/>
      <c r="C229" s="269" t="s">
        <v>38</v>
      </c>
      <c r="D229" s="275"/>
      <c r="E229" s="275"/>
      <c r="F229" s="275"/>
      <c r="G229" s="275"/>
      <c r="H229" s="275"/>
      <c r="I229" s="275"/>
      <c r="J229" s="275"/>
      <c r="K229" s="269"/>
      <c r="L229" s="275"/>
      <c r="M229" s="273">
        <f>SUM(M230:M234)</f>
        <v>0</v>
      </c>
      <c r="N229" s="275"/>
      <c r="O229" s="275"/>
      <c r="P229" s="273">
        <f>SUM(P230:P234)</f>
        <v>0</v>
      </c>
    </row>
    <row r="230" spans="1:16" s="51" customFormat="1" ht="25.5" x14ac:dyDescent="0.2">
      <c r="A230" s="583" t="s">
        <v>4814</v>
      </c>
      <c r="B230" s="583" t="s">
        <v>3331</v>
      </c>
      <c r="C230" s="65" t="s">
        <v>3332</v>
      </c>
      <c r="D230" s="343"/>
      <c r="E230" s="343"/>
      <c r="F230" s="343"/>
      <c r="G230" s="343"/>
      <c r="H230" s="343"/>
      <c r="I230" s="343"/>
      <c r="J230" s="343"/>
      <c r="K230" s="251">
        <f>J230/100000</f>
        <v>0</v>
      </c>
      <c r="L230" s="114"/>
      <c r="M230" s="251">
        <f>K230*L230</f>
        <v>0</v>
      </c>
      <c r="N230" s="343"/>
      <c r="O230" s="343"/>
      <c r="P230" s="561"/>
    </row>
    <row r="231" spans="1:16" s="51" customFormat="1" x14ac:dyDescent="0.2">
      <c r="A231" s="583" t="s">
        <v>4815</v>
      </c>
      <c r="B231" s="583" t="s">
        <v>3344</v>
      </c>
      <c r="C231" s="65" t="s">
        <v>4134</v>
      </c>
      <c r="D231" s="343"/>
      <c r="E231" s="343"/>
      <c r="F231" s="343"/>
      <c r="G231" s="343"/>
      <c r="H231" s="343"/>
      <c r="I231" s="343"/>
      <c r="J231" s="343"/>
      <c r="K231" s="251">
        <f>J231/100000</f>
        <v>0</v>
      </c>
      <c r="L231" s="114"/>
      <c r="M231" s="251">
        <f>K231*L231</f>
        <v>0</v>
      </c>
      <c r="N231" s="343"/>
      <c r="O231" s="343"/>
      <c r="P231" s="561"/>
    </row>
    <row r="232" spans="1:16" s="51" customFormat="1" x14ac:dyDescent="0.2">
      <c r="A232" s="583" t="s">
        <v>4816</v>
      </c>
      <c r="B232" s="583" t="s">
        <v>3352</v>
      </c>
      <c r="C232" s="65" t="s">
        <v>4135</v>
      </c>
      <c r="D232" s="343"/>
      <c r="E232" s="343"/>
      <c r="F232" s="343"/>
      <c r="G232" s="343"/>
      <c r="H232" s="343"/>
      <c r="I232" s="343"/>
      <c r="J232" s="343"/>
      <c r="K232" s="251">
        <f>J232/100000</f>
        <v>0</v>
      </c>
      <c r="L232" s="114"/>
      <c r="M232" s="251">
        <f>K232*L232</f>
        <v>0</v>
      </c>
      <c r="N232" s="343"/>
      <c r="O232" s="343"/>
      <c r="P232" s="561"/>
    </row>
    <row r="233" spans="1:16" s="51" customFormat="1" x14ac:dyDescent="0.2">
      <c r="A233" s="583" t="s">
        <v>4817</v>
      </c>
      <c r="B233" s="583" t="s">
        <v>3358</v>
      </c>
      <c r="C233" s="65" t="s">
        <v>4823</v>
      </c>
      <c r="D233" s="343"/>
      <c r="E233" s="343"/>
      <c r="F233" s="343"/>
      <c r="G233" s="343"/>
      <c r="H233" s="343"/>
      <c r="I233" s="343"/>
      <c r="J233" s="343"/>
      <c r="K233" s="251">
        <f>J233/100000</f>
        <v>0</v>
      </c>
      <c r="L233" s="114"/>
      <c r="M233" s="251">
        <f>K233*L233</f>
        <v>0</v>
      </c>
      <c r="N233" s="343"/>
      <c r="O233" s="343"/>
      <c r="P233" s="561"/>
    </row>
    <row r="234" spans="1:16" s="51" customFormat="1" x14ac:dyDescent="0.2">
      <c r="A234" s="583" t="s">
        <v>4818</v>
      </c>
      <c r="B234" s="583"/>
      <c r="C234" s="65" t="s">
        <v>3194</v>
      </c>
      <c r="D234" s="343"/>
      <c r="E234" s="343"/>
      <c r="F234" s="343"/>
      <c r="G234" s="343"/>
      <c r="H234" s="343"/>
      <c r="I234" s="343"/>
      <c r="J234" s="343"/>
      <c r="K234" s="251">
        <f>J234/100000</f>
        <v>0</v>
      </c>
      <c r="L234" s="114"/>
      <c r="M234" s="251">
        <f>K234*L234</f>
        <v>0</v>
      </c>
      <c r="N234" s="343"/>
      <c r="O234" s="343"/>
      <c r="P234" s="561"/>
    </row>
    <row r="235" spans="1:16" s="51" customFormat="1" x14ac:dyDescent="0.2">
      <c r="A235" s="269" t="s">
        <v>4274</v>
      </c>
      <c r="B235" s="269"/>
      <c r="C235" s="269" t="s">
        <v>2282</v>
      </c>
      <c r="D235" s="275"/>
      <c r="E235" s="275"/>
      <c r="F235" s="275"/>
      <c r="G235" s="275"/>
      <c r="H235" s="275"/>
      <c r="I235" s="275"/>
      <c r="J235" s="275"/>
      <c r="K235" s="269"/>
      <c r="L235" s="275"/>
      <c r="M235" s="273">
        <f>SUM(M236:M239)</f>
        <v>0</v>
      </c>
      <c r="N235" s="1535"/>
      <c r="O235" s="1535"/>
      <c r="P235" s="273">
        <f>SUM(P236:P239)</f>
        <v>0</v>
      </c>
    </row>
    <row r="236" spans="1:16" s="51" customFormat="1" x14ac:dyDescent="0.2">
      <c r="A236" s="583" t="s">
        <v>4819</v>
      </c>
      <c r="B236" s="584"/>
      <c r="C236" s="601" t="s">
        <v>4141</v>
      </c>
      <c r="D236" s="124"/>
      <c r="E236" s="124"/>
      <c r="F236" s="124"/>
      <c r="G236" s="124"/>
      <c r="H236" s="124"/>
      <c r="I236" s="124"/>
      <c r="J236" s="124"/>
      <c r="K236" s="251">
        <f>J236/100000</f>
        <v>0</v>
      </c>
      <c r="L236" s="114"/>
      <c r="M236" s="251">
        <f>K236*L236</f>
        <v>0</v>
      </c>
      <c r="N236" s="343"/>
      <c r="O236" s="343"/>
      <c r="P236" s="561"/>
    </row>
    <row r="237" spans="1:16" s="51" customFormat="1" ht="25.5" x14ac:dyDescent="0.2">
      <c r="A237" s="583" t="s">
        <v>4820</v>
      </c>
      <c r="B237" s="583" t="s">
        <v>3345</v>
      </c>
      <c r="C237" s="583" t="s">
        <v>4136</v>
      </c>
      <c r="D237" s="343"/>
      <c r="E237" s="343"/>
      <c r="F237" s="343"/>
      <c r="G237" s="343"/>
      <c r="H237" s="343"/>
      <c r="I237" s="343"/>
      <c r="J237" s="343"/>
      <c r="K237" s="251">
        <f>J237/100000</f>
        <v>0</v>
      </c>
      <c r="L237" s="114"/>
      <c r="M237" s="251">
        <f>K237*L237</f>
        <v>0</v>
      </c>
      <c r="N237" s="343"/>
      <c r="O237" s="343"/>
      <c r="P237" s="561"/>
    </row>
    <row r="238" spans="1:16" s="51" customFormat="1" ht="25.5" x14ac:dyDescent="0.2">
      <c r="A238" s="583" t="s">
        <v>4821</v>
      </c>
      <c r="B238" s="583" t="s">
        <v>3353</v>
      </c>
      <c r="C238" s="583" t="s">
        <v>4137</v>
      </c>
      <c r="D238" s="343"/>
      <c r="E238" s="343"/>
      <c r="F238" s="343"/>
      <c r="G238" s="343"/>
      <c r="H238" s="343"/>
      <c r="I238" s="343"/>
      <c r="J238" s="343"/>
      <c r="K238" s="251">
        <f>J238/100000</f>
        <v>0</v>
      </c>
      <c r="L238" s="114"/>
      <c r="M238" s="251">
        <f>K238*L238</f>
        <v>0</v>
      </c>
      <c r="N238" s="343"/>
      <c r="O238" s="343"/>
      <c r="P238" s="561"/>
    </row>
    <row r="239" spans="1:16" s="51" customFormat="1" ht="25.5" x14ac:dyDescent="0.2">
      <c r="A239" s="583" t="s">
        <v>4822</v>
      </c>
      <c r="B239" s="583" t="s">
        <v>3359</v>
      </c>
      <c r="C239" s="583" t="s">
        <v>4824</v>
      </c>
      <c r="D239" s="343"/>
      <c r="E239" s="343"/>
      <c r="F239" s="343"/>
      <c r="G239" s="343"/>
      <c r="H239" s="343"/>
      <c r="I239" s="343"/>
      <c r="J239" s="343"/>
      <c r="K239" s="251">
        <f>J239/100000</f>
        <v>0</v>
      </c>
      <c r="L239" s="114"/>
      <c r="M239" s="251">
        <f>K239*L239</f>
        <v>0</v>
      </c>
      <c r="N239" s="343"/>
      <c r="O239" s="343"/>
      <c r="P239" s="561"/>
    </row>
    <row r="240" spans="1:16" s="51" customFormat="1" x14ac:dyDescent="0.2">
      <c r="A240" s="269" t="s">
        <v>4284</v>
      </c>
      <c r="B240" s="269"/>
      <c r="C240" s="269" t="s">
        <v>2473</v>
      </c>
      <c r="D240" s="275"/>
      <c r="E240" s="275"/>
      <c r="F240" s="275"/>
      <c r="G240" s="275"/>
      <c r="H240" s="275"/>
      <c r="I240" s="275"/>
      <c r="J240" s="275"/>
      <c r="K240" s="269"/>
      <c r="L240" s="275"/>
      <c r="M240" s="273">
        <f>M241+M245</f>
        <v>0</v>
      </c>
      <c r="N240" s="275"/>
      <c r="O240" s="275"/>
      <c r="P240" s="273">
        <f>P241+P245</f>
        <v>0</v>
      </c>
    </row>
    <row r="241" spans="1:16" s="598" customFormat="1" x14ac:dyDescent="0.2">
      <c r="A241" s="585" t="s">
        <v>4285</v>
      </c>
      <c r="B241" s="585" t="s">
        <v>3335</v>
      </c>
      <c r="C241" s="585" t="s">
        <v>3336</v>
      </c>
      <c r="D241" s="586"/>
      <c r="E241" s="586"/>
      <c r="F241" s="586"/>
      <c r="G241" s="586"/>
      <c r="H241" s="586"/>
      <c r="I241" s="586"/>
      <c r="J241" s="586"/>
      <c r="K241" s="585"/>
      <c r="L241" s="586"/>
      <c r="M241" s="587">
        <f>SUM(M242:M244)</f>
        <v>0</v>
      </c>
      <c r="N241" s="586"/>
      <c r="O241" s="586"/>
      <c r="P241" s="587">
        <f>SUM(P242:P244)</f>
        <v>0</v>
      </c>
    </row>
    <row r="242" spans="1:16" s="598" customFormat="1" ht="25.5" x14ac:dyDescent="0.2">
      <c r="A242" s="588" t="s">
        <v>4286</v>
      </c>
      <c r="B242" s="583" t="s">
        <v>3337</v>
      </c>
      <c r="C242" s="583" t="s">
        <v>3338</v>
      </c>
      <c r="D242" s="589"/>
      <c r="E242" s="589"/>
      <c r="F242" s="589"/>
      <c r="G242" s="589"/>
      <c r="H242" s="589"/>
      <c r="I242" s="589"/>
      <c r="J242" s="589"/>
      <c r="K242" s="590">
        <f>J242/100000</f>
        <v>0</v>
      </c>
      <c r="L242" s="591"/>
      <c r="M242" s="590">
        <f>K242*L242</f>
        <v>0</v>
      </c>
      <c r="N242" s="589"/>
      <c r="O242" s="589"/>
      <c r="P242" s="1482"/>
    </row>
    <row r="243" spans="1:16" s="51" customFormat="1" ht="25.5" x14ac:dyDescent="0.2">
      <c r="A243" s="588" t="s">
        <v>4287</v>
      </c>
      <c r="B243" s="65" t="s">
        <v>3339</v>
      </c>
      <c r="C243" s="65" t="s">
        <v>3340</v>
      </c>
      <c r="D243" s="343"/>
      <c r="E243" s="343"/>
      <c r="F243" s="343"/>
      <c r="G243" s="343"/>
      <c r="H243" s="343"/>
      <c r="I243" s="343"/>
      <c r="J243" s="343"/>
      <c r="K243" s="251">
        <f>J243/100000</f>
        <v>0</v>
      </c>
      <c r="L243" s="114"/>
      <c r="M243" s="251">
        <f>K243*L243</f>
        <v>0</v>
      </c>
      <c r="N243" s="343"/>
      <c r="O243" s="343"/>
      <c r="P243" s="561"/>
    </row>
    <row r="244" spans="1:16" s="51" customFormat="1" ht="25.5" x14ac:dyDescent="0.2">
      <c r="A244" s="588" t="s">
        <v>4288</v>
      </c>
      <c r="B244" s="65"/>
      <c r="C244" s="65" t="s">
        <v>3194</v>
      </c>
      <c r="D244" s="343"/>
      <c r="E244" s="343"/>
      <c r="F244" s="343"/>
      <c r="G244" s="343"/>
      <c r="H244" s="343"/>
      <c r="I244" s="343"/>
      <c r="J244" s="343"/>
      <c r="K244" s="251">
        <f>J244/100000</f>
        <v>0</v>
      </c>
      <c r="L244" s="114"/>
      <c r="M244" s="251">
        <f>K244*L244</f>
        <v>0</v>
      </c>
      <c r="N244" s="343"/>
      <c r="O244" s="343"/>
      <c r="P244" s="561"/>
    </row>
    <row r="245" spans="1:16" s="51" customFormat="1" x14ac:dyDescent="0.2">
      <c r="A245" s="588" t="s">
        <v>4289</v>
      </c>
      <c r="B245" s="65"/>
      <c r="C245" s="65" t="s">
        <v>4275</v>
      </c>
      <c r="D245" s="343"/>
      <c r="E245" s="343"/>
      <c r="F245" s="343"/>
      <c r="G245" s="343"/>
      <c r="H245" s="343"/>
      <c r="I245" s="343"/>
      <c r="J245" s="343"/>
      <c r="K245" s="251">
        <f>J245/100000</f>
        <v>0</v>
      </c>
      <c r="L245" s="114"/>
      <c r="M245" s="251">
        <f>K245*L245</f>
        <v>0</v>
      </c>
      <c r="N245" s="343"/>
      <c r="O245" s="343"/>
      <c r="P245" s="561"/>
    </row>
    <row r="246" spans="1:16" s="51" customFormat="1" x14ac:dyDescent="0.2">
      <c r="A246" s="405" t="s">
        <v>3549</v>
      </c>
      <c r="B246" s="405"/>
      <c r="C246" s="405" t="s">
        <v>3119</v>
      </c>
      <c r="D246" s="1538"/>
      <c r="E246" s="1538"/>
      <c r="F246" s="1538"/>
      <c r="G246" s="1538"/>
      <c r="H246" s="1538"/>
      <c r="I246" s="1538"/>
      <c r="J246" s="1538"/>
      <c r="K246" s="1489"/>
      <c r="L246" s="1490"/>
      <c r="M246" s="1489"/>
      <c r="N246" s="1488"/>
      <c r="O246" s="1488"/>
      <c r="P246" s="1489"/>
    </row>
    <row r="247" spans="1:16" s="51" customFormat="1" x14ac:dyDescent="0.2">
      <c r="A247" s="405" t="s">
        <v>3550</v>
      </c>
      <c r="B247" s="405"/>
      <c r="C247" s="405" t="s">
        <v>3121</v>
      </c>
      <c r="D247" s="1538"/>
      <c r="E247" s="1538"/>
      <c r="F247" s="1538"/>
      <c r="G247" s="1538"/>
      <c r="H247" s="1538"/>
      <c r="I247" s="1538"/>
      <c r="J247" s="1538"/>
      <c r="K247" s="1489"/>
      <c r="L247" s="1490"/>
      <c r="M247" s="1489"/>
      <c r="N247" s="1488"/>
      <c r="O247" s="1488"/>
      <c r="P247" s="1489"/>
    </row>
    <row r="248" spans="1:16" s="51" customFormat="1" x14ac:dyDescent="0.2">
      <c r="A248" s="405" t="s">
        <v>3551</v>
      </c>
      <c r="B248" s="405"/>
      <c r="C248" s="405" t="s">
        <v>43</v>
      </c>
      <c r="D248" s="555"/>
      <c r="E248" s="555"/>
      <c r="F248" s="555"/>
      <c r="G248" s="555"/>
      <c r="H248" s="555"/>
      <c r="I248" s="555"/>
      <c r="J248" s="555"/>
      <c r="K248" s="405"/>
      <c r="L248" s="555"/>
      <c r="M248" s="556">
        <f>M249+M253+M256+M259+M260</f>
        <v>0</v>
      </c>
      <c r="N248" s="555"/>
      <c r="O248" s="555"/>
      <c r="P248" s="557">
        <f>P249+P253+P256+P259+P260</f>
        <v>0</v>
      </c>
    </row>
    <row r="249" spans="1:16" s="51" customFormat="1" x14ac:dyDescent="0.2">
      <c r="A249" s="269" t="s">
        <v>3552</v>
      </c>
      <c r="B249" s="269" t="s">
        <v>3341</v>
      </c>
      <c r="C249" s="269" t="s">
        <v>3342</v>
      </c>
      <c r="D249" s="275"/>
      <c r="E249" s="275"/>
      <c r="F249" s="275"/>
      <c r="G249" s="275"/>
      <c r="H249" s="275"/>
      <c r="I249" s="275"/>
      <c r="J249" s="275"/>
      <c r="K249" s="269"/>
      <c r="L249" s="275"/>
      <c r="M249" s="273">
        <f>SUM(M250:M252)</f>
        <v>0</v>
      </c>
      <c r="N249" s="275"/>
      <c r="O249" s="275"/>
      <c r="P249" s="388">
        <f>SUM(P250:P252)</f>
        <v>0</v>
      </c>
    </row>
    <row r="250" spans="1:16" s="51" customFormat="1" x14ac:dyDescent="0.2">
      <c r="A250" s="65" t="s">
        <v>4276</v>
      </c>
      <c r="B250" s="65" t="s">
        <v>3343</v>
      </c>
      <c r="C250" s="65" t="s">
        <v>43</v>
      </c>
      <c r="D250" s="343"/>
      <c r="E250" s="343"/>
      <c r="F250" s="343"/>
      <c r="G250" s="343"/>
      <c r="H250" s="343"/>
      <c r="I250" s="343"/>
      <c r="J250" s="343"/>
      <c r="K250" s="251">
        <f>J250/100000</f>
        <v>0</v>
      </c>
      <c r="L250" s="114"/>
      <c r="M250" s="251">
        <f>K250*L250</f>
        <v>0</v>
      </c>
      <c r="N250" s="343"/>
      <c r="O250" s="343"/>
      <c r="P250" s="561"/>
    </row>
    <row r="251" spans="1:16" s="51" customFormat="1" x14ac:dyDescent="0.2">
      <c r="A251" s="583" t="s">
        <v>4277</v>
      </c>
      <c r="B251" s="65" t="s">
        <v>3346</v>
      </c>
      <c r="C251" s="65" t="s">
        <v>3347</v>
      </c>
      <c r="D251" s="343"/>
      <c r="E251" s="343"/>
      <c r="F251" s="343"/>
      <c r="G251" s="343"/>
      <c r="H251" s="343"/>
      <c r="I251" s="343"/>
      <c r="J251" s="343"/>
      <c r="K251" s="251">
        <f>J251/100000</f>
        <v>0</v>
      </c>
      <c r="L251" s="114"/>
      <c r="M251" s="251">
        <f>K251*L251</f>
        <v>0</v>
      </c>
      <c r="N251" s="343"/>
      <c r="O251" s="343"/>
      <c r="P251" s="561"/>
    </row>
    <row r="252" spans="1:16" s="51" customFormat="1" x14ac:dyDescent="0.2">
      <c r="A252" s="65" t="s">
        <v>4278</v>
      </c>
      <c r="B252" s="65" t="s">
        <v>3348</v>
      </c>
      <c r="C252" s="65" t="s">
        <v>3194</v>
      </c>
      <c r="D252" s="343"/>
      <c r="E252" s="343"/>
      <c r="F252" s="343"/>
      <c r="G252" s="343"/>
      <c r="H252" s="343"/>
      <c r="I252" s="343"/>
      <c r="J252" s="343"/>
      <c r="K252" s="251">
        <f>J252/100000</f>
        <v>0</v>
      </c>
      <c r="L252" s="114"/>
      <c r="M252" s="251">
        <f>K252*L252</f>
        <v>0</v>
      </c>
      <c r="N252" s="343"/>
      <c r="O252" s="343"/>
      <c r="P252" s="561"/>
    </row>
    <row r="253" spans="1:16" s="51" customFormat="1" x14ac:dyDescent="0.2">
      <c r="A253" s="269" t="s">
        <v>4138</v>
      </c>
      <c r="B253" s="269" t="s">
        <v>3349</v>
      </c>
      <c r="C253" s="269" t="s">
        <v>3350</v>
      </c>
      <c r="D253" s="275"/>
      <c r="E253" s="275"/>
      <c r="F253" s="275"/>
      <c r="G253" s="275"/>
      <c r="H253" s="275"/>
      <c r="I253" s="275"/>
      <c r="J253" s="275"/>
      <c r="K253" s="269"/>
      <c r="L253" s="275"/>
      <c r="M253" s="273">
        <f>SUM(M254:M255)</f>
        <v>0</v>
      </c>
      <c r="N253" s="275"/>
      <c r="O253" s="275"/>
      <c r="P253" s="388">
        <f>SUM(P254:P255)</f>
        <v>0</v>
      </c>
    </row>
    <row r="254" spans="1:16" s="51" customFormat="1" x14ac:dyDescent="0.2">
      <c r="A254" s="65" t="s">
        <v>4279</v>
      </c>
      <c r="B254" s="65" t="s">
        <v>3351</v>
      </c>
      <c r="C254" s="65" t="s">
        <v>43</v>
      </c>
      <c r="D254" s="343"/>
      <c r="E254" s="343"/>
      <c r="F254" s="343"/>
      <c r="G254" s="343"/>
      <c r="H254" s="343"/>
      <c r="I254" s="343"/>
      <c r="J254" s="343"/>
      <c r="K254" s="251">
        <f>J254/100000</f>
        <v>0</v>
      </c>
      <c r="L254" s="114"/>
      <c r="M254" s="251">
        <f>K254*L254</f>
        <v>0</v>
      </c>
      <c r="N254" s="343"/>
      <c r="O254" s="343"/>
      <c r="P254" s="561"/>
    </row>
    <row r="255" spans="1:16" s="51" customFormat="1" x14ac:dyDescent="0.2">
      <c r="A255" s="583" t="s">
        <v>4280</v>
      </c>
      <c r="B255" s="65" t="s">
        <v>3354</v>
      </c>
      <c r="C255" s="65" t="s">
        <v>3194</v>
      </c>
      <c r="D255" s="343"/>
      <c r="E255" s="343"/>
      <c r="F255" s="343"/>
      <c r="G255" s="343"/>
      <c r="H255" s="343"/>
      <c r="I255" s="343"/>
      <c r="J255" s="343"/>
      <c r="K255" s="251">
        <f>J255/100000</f>
        <v>0</v>
      </c>
      <c r="L255" s="114"/>
      <c r="M255" s="251">
        <f>K255*L255</f>
        <v>0</v>
      </c>
      <c r="N255" s="343"/>
      <c r="O255" s="343"/>
      <c r="P255" s="561"/>
    </row>
    <row r="256" spans="1:16" s="51" customFormat="1" x14ac:dyDescent="0.2">
      <c r="A256" s="269" t="s">
        <v>4139</v>
      </c>
      <c r="B256" s="269" t="s">
        <v>3355</v>
      </c>
      <c r="C256" s="269" t="s">
        <v>3356</v>
      </c>
      <c r="D256" s="275"/>
      <c r="E256" s="275"/>
      <c r="F256" s="275"/>
      <c r="G256" s="275"/>
      <c r="H256" s="275"/>
      <c r="I256" s="275"/>
      <c r="J256" s="275"/>
      <c r="K256" s="269"/>
      <c r="L256" s="275"/>
      <c r="M256" s="273">
        <f>SUM(M257:M258)</f>
        <v>0</v>
      </c>
      <c r="N256" s="275"/>
      <c r="O256" s="275"/>
      <c r="P256" s="388">
        <f>SUM(P257:P258)</f>
        <v>0</v>
      </c>
    </row>
    <row r="257" spans="1:16" s="51" customFormat="1" x14ac:dyDescent="0.2">
      <c r="A257" s="65" t="s">
        <v>4281</v>
      </c>
      <c r="B257" s="65" t="s">
        <v>3357</v>
      </c>
      <c r="C257" s="65" t="s">
        <v>43</v>
      </c>
      <c r="D257" s="343"/>
      <c r="E257" s="343"/>
      <c r="F257" s="343"/>
      <c r="G257" s="343"/>
      <c r="H257" s="343"/>
      <c r="I257" s="343"/>
      <c r="J257" s="343"/>
      <c r="K257" s="251">
        <f>J257/100000</f>
        <v>0</v>
      </c>
      <c r="L257" s="114"/>
      <c r="M257" s="251">
        <f>K257*L257</f>
        <v>0</v>
      </c>
      <c r="N257" s="343"/>
      <c r="O257" s="343"/>
      <c r="P257" s="561"/>
    </row>
    <row r="258" spans="1:16" s="51" customFormat="1" x14ac:dyDescent="0.2">
      <c r="A258" s="583" t="s">
        <v>4282</v>
      </c>
      <c r="B258" s="65" t="s">
        <v>3360</v>
      </c>
      <c r="C258" s="65" t="s">
        <v>3194</v>
      </c>
      <c r="D258" s="343"/>
      <c r="E258" s="343"/>
      <c r="F258" s="343"/>
      <c r="G258" s="343"/>
      <c r="H258" s="343"/>
      <c r="I258" s="343"/>
      <c r="J258" s="343"/>
      <c r="K258" s="251">
        <f>J258/100000</f>
        <v>0</v>
      </c>
      <c r="L258" s="114"/>
      <c r="M258" s="251">
        <f>K258*L258</f>
        <v>0</v>
      </c>
      <c r="N258" s="343"/>
      <c r="O258" s="343"/>
      <c r="P258" s="561"/>
    </row>
    <row r="259" spans="1:16" s="51" customFormat="1" x14ac:dyDescent="0.2">
      <c r="A259" s="269" t="s">
        <v>4140</v>
      </c>
      <c r="B259" s="269"/>
      <c r="C259" s="269" t="s">
        <v>40</v>
      </c>
      <c r="D259" s="275"/>
      <c r="E259" s="275"/>
      <c r="F259" s="275"/>
      <c r="G259" s="275"/>
      <c r="H259" s="275"/>
      <c r="I259" s="275"/>
      <c r="J259" s="275"/>
      <c r="K259" s="273">
        <f>J259/100000</f>
        <v>0</v>
      </c>
      <c r="L259" s="275"/>
      <c r="M259" s="273">
        <f>L259*K259</f>
        <v>0</v>
      </c>
      <c r="N259" s="275"/>
      <c r="O259" s="275"/>
      <c r="P259" s="388"/>
    </row>
    <row r="260" spans="1:16" s="51" customFormat="1" x14ac:dyDescent="0.2">
      <c r="A260" s="269" t="s">
        <v>4283</v>
      </c>
      <c r="B260" s="269"/>
      <c r="C260" s="269" t="s">
        <v>41</v>
      </c>
      <c r="D260" s="275"/>
      <c r="E260" s="275"/>
      <c r="F260" s="275"/>
      <c r="G260" s="275"/>
      <c r="H260" s="275"/>
      <c r="I260" s="275"/>
      <c r="J260" s="275"/>
      <c r="K260" s="273">
        <f>J260/100000</f>
        <v>0</v>
      </c>
      <c r="L260" s="275"/>
      <c r="M260" s="273">
        <f>L260*K260</f>
        <v>0</v>
      </c>
      <c r="N260" s="275"/>
      <c r="O260" s="275"/>
      <c r="P260" s="388"/>
    </row>
    <row r="261" spans="1:16" x14ac:dyDescent="0.2">
      <c r="A261" s="401" t="s">
        <v>3553</v>
      </c>
      <c r="B261" s="401"/>
      <c r="C261" s="401" t="s">
        <v>3361</v>
      </c>
      <c r="D261" s="403"/>
      <c r="E261" s="403"/>
      <c r="F261" s="403"/>
      <c r="G261" s="403"/>
      <c r="H261" s="403"/>
      <c r="I261" s="403"/>
      <c r="J261" s="403"/>
      <c r="K261" s="401"/>
      <c r="L261" s="403"/>
      <c r="M261" s="402">
        <f>SUM(M262:M263)</f>
        <v>0</v>
      </c>
      <c r="N261" s="403"/>
      <c r="O261" s="403"/>
      <c r="P261" s="402">
        <f>SUM(P262:P263)</f>
        <v>0</v>
      </c>
    </row>
    <row r="262" spans="1:16" ht="25.5" x14ac:dyDescent="0.2">
      <c r="A262" s="45" t="s">
        <v>3554</v>
      </c>
      <c r="B262" s="104"/>
      <c r="C262" s="187" t="s">
        <v>4262</v>
      </c>
      <c r="D262" s="104"/>
      <c r="E262" s="104"/>
      <c r="F262" s="104"/>
      <c r="G262" s="104"/>
      <c r="H262" s="104"/>
      <c r="I262" s="104"/>
      <c r="J262" s="104"/>
      <c r="K262" s="251">
        <f>J262/100000</f>
        <v>0</v>
      </c>
      <c r="L262" s="114"/>
      <c r="M262" s="251">
        <f>K262*L262</f>
        <v>0</v>
      </c>
      <c r="N262" s="343"/>
      <c r="O262" s="343"/>
      <c r="P262" s="561"/>
    </row>
    <row r="263" spans="1:16" x14ac:dyDescent="0.2">
      <c r="A263" s="45" t="s">
        <v>4263</v>
      </c>
      <c r="B263" s="104"/>
      <c r="C263" s="45" t="s">
        <v>3194</v>
      </c>
      <c r="D263" s="104"/>
      <c r="E263" s="104"/>
      <c r="F263" s="104"/>
      <c r="G263" s="104"/>
      <c r="H263" s="104"/>
      <c r="I263" s="104"/>
      <c r="J263" s="104"/>
      <c r="K263" s="251">
        <f>J263/100000</f>
        <v>0</v>
      </c>
      <c r="L263" s="114"/>
      <c r="M263" s="251">
        <f>K263*L263</f>
        <v>0</v>
      </c>
      <c r="N263" s="343"/>
      <c r="O263" s="343"/>
      <c r="P263" s="561"/>
    </row>
    <row r="264" spans="1:16" x14ac:dyDescent="0.2">
      <c r="A264" s="401" t="s">
        <v>3555</v>
      </c>
      <c r="B264" s="401"/>
      <c r="C264" s="401" t="s">
        <v>3362</v>
      </c>
      <c r="D264" s="403"/>
      <c r="E264" s="403"/>
      <c r="F264" s="403"/>
      <c r="G264" s="403"/>
      <c r="H264" s="403"/>
      <c r="I264" s="403"/>
      <c r="J264" s="403"/>
      <c r="K264" s="401"/>
      <c r="L264" s="403"/>
      <c r="M264" s="402">
        <f>M265</f>
        <v>0</v>
      </c>
      <c r="N264" s="403"/>
      <c r="O264" s="403"/>
      <c r="P264" s="404">
        <f>P265</f>
        <v>0</v>
      </c>
    </row>
    <row r="265" spans="1:16" x14ac:dyDescent="0.2">
      <c r="A265" s="45" t="s">
        <v>4266</v>
      </c>
      <c r="B265" s="104"/>
      <c r="C265" s="104"/>
      <c r="D265" s="104"/>
      <c r="E265" s="104"/>
      <c r="F265" s="104"/>
      <c r="G265" s="104"/>
      <c r="H265" s="104"/>
      <c r="I265" s="104"/>
      <c r="J265" s="104"/>
      <c r="K265" s="251">
        <f>J265/100000</f>
        <v>0</v>
      </c>
      <c r="L265" s="114"/>
      <c r="M265" s="251">
        <f>K265*L265</f>
        <v>0</v>
      </c>
      <c r="N265" s="343"/>
      <c r="O265" s="343"/>
      <c r="P265" s="561"/>
    </row>
  </sheetData>
  <sheetProtection formatCells="0" formatColumns="0" formatRows="0" autoFilter="0"/>
  <autoFilter ref="A4:P265"/>
  <mergeCells count="10">
    <mergeCell ref="O3:O4"/>
    <mergeCell ref="P3:P4"/>
    <mergeCell ref="A1:P1"/>
    <mergeCell ref="A3:A4"/>
    <mergeCell ref="B3:B4"/>
    <mergeCell ref="C3:C4"/>
    <mergeCell ref="D3:H3"/>
    <mergeCell ref="I3:I4"/>
    <mergeCell ref="J3:M3"/>
    <mergeCell ref="N3:N4"/>
  </mergeCells>
  <phoneticPr fontId="1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573"/>
  <sheetViews>
    <sheetView zoomScale="70" zoomScaleNormal="70" workbookViewId="0">
      <pane xSplit="3" ySplit="5" topLeftCell="D6" activePane="bottomRight" state="frozen"/>
      <selection pane="topRight" activeCell="D1" sqref="D1"/>
      <selection pane="bottomLeft" activeCell="A6" sqref="A6"/>
      <selection pane="bottomRight" activeCell="H207" sqref="H207"/>
    </sheetView>
  </sheetViews>
  <sheetFormatPr defaultColWidth="9.140625" defaultRowHeight="12.75" x14ac:dyDescent="0.2"/>
  <cols>
    <col min="1" max="2" width="10.85546875" style="71" customWidth="1"/>
    <col min="3" max="3" width="42.42578125" style="58" customWidth="1"/>
    <col min="4" max="4" width="10.140625" style="71" customWidth="1"/>
    <col min="5" max="5" width="9.140625" style="58"/>
    <col min="6" max="6" width="10.85546875" style="58" customWidth="1"/>
    <col min="7" max="7" width="9.140625" style="58"/>
    <col min="8" max="8" width="13.28515625" style="58" customWidth="1"/>
    <col min="9" max="9" width="48.28515625" style="71" customWidth="1"/>
    <col min="10" max="10" width="44.42578125" style="71" customWidth="1"/>
    <col min="11" max="11" width="12.140625" style="58" customWidth="1"/>
    <col min="12" max="16384" width="9.140625" style="58"/>
  </cols>
  <sheetData>
    <row r="1" spans="1:11" ht="14.1" customHeight="1" x14ac:dyDescent="0.2">
      <c r="A1" s="3286" t="s">
        <v>3565</v>
      </c>
      <c r="B1" s="3286"/>
      <c r="C1" s="3286"/>
      <c r="D1" s="3286"/>
      <c r="E1" s="3286"/>
      <c r="F1" s="3286"/>
      <c r="G1" s="3286"/>
      <c r="H1" s="3286"/>
      <c r="I1" s="3286"/>
      <c r="J1" s="3286"/>
      <c r="K1" s="3286"/>
    </row>
    <row r="2" spans="1:11" ht="14.1" customHeight="1" x14ac:dyDescent="0.2">
      <c r="A2" s="1043" t="str">
        <f>HYPERLINK("#Index!F3", "Index Pg")</f>
        <v>Index Pg</v>
      </c>
      <c r="B2" s="136"/>
      <c r="C2" s="530" t="str">
        <f>HYPERLINK("#'Budget Summary II'!A3:B5", "Budget Summary II")</f>
        <v>Budget Summary II</v>
      </c>
      <c r="D2" s="499"/>
      <c r="E2" s="499"/>
      <c r="F2" s="499"/>
      <c r="G2" s="499"/>
      <c r="H2" s="499"/>
      <c r="I2" s="499"/>
      <c r="J2" s="499"/>
      <c r="K2" s="500"/>
    </row>
    <row r="3" spans="1:11" s="501" customFormat="1" ht="14.1" customHeight="1" x14ac:dyDescent="0.2">
      <c r="A3" s="3281" t="s">
        <v>56</v>
      </c>
      <c r="B3" s="3281" t="s">
        <v>57</v>
      </c>
      <c r="C3" s="3281" t="s">
        <v>58</v>
      </c>
      <c r="D3" s="3204" t="s">
        <v>61</v>
      </c>
      <c r="E3" s="3220" t="s">
        <v>5049</v>
      </c>
      <c r="F3" s="3220"/>
      <c r="G3" s="3220"/>
      <c r="H3" s="3220"/>
      <c r="I3" s="3204" t="s">
        <v>66</v>
      </c>
      <c r="J3" s="3204" t="s">
        <v>2724</v>
      </c>
      <c r="K3" s="3218" t="s">
        <v>2725</v>
      </c>
    </row>
    <row r="4" spans="1:11" s="501" customFormat="1" ht="38.25" x14ac:dyDescent="0.2">
      <c r="A4" s="3282"/>
      <c r="B4" s="3282"/>
      <c r="C4" s="3282"/>
      <c r="D4" s="3204"/>
      <c r="E4" s="173" t="s">
        <v>62</v>
      </c>
      <c r="F4" s="174" t="s">
        <v>63</v>
      </c>
      <c r="G4" s="173" t="s">
        <v>64</v>
      </c>
      <c r="H4" s="174" t="s">
        <v>65</v>
      </c>
      <c r="I4" s="3204"/>
      <c r="J4" s="3204"/>
      <c r="K4" s="3218"/>
    </row>
    <row r="5" spans="1:11" s="501" customFormat="1" x14ac:dyDescent="0.2">
      <c r="A5" s="525"/>
      <c r="B5" s="525"/>
      <c r="C5" s="525" t="s">
        <v>4251</v>
      </c>
      <c r="D5" s="533"/>
      <c r="E5" s="526"/>
      <c r="F5" s="527"/>
      <c r="G5" s="526"/>
      <c r="H5" s="528">
        <f>H6+H148+H255+H364+H436+H490+H510+H561</f>
        <v>107108.79729474</v>
      </c>
      <c r="I5" s="526"/>
      <c r="J5" s="526"/>
      <c r="K5" s="528">
        <f>K6+K148+K255+K364+K436+K490+K510+K561</f>
        <v>0</v>
      </c>
    </row>
    <row r="6" spans="1:11" s="518" customFormat="1" x14ac:dyDescent="0.2">
      <c r="A6" s="498"/>
      <c r="B6" s="498"/>
      <c r="C6" s="498" t="s">
        <v>4243</v>
      </c>
      <c r="D6" s="656"/>
      <c r="E6" s="498"/>
      <c r="F6" s="498"/>
      <c r="G6" s="498"/>
      <c r="H6" s="515">
        <f>H7+H112+H135</f>
        <v>62390.745699999999</v>
      </c>
      <c r="I6" s="498"/>
      <c r="J6" s="498"/>
      <c r="K6" s="515">
        <f>K7+K112+K135</f>
        <v>0</v>
      </c>
    </row>
    <row r="7" spans="1:11" ht="25.5" x14ac:dyDescent="0.2">
      <c r="A7" s="498"/>
      <c r="B7" s="498"/>
      <c r="C7" s="498" t="s">
        <v>4244</v>
      </c>
      <c r="D7" s="656"/>
      <c r="E7" s="498"/>
      <c r="F7" s="498"/>
      <c r="G7" s="498"/>
      <c r="H7" s="515">
        <f>H105+H100+H97+H55+H35+H14+H8+H23</f>
        <v>13856.0157</v>
      </c>
      <c r="I7" s="498"/>
      <c r="J7" s="498"/>
      <c r="K7" s="515">
        <f>K105+K100+K97+K55+K35+K14+K8+K23</f>
        <v>0</v>
      </c>
    </row>
    <row r="8" spans="1:11" x14ac:dyDescent="0.2">
      <c r="A8" s="346">
        <f>'1.SD Facility Based Annex'!A6</f>
        <v>1</v>
      </c>
      <c r="B8" s="346"/>
      <c r="C8" s="346" t="str">
        <f>'1.SD Facility Based Annex'!C6</f>
        <v>Service Delivery - Facility Based</v>
      </c>
      <c r="D8" s="346"/>
      <c r="E8" s="346"/>
      <c r="F8" s="346"/>
      <c r="G8" s="346"/>
      <c r="H8" s="347">
        <f>H9</f>
        <v>2469.56</v>
      </c>
      <c r="I8" s="346"/>
      <c r="J8" s="348"/>
      <c r="K8" s="349">
        <f>K9</f>
        <v>0</v>
      </c>
    </row>
    <row r="9" spans="1:11" x14ac:dyDescent="0.2">
      <c r="A9" s="303">
        <f>'1.SD Facility Based Annex'!A7</f>
        <v>1.1000000000000001</v>
      </c>
      <c r="B9" s="303"/>
      <c r="C9" s="241" t="str">
        <f>'1.SD Facility Based Annex'!C7</f>
        <v>Service Delivery</v>
      </c>
      <c r="D9" s="303"/>
      <c r="E9" s="241"/>
      <c r="F9" s="241"/>
      <c r="G9" s="241"/>
      <c r="H9" s="350">
        <f>H10</f>
        <v>2469.56</v>
      </c>
      <c r="I9" s="303"/>
      <c r="J9" s="351"/>
      <c r="K9" s="352">
        <f>K10</f>
        <v>0</v>
      </c>
    </row>
    <row r="10" spans="1:11" x14ac:dyDescent="0.2">
      <c r="A10" s="353" t="str">
        <f>'1.SD Facility Based Annex'!A8</f>
        <v>1.1.1</v>
      </c>
      <c r="B10" s="353"/>
      <c r="C10" s="353" t="str">
        <f>'1.SD Facility Based Annex'!C8</f>
        <v>SUMAN Activities</v>
      </c>
      <c r="D10" s="353"/>
      <c r="E10" s="353"/>
      <c r="F10" s="353"/>
      <c r="G10" s="353"/>
      <c r="H10" s="354">
        <f>SUM(H11:H13)</f>
        <v>2469.56</v>
      </c>
      <c r="I10" s="353"/>
      <c r="J10" s="355"/>
      <c r="K10" s="356">
        <f>SUM(K11:K13)</f>
        <v>0</v>
      </c>
    </row>
    <row r="11" spans="1:11" ht="127.5" x14ac:dyDescent="0.2">
      <c r="A11" s="65" t="str">
        <f>'1.SD Facility Based Annex'!A9</f>
        <v>1.1.1.1</v>
      </c>
      <c r="B11" s="65" t="str">
        <f>'1.SD Facility Based Annex'!B9</f>
        <v>A.1.5.4</v>
      </c>
      <c r="C11" s="63" t="str">
        <f>'1.SD Facility Based Annex'!C9</f>
        <v>PMSMA activities at State/ District level</v>
      </c>
      <c r="D11" s="65">
        <f>'1.SD Facility Based Annex'!K9</f>
        <v>0</v>
      </c>
      <c r="E11" s="63">
        <f>'1.SD Facility Based Annex'!L9</f>
        <v>1000000</v>
      </c>
      <c r="F11" s="337">
        <f>'1.SD Facility Based Annex'!M9</f>
        <v>10</v>
      </c>
      <c r="G11" s="63">
        <f>'1.SD Facility Based Annex'!N9</f>
        <v>1</v>
      </c>
      <c r="H11" s="399">
        <f>'1.SD Facility Based Annex'!O9</f>
        <v>10</v>
      </c>
      <c r="I11" s="65" t="str">
        <f>'1.SD Facility Based Annex'!P9</f>
        <v xml:space="preserve">1.Activity Continued:- Mobility support for PMSMA volunteers for providing quality ANC services at sub district level, Budget Proposed :-Rs 5 lakhs, Remark :-  Volumteers of HPDs will be provided Mobility support for organizaing PMSMA Day at Sub district hospitals in 20 districts.
2.Activity Continued:- PMSMA, LaQshya and other MH Award for 2019-20, Budget Proposed :- Rs 5 lakh </v>
      </c>
      <c r="J11" s="343"/>
      <c r="K11" s="467"/>
    </row>
    <row r="12" spans="1:11" ht="382.5" x14ac:dyDescent="0.2">
      <c r="A12" s="65" t="str">
        <f>'1.SD Facility Based Annex'!A13</f>
        <v>1.1.1.5</v>
      </c>
      <c r="B12" s="65"/>
      <c r="C12" s="65" t="str">
        <f>'1.SD Facility Based Annex'!C13</f>
        <v>LaQshya Related Activities</v>
      </c>
      <c r="D12" s="65">
        <f>'1.SD Facility Based Annex'!K13</f>
        <v>0</v>
      </c>
      <c r="E12" s="502">
        <f>'1.SD Facility Based Annex'!L13</f>
        <v>148976000</v>
      </c>
      <c r="F12" s="337">
        <f>'1.SD Facility Based Annex'!M13</f>
        <v>1489.76</v>
      </c>
      <c r="G12" s="502">
        <f>'1.SD Facility Based Annex'!N13</f>
        <v>1</v>
      </c>
      <c r="H12" s="337">
        <f>'1.SD Facility Based Annex'!O13</f>
        <v>1489.76</v>
      </c>
      <c r="I12" s="65" t="str">
        <f>'1.SD Facility Based Annex'!P13</f>
        <v>New :- 1. Activity Continued:- Furbishing of Maternity Wing of 72 Sub District Hospitals and 312 Community health centres (CHC) as per LAQSHYA guideline 
Budget Proposed :-  Rs. 1296 lakh, Remark :- @Rs 5 Lakh for 72 Civil Hospitals = Rs. 3,60,00,000 and @ Rs 3 lakh for 312 CHCs = 9,36,00,000 across 51 districts of the state
2. Activity Continued:- District Coaching team under Laqshya Total Budget Proposed :-  Rs. 38.76 lakh Remark :-@Rs. 3000 per month honorarium for 51 MH coordinator (3000*12*51) = Rs. 18,36,000 @Rs. 40000 mobility support for 51 District Coaching Teams to provide onsite supportive supervision of 72 Civil Hospitals and 312 CHCs (40000*51) = Rs. 20,40,000
Activity 3 New : -  Honorarium to Internal Assessors and External Assessors 
Budget proposed :- Rs. 5 lakh
Remarks :- Honorarium will be provided to internal assessors as per Rs. 2000 per facility assessment for state level assessment and to external assessors as per GOI guidelines (LaQshya guidelines).
Activity 4 New : - Award money for National certified institutions 
Budget proposed :- Rs. 150 Lakh
Remarks :- @Rs.3 lakh incentive per nationally certified facility for  50 laqshya facilities, total = Rs 150 lakhs.</v>
      </c>
      <c r="J12" s="343"/>
      <c r="K12" s="467"/>
    </row>
    <row r="13" spans="1:11" ht="409.5" x14ac:dyDescent="0.2">
      <c r="A13" s="65" t="str">
        <f>'1.SD Facility Based Annex'!A14</f>
        <v>1.1.1.6</v>
      </c>
      <c r="B13" s="65"/>
      <c r="C13" s="65" t="str">
        <f>'1.SD Facility Based Annex'!C14</f>
        <v>Any other (please specify)</v>
      </c>
      <c r="D13" s="65">
        <f>'1.SD Facility Based Annex'!K14</f>
        <v>0</v>
      </c>
      <c r="E13" s="502">
        <f>'1.SD Facility Based Annex'!L14</f>
        <v>96980000</v>
      </c>
      <c r="F13" s="337">
        <f>'1.SD Facility Based Annex'!M14</f>
        <v>969.8</v>
      </c>
      <c r="G13" s="502">
        <f>'1.SD Facility Based Annex'!N14</f>
        <v>1</v>
      </c>
      <c r="H13" s="337">
        <f>'1.SD Facility Based Annex'!O14</f>
        <v>969.8</v>
      </c>
      <c r="I13" s="65" t="str">
        <f>'1.SD Facility Based Annex'!P14</f>
        <v xml:space="preserve">1. Activity (Continued) :-Divisional  level Review/Orientation meeting , Budget Proposed :-  Rs 10 lakh.@ Rs 1 lakh for each division for 7 division and Rs 3 lakhs for State and Divisional level review of all programe . Remark :- Review of all MH activities including LaQshya, SUMAN, MDSR team mobility  for divisional review for 7 divisions, State organize the divisional level workshop to review the performance of the providers and provide them the further guidance to improve the CAC services. 
2. Activity (Continued):- Hiring of Specialist on per case basis (Gyn, Anaes and Surgeon for conducting C-section and hysterectomy in CEmONC facilities), Budget Proposed :- Rs 102 lakh @ Rs 6800 each case for 1500 cases. Remark :- Rs 3000/- for Gyn/ General Surgeon, Rs 2000/- Anaes, Rs 1500 for Followup visit and Rs 800/- for mobility on an average per case.  
3. Activity (Continued):- Supportive supervision by Nursing Mentors at delivery point , Budget Proposed :- Rs 54.0 lakh, Remark :- 150 Nursing Mentors across the state @ Rs 2000/- per visit for 2 visits per months for 9 months. (2000*2*9*150=5400000).
4.Activity (Continued):- Mentoring visit by Skills lab trainers, Budget Proposed :- Rs 21 lakh @ Rs 3 lakh each Skills labr for 7 Skills lab. Remark :- Mentoring visits proposed for 10 months @ Rs 3 lakh for all 7 Skills lab
5. Activity Continued :- Public Private Partnership - Janani SahyogiYojana, Budget Proposed :- Rs 54 lakh, Remark :- Rs 50 Lakhs for Padhar Hospital Betul, Rs 4 lakh for Janki Kund Chikitsalaya Satna
6.Activity New:- Mobility support to Gynecologist for Block level visit to ANC clinic for HRPW Batching Matching, Budget proposed :- Rs. 9.80 lakh, Remark :- (Rs 2500*2 visit*35 district*10 month)
8.Activity :- Maternal nutrition Program in MP, Budget Proposed :- Rs 4.50 lakhs (For training - @Rs 0.30 lakh per batch for 5 batch, Rs 1.50 lakh and Incentive for Students - @Rs 500/- per student per month for 10 -12 Students for 12 months for 5 districts, budget required is Rs. 3 lakhs), Remark:- Objective of the innovation :- Improve the coverage and quality of counselling for maternal nutrition during ANC period in 5 major districts - Bhopal, Gwalior, Indore, Jabalpur and Dhar. Activities Involved :- Training of Home science students (local college) in 5 districts, providing material for counselling to students by NI, provide an incentive of 500/- per month + appreciation certificate from NHM to each student.
9.Activity Continued :- MAINTAINENCE OF EXISTING OBS ICU/HDU, Budget Proposed :- Rs 16 lakh, Remark :- Rs. 1 Lakh for maintenance of existing 16 OBS ICU/HDU = Rs. 16 Lakhs.
10. Activity New :-Implementation of SUMAN Guidelines,  Budget proposed :- Rs 698.50 lakhs. 
1. Help Desk at High delivery load 159 facilities :- Budget Proposed :- 688.50 lakhs ,Remark :- Salary for DEO - @Rs 10000/-per month per DEO * 3 DEOs*09 month = Rs. 2.70 lakhs, Salary for Team Leader - @Rs 20000/- per month* 1 Team leader for *09 month = Rs 1.80 lakhs,  Total Rs 4.50 lakhs per facility for 153 facility total budget required is Rs. 688.50 budget for established 153 Suman Help Desk across the state for facilitating services to HRP and as grievance rederssal counter.
2. Orientation on respectful maternity care, Birthing position and Physiological cord clemping in 10 districts hospitals (LaQshya Certified), Budget Proposed :- Rs. 10 lakhs
3. Incentive for reporting Maternal Deaths, Budget Proposed :- @ Rs 1000/- per reporting for 1000 cases, total budget required is Rs 10 lakhs.
</v>
      </c>
      <c r="J13" s="343"/>
      <c r="K13" s="467"/>
    </row>
    <row r="14" spans="1:11" x14ac:dyDescent="0.2">
      <c r="A14" s="346">
        <f>'2.SD Community Based Annex'!A6</f>
        <v>2</v>
      </c>
      <c r="B14" s="346"/>
      <c r="C14" s="346" t="str">
        <f>'2.SD Community Based Annex'!C6</f>
        <v>Service Delivery - Community Based</v>
      </c>
      <c r="D14" s="346"/>
      <c r="E14" s="346"/>
      <c r="F14" s="606"/>
      <c r="G14" s="346"/>
      <c r="H14" s="347">
        <f>H15</f>
        <v>30.12</v>
      </c>
      <c r="I14" s="346"/>
      <c r="J14" s="348"/>
      <c r="K14" s="349">
        <f>K15</f>
        <v>0</v>
      </c>
    </row>
    <row r="15" spans="1:11" x14ac:dyDescent="0.2">
      <c r="A15" s="303">
        <f>'2.SD Community Based Annex'!A30</f>
        <v>2.2999999999999998</v>
      </c>
      <c r="B15" s="303"/>
      <c r="C15" s="303" t="str">
        <f>'2.SD Community Based Annex'!C30</f>
        <v xml:space="preserve">Outreach activities </v>
      </c>
      <c r="D15" s="303"/>
      <c r="E15" s="241"/>
      <c r="F15" s="350"/>
      <c r="G15" s="241"/>
      <c r="H15" s="350">
        <f>H16</f>
        <v>30.12</v>
      </c>
      <c r="I15" s="303"/>
      <c r="J15" s="351"/>
      <c r="K15" s="352">
        <f>K16</f>
        <v>0</v>
      </c>
    </row>
    <row r="16" spans="1:11" ht="25.5" x14ac:dyDescent="0.2">
      <c r="A16" s="353" t="str">
        <f>'2.SD Community Based Annex'!A31</f>
        <v>2.3.1</v>
      </c>
      <c r="B16" s="353"/>
      <c r="C16" s="353" t="str">
        <f>'2.SD Community Based Annex'!C31</f>
        <v>Outreach activities for RMNCH+A services</v>
      </c>
      <c r="D16" s="353"/>
      <c r="E16" s="353"/>
      <c r="F16" s="607"/>
      <c r="G16" s="353"/>
      <c r="H16" s="357">
        <f>H17+SUM(H20:H22)</f>
        <v>30.12</v>
      </c>
      <c r="I16" s="353"/>
      <c r="J16" s="355"/>
      <c r="K16" s="359">
        <f>K17+SUM(K20:K22)</f>
        <v>0</v>
      </c>
    </row>
    <row r="17" spans="1:11" s="503" customFormat="1" ht="63.75" x14ac:dyDescent="0.2">
      <c r="A17" s="360" t="str">
        <f>'2.SD Community Based Annex'!A32</f>
        <v>2.3.1.1</v>
      </c>
      <c r="B17" s="360" t="str">
        <f>'2.SD Community Based Annex'!B32</f>
        <v>A.1.2</v>
      </c>
      <c r="C17" s="360" t="str">
        <f>'2.SD Community Based Annex'!C32</f>
        <v>Integrated outreach RCH services (state should focus on facility based services and outreach camps to be restricted only to areas without functional health facilities)</v>
      </c>
      <c r="D17" s="362"/>
      <c r="E17" s="360"/>
      <c r="F17" s="361"/>
      <c r="G17" s="360"/>
      <c r="H17" s="361">
        <f>SUM(H18:H19)</f>
        <v>30.12</v>
      </c>
      <c r="I17" s="362"/>
      <c r="J17" s="363"/>
      <c r="K17" s="364">
        <f>SUM(K18:K19)</f>
        <v>0</v>
      </c>
    </row>
    <row r="18" spans="1:11" ht="127.5" x14ac:dyDescent="0.2">
      <c r="A18" s="65" t="str">
        <f>'2.SD Community Based Annex'!A33</f>
        <v>2.3.1.1.1</v>
      </c>
      <c r="B18" s="65" t="str">
        <f>'2.SD Community Based Annex'!B33</f>
        <v>A.1.2.1</v>
      </c>
      <c r="C18" s="63" t="str">
        <f>'2.SD Community Based Annex'!C33</f>
        <v>Outreach camps</v>
      </c>
      <c r="D18" s="65" t="str">
        <f>'2.SD Community Based Annex'!K33</f>
        <v>No.of visit</v>
      </c>
      <c r="E18" s="63">
        <f>'2.SD Community Based Annex'!L33</f>
        <v>1000</v>
      </c>
      <c r="F18" s="399">
        <f>'2.SD Community Based Annex'!M33</f>
        <v>0.01</v>
      </c>
      <c r="G18" s="63">
        <f>'2.SD Community Based Annex'!N33</f>
        <v>3012</v>
      </c>
      <c r="H18" s="399">
        <f>'2.SD Community Based Annex'!O33</f>
        <v>30.12</v>
      </c>
      <c r="I18" s="65" t="str">
        <f>'2.SD Community Based Annex'!P33</f>
        <v xml:space="preserve">Activity (Continued):- Budget Proposed - Rs 30.12 lakh. Remark:- Remark:- 251 ANM mentors in 23 districts (Raisen, Vidisha, Jhabua, Alirajpur, Badwani, Mandla, Dindori, Ashoknagar, Sheopur, Guna, Shivpuri, Gwalior, Chhatarpur, Sagar, Damoh, Tikamgarh, Panna, Singrauli, Sidhi, Anuppur, Satna, Shahdol, Umaria) @ Rs 1000/- per visit for 2 visits per month for 9 months. (Rs1000*2 Visit *6 month *251 ANMs =Rs 3012000) for mentoring visits. </v>
      </c>
      <c r="J18" s="343"/>
      <c r="K18" s="467"/>
    </row>
    <row r="19" spans="1:11" x14ac:dyDescent="0.2">
      <c r="A19" s="65" t="str">
        <f>'2.SD Community Based Annex'!A34</f>
        <v>2.3.1.1.2</v>
      </c>
      <c r="B19" s="65" t="str">
        <f>'2.SD Community Based Annex'!B34</f>
        <v>A.1.2.2</v>
      </c>
      <c r="C19" s="63" t="str">
        <f>'2.SD Community Based Annex'!C34</f>
        <v>Monthly Village Health and Nutrition Days</v>
      </c>
      <c r="D19" s="65">
        <f>'2.SD Community Based Annex'!K34</f>
        <v>0</v>
      </c>
      <c r="E19" s="63">
        <f>'2.SD Community Based Annex'!L34</f>
        <v>0</v>
      </c>
      <c r="F19" s="399">
        <f>'2.SD Community Based Annex'!M34</f>
        <v>0</v>
      </c>
      <c r="G19" s="63">
        <f>'2.SD Community Based Annex'!N34</f>
        <v>0</v>
      </c>
      <c r="H19" s="399">
        <f>'2.SD Community Based Annex'!O34</f>
        <v>0</v>
      </c>
      <c r="I19" s="65">
        <f>'2.SD Community Based Annex'!P34</f>
        <v>0</v>
      </c>
      <c r="J19" s="343"/>
      <c r="K19" s="467"/>
    </row>
    <row r="20" spans="1:11" ht="25.5" x14ac:dyDescent="0.2">
      <c r="A20" s="65" t="str">
        <f>'2.SD Community Based Annex'!A35</f>
        <v>2.3.1.2</v>
      </c>
      <c r="B20" s="65" t="str">
        <f>'2.SD Community Based Annex'!B35</f>
        <v>A.1.5.1</v>
      </c>
      <c r="C20" s="63" t="str">
        <f>'2.SD Community Based Annex'!C35</f>
        <v>Line listing and follow-up of severely anaemic women</v>
      </c>
      <c r="D20" s="65">
        <f>'2.SD Community Based Annex'!K35</f>
        <v>0</v>
      </c>
      <c r="E20" s="63">
        <f>'2.SD Community Based Annex'!L35</f>
        <v>0</v>
      </c>
      <c r="F20" s="399">
        <f>'2.SD Community Based Annex'!M35</f>
        <v>0</v>
      </c>
      <c r="G20" s="63">
        <f>'2.SD Community Based Annex'!N35</f>
        <v>0</v>
      </c>
      <c r="H20" s="399">
        <f>'2.SD Community Based Annex'!O35</f>
        <v>0</v>
      </c>
      <c r="I20" s="65">
        <f>'2.SD Community Based Annex'!P35</f>
        <v>0</v>
      </c>
      <c r="J20" s="343"/>
      <c r="K20" s="467"/>
    </row>
    <row r="21" spans="1:11" ht="25.5" x14ac:dyDescent="0.2">
      <c r="A21" s="65" t="str">
        <f>'2.SD Community Based Annex'!A36</f>
        <v>2.3.1.3</v>
      </c>
      <c r="B21" s="65" t="str">
        <f>'2.SD Community Based Annex'!B36</f>
        <v>A.1.5.2</v>
      </c>
      <c r="C21" s="63" t="str">
        <f>'2.SD Community Based Annex'!C36</f>
        <v>Line listing of the women with blood disorders</v>
      </c>
      <c r="D21" s="65">
        <f>'2.SD Community Based Annex'!K36</f>
        <v>0</v>
      </c>
      <c r="E21" s="63">
        <f>'2.SD Community Based Annex'!L36</f>
        <v>0</v>
      </c>
      <c r="F21" s="399">
        <f>'2.SD Community Based Annex'!M36</f>
        <v>0</v>
      </c>
      <c r="G21" s="63">
        <f>'2.SD Community Based Annex'!N36</f>
        <v>0</v>
      </c>
      <c r="H21" s="399">
        <f>'2.SD Community Based Annex'!O36</f>
        <v>0</v>
      </c>
      <c r="I21" s="65">
        <f>'2.SD Community Based Annex'!P36</f>
        <v>0</v>
      </c>
      <c r="J21" s="343"/>
      <c r="K21" s="467"/>
    </row>
    <row r="22" spans="1:11" ht="38.25" x14ac:dyDescent="0.2">
      <c r="A22" s="65" t="str">
        <f>'2.SD Community Based Annex'!A37</f>
        <v>2.3.1.4</v>
      </c>
      <c r="B22" s="65" t="str">
        <f>'2.SD Community Based Annex'!B37</f>
        <v>A.1.5.3</v>
      </c>
      <c r="C22" s="63" t="str">
        <f>'2.SD Community Based Annex'!C37</f>
        <v>Follow up mechanism for the severely anaemic women and the women with blood disorders</v>
      </c>
      <c r="D22" s="65">
        <f>'2.SD Community Based Annex'!K37</f>
        <v>0</v>
      </c>
      <c r="E22" s="63">
        <f>'2.SD Community Based Annex'!L37</f>
        <v>0</v>
      </c>
      <c r="F22" s="399">
        <f>'2.SD Community Based Annex'!M37</f>
        <v>0</v>
      </c>
      <c r="G22" s="63">
        <f>'2.SD Community Based Annex'!N37</f>
        <v>0</v>
      </c>
      <c r="H22" s="399">
        <f>'2.SD Community Based Annex'!O37</f>
        <v>0</v>
      </c>
      <c r="I22" s="65">
        <f>'2.SD Community Based Annex'!P37</f>
        <v>0</v>
      </c>
      <c r="J22" s="343"/>
      <c r="K22" s="467"/>
    </row>
    <row r="23" spans="1:11" x14ac:dyDescent="0.2">
      <c r="A23" s="236">
        <f>'5.Infrastructure Annex'!A6</f>
        <v>5</v>
      </c>
      <c r="B23" s="236"/>
      <c r="C23" s="236" t="str">
        <f>'5.Infrastructure Annex'!C6</f>
        <v>Infrastructure</v>
      </c>
      <c r="D23" s="236"/>
      <c r="E23" s="237"/>
      <c r="F23" s="608"/>
      <c r="G23" s="237"/>
      <c r="H23" s="239">
        <f>H24+H32</f>
        <v>2660.3499000000002</v>
      </c>
      <c r="I23" s="236"/>
      <c r="J23" s="238"/>
      <c r="K23" s="366">
        <f>K24+K32</f>
        <v>0</v>
      </c>
    </row>
    <row r="24" spans="1:11" ht="38.25" x14ac:dyDescent="0.2">
      <c r="A24" s="240">
        <f>'5.Infrastructure Annex'!A7</f>
        <v>5.0999999999999996</v>
      </c>
      <c r="B24" s="240"/>
      <c r="C24" s="240" t="str">
        <f>'5.Infrastructure Annex'!C7</f>
        <v>Upgradation of existing facilities as per IPHS norms including staff quarters</v>
      </c>
      <c r="D24" s="303"/>
      <c r="E24" s="242"/>
      <c r="F24" s="609"/>
      <c r="G24" s="242"/>
      <c r="H24" s="367">
        <f>H25</f>
        <v>2660.3499000000002</v>
      </c>
      <c r="I24" s="369"/>
      <c r="J24" s="244"/>
      <c r="K24" s="370">
        <f>K25</f>
        <v>0</v>
      </c>
    </row>
    <row r="25" spans="1:11" ht="25.5" x14ac:dyDescent="0.2">
      <c r="A25" s="282" t="str">
        <f>'5.Infrastructure Annex'!A8</f>
        <v>5.1.1</v>
      </c>
      <c r="B25" s="282"/>
      <c r="C25" s="282" t="str">
        <f>'5.Infrastructure Annex'!C8</f>
        <v xml:space="preserve">Upgradation of CHCs, PHCs, Dist. Hospitals and other Institutions </v>
      </c>
      <c r="D25" s="372"/>
      <c r="E25" s="272"/>
      <c r="F25" s="610"/>
      <c r="G25" s="272"/>
      <c r="H25" s="371">
        <f>H26+H28+H30</f>
        <v>2660.3499000000002</v>
      </c>
      <c r="I25" s="372"/>
      <c r="J25" s="373"/>
      <c r="K25" s="374">
        <f>K26+K28+K30</f>
        <v>0</v>
      </c>
    </row>
    <row r="26" spans="1:11" ht="25.5" x14ac:dyDescent="0.2">
      <c r="A26" s="360" t="str">
        <f>'5.Infrastructure Annex'!A9</f>
        <v>5.1.1.1</v>
      </c>
      <c r="B26" s="360"/>
      <c r="C26" s="360" t="str">
        <f>'5.Infrastructure Annex'!C9</f>
        <v>Additional Building/ Major Upgradation of existing Structure</v>
      </c>
      <c r="D26" s="378"/>
      <c r="E26" s="375"/>
      <c r="F26" s="611"/>
      <c r="G26" s="375"/>
      <c r="H26" s="376">
        <f>H27</f>
        <v>700</v>
      </c>
      <c r="I26" s="378"/>
      <c r="J26" s="379"/>
      <c r="K26" s="380">
        <f>K27</f>
        <v>0</v>
      </c>
    </row>
    <row r="27" spans="1:11" ht="369.75" x14ac:dyDescent="0.2">
      <c r="A27" s="250" t="str">
        <f>'5.Infrastructure Annex'!A15</f>
        <v>5.1.1.1.6</v>
      </c>
      <c r="B27" s="250" t="str">
        <f>'5.Infrastructure Annex'!B15</f>
        <v>B4.1.5.2</v>
      </c>
      <c r="C27" s="250" t="str">
        <f>'5.Infrastructure Annex'!C15</f>
        <v>MCH Wings</v>
      </c>
      <c r="D27" s="277" t="str">
        <f>'5.Infrastructure Annex'!K15</f>
        <v>Each</v>
      </c>
      <c r="E27" s="250">
        <f>'5.Infrastructure Annex'!L15</f>
        <v>10000000</v>
      </c>
      <c r="F27" s="381">
        <f>'5.Infrastructure Annex'!M15</f>
        <v>100</v>
      </c>
      <c r="G27" s="250">
        <f>'5.Infrastructure Annex'!N15</f>
        <v>7</v>
      </c>
      <c r="H27" s="381">
        <f>'5.Infrastructure Annex'!O15</f>
        <v>700</v>
      </c>
      <c r="I27" s="277" t="str">
        <f>'5.Infrastructure Annex'!P15</f>
        <v>New Activity : 
Activity 1: Rs. 100 Lakh Proposed this year out of Total Project Cost Rs. 2200.00 Lakh for Construciton of 100 Bedded MCH Center at DH Khandwa.
Activity 2: Rs. 100 Lakh Proposed this year out of Total Project Cost Rs. 2200.00 Lakh for Construciton of 100 Bedded MCH Center at DH Jhabua.
Activity 3: Rs. 100 Lakh Proposed this year out of Total Project Cost Rs. 3300.00 Lakh for Construciton of 150 Bedded MCH Center at DH Chhindwara.
Activity 4: Rs. 100 Lakh Proposed this year out of Total Project Cost Rs. 1100.00 Lakh for Construciton of 50 Bedded MCH Center at DH Rajgarh.
Activity 5: Rs. 100 Lakh Proposed this year out of Total Project Cost Rs. 1100.00 Lakh for Construciton of 50 Bedded MCH Center at DH Alirajpur.
Activity 6: Rs. 100 Lakh Proposed this year out of Total Project Cost Rs. 500.00 Lakh for Extension of 50 Bedded Maternity Ward &amp; Ramp at PC Sethi Hospital Indore.
Activity 7: Rs. 100 Lakh Proposed this year out of Total Project Cost Rs. 400.00 Lakh for Extension of 40 Bedded Maternity Ward District Hospital Shahdol.</v>
      </c>
      <c r="J27" s="252"/>
      <c r="K27" s="467"/>
    </row>
    <row r="28" spans="1:11" x14ac:dyDescent="0.2">
      <c r="A28" s="360" t="str">
        <f>'5.Infrastructure Annex'!A20</f>
        <v>5.1.1.2</v>
      </c>
      <c r="B28" s="382"/>
      <c r="C28" s="360" t="str">
        <f>'5.Infrastructure Annex'!C20</f>
        <v>Upgradation/ Renovation</v>
      </c>
      <c r="D28" s="378"/>
      <c r="E28" s="377"/>
      <c r="F28" s="361"/>
      <c r="G28" s="360"/>
      <c r="H28" s="361">
        <f>H29</f>
        <v>260.34989999999999</v>
      </c>
      <c r="I28" s="378"/>
      <c r="J28" s="379"/>
      <c r="K28" s="364">
        <f>K29</f>
        <v>0</v>
      </c>
    </row>
    <row r="29" spans="1:11" ht="178.5" x14ac:dyDescent="0.2">
      <c r="A29" s="250" t="str">
        <f>'5.Infrastructure Annex'!A32</f>
        <v>5.1.1.2.12</v>
      </c>
      <c r="B29" s="250"/>
      <c r="C29" s="250" t="str">
        <f>'5.Infrastructure Annex'!C32</f>
        <v>Upgradation/ Renovation of Obstetric ICUs/ HDUs (as per operational guidelines of ICUs and HDUs, 2017)</v>
      </c>
      <c r="D29" s="277" t="str">
        <f>'5.Infrastructure Annex'!K32</f>
        <v>No of DH</v>
      </c>
      <c r="E29" s="250">
        <f>'5.Infrastructure Annex'!L32</f>
        <v>8678330</v>
      </c>
      <c r="F29" s="381">
        <f>'5.Infrastructure Annex'!M32</f>
        <v>86.783299999999997</v>
      </c>
      <c r="G29" s="250">
        <f>'5.Infrastructure Annex'!N32</f>
        <v>3</v>
      </c>
      <c r="H29" s="381">
        <f>'5.Infrastructure Annex'!O32</f>
        <v>260.34989999999999</v>
      </c>
      <c r="I29" s="277" t="str">
        <f>'5.Infrastructure Annex'!P32</f>
        <v>New Activity:-
Activity 1:(N-DHU):- Rs. 49.00 Lakh Proposed for High bed occupancy unit &amp; Space availability (Satna, Katni, Sheopur, Narsingpur, Chattarpur, Khandwa &amp; Jhabua)
Activty 2: (Pediatric HDU):- Rs. 170.00 Lakh Proposed for Pediatric HDU at
 Mandsaur, Shajapur, Sheopur, Ashoknagar, Bhind, Raisen, Rajgarh, Tikamgarh, Panna, Dindori, Katni, Singrauli, Sidhi, Alirajpur, Jhabua, Khargone, Burhanpur
Activity 3:- Rs. 41.35 Lakh Proposed for Upgradation/Renovation work of ICU ward at District Hospital Seoni.</v>
      </c>
      <c r="J29" s="252"/>
      <c r="K29" s="467"/>
    </row>
    <row r="30" spans="1:11" ht="25.5" x14ac:dyDescent="0.2">
      <c r="A30" s="383" t="str">
        <f>'5.Infrastructure Annex'!A35</f>
        <v>5.1.1.3</v>
      </c>
      <c r="B30" s="383"/>
      <c r="C30" s="383" t="str">
        <f>'5.Infrastructure Annex'!C35</f>
        <v>Spill over of Ongoing Upgradation Works approved in previous years</v>
      </c>
      <c r="D30" s="378"/>
      <c r="E30" s="377"/>
      <c r="F30" s="376"/>
      <c r="G30" s="377"/>
      <c r="H30" s="361">
        <f>H31</f>
        <v>1700</v>
      </c>
      <c r="I30" s="378"/>
      <c r="J30" s="379"/>
      <c r="K30" s="364">
        <f>K31</f>
        <v>0</v>
      </c>
    </row>
    <row r="31" spans="1:11" ht="369.75" x14ac:dyDescent="0.2">
      <c r="A31" s="246" t="str">
        <f>+'5.Infrastructure Annex'!A41</f>
        <v>5.1.1.3.6</v>
      </c>
      <c r="B31" s="246" t="str">
        <f>+'5.Infrastructure Annex'!B41</f>
        <v>B4.1.5.3</v>
      </c>
      <c r="C31" s="246" t="str">
        <f>+'5.Infrastructure Annex'!C41</f>
        <v>MCH Wings</v>
      </c>
      <c r="D31" s="304" t="str">
        <f>+'5.Infrastructure Annex'!K41</f>
        <v>Each</v>
      </c>
      <c r="E31" s="246">
        <f>+'5.Infrastructure Annex'!L41</f>
        <v>42500000</v>
      </c>
      <c r="F31" s="308">
        <f>+'5.Infrastructure Annex'!M41</f>
        <v>425</v>
      </c>
      <c r="G31" s="246">
        <f>+'5.Infrastructure Annex'!N41</f>
        <v>4</v>
      </c>
      <c r="H31" s="308">
        <f>+'5.Infrastructure Annex'!O41</f>
        <v>1700</v>
      </c>
      <c r="I31" s="304" t="str">
        <f>+'5.Infrastructure Annex'!P41</f>
        <v xml:space="preserve">Ongoing Activity : 
Activity 1: Rs. 200 Lakh Proposed this year out of Total Project Cost Rs. 2000.00 Lakh for Construction of Additional 150 Bedded Maternity and NCD Block at DH Guna ( Rs. 100 Lakh Approved in PIP 2019-20).
Acivity 2: Rs. 100 Lakh Prposed this year for Construction of 100 Bedded MCH Center at Elgin (jabalpur) (Rs. 750.00 lakh approved in PIP 2018-19 &amp; Rs. 100 Lakh Approved in PIP 2019-20 out of Sanctioned total project cost Rs. 2000.00 lakh).
Activity 3:  Rs. 200 Lakh Prposed this year for Strengthining MCH Center at Mandsour (Rs. 250.00 lakh approved in PIP 2018-19 out of Sanctioned total project cost Rs. 750.00 lakh).
Activity 4. balance budget of  Rs. 1200 Lakh Proposed This year out of Total approved project cost of Rs 2852.77 lakh for Extension of MCH wings in 5 District hospitals such as wards, Labour room/LDR, HDU and ICU Hybrid modeland OPD with waiting area for pregnant mothers 
Breakup of approved project cost
Bhind        - Project Cost Rs 100 lakh
Neemuch   - Project Cost 300 Lakh
Balaghat    - Project Cost Rs 300 lakh
Gwalior      - Project Cost Rs. 603.85 lakh
Raisen       - Project Cost Rs. 1548.92 lakh
</v>
      </c>
      <c r="J31" s="384"/>
      <c r="K31" s="467"/>
    </row>
    <row r="32" spans="1:11" x14ac:dyDescent="0.2">
      <c r="A32" s="240">
        <f>'5.Infrastructure Annex'!A54</f>
        <v>5.2</v>
      </c>
      <c r="B32" s="240"/>
      <c r="C32" s="240" t="str">
        <f>'5.Infrastructure Annex'!C54</f>
        <v xml:space="preserve">New Constructions </v>
      </c>
      <c r="D32" s="369"/>
      <c r="E32" s="242"/>
      <c r="F32" s="609"/>
      <c r="G32" s="242"/>
      <c r="H32" s="243">
        <f>H33</f>
        <v>0</v>
      </c>
      <c r="I32" s="369"/>
      <c r="J32" s="244"/>
      <c r="K32" s="386">
        <f>K33</f>
        <v>0</v>
      </c>
    </row>
    <row r="33" spans="1:11" ht="38.25" x14ac:dyDescent="0.2">
      <c r="A33" s="282" t="str">
        <f>'5.Infrastructure Annex'!A55</f>
        <v>5.2.1</v>
      </c>
      <c r="B33" s="282"/>
      <c r="C33" s="282" t="str">
        <f>'5.Infrastructure Annex'!C55</f>
        <v>New construction (to be initiated this year) as per the IPHS norms including staff quarters</v>
      </c>
      <c r="D33" s="372"/>
      <c r="E33" s="272"/>
      <c r="F33" s="610"/>
      <c r="G33" s="272"/>
      <c r="H33" s="273">
        <f>H34</f>
        <v>0</v>
      </c>
      <c r="I33" s="372"/>
      <c r="J33" s="373"/>
      <c r="K33" s="388">
        <f>K34</f>
        <v>0</v>
      </c>
    </row>
    <row r="34" spans="1:11" x14ac:dyDescent="0.2">
      <c r="A34" s="246" t="str">
        <f>+'5.Infrastructure Annex'!A61</f>
        <v>5.2.1.6</v>
      </c>
      <c r="B34" s="246" t="str">
        <f>+'5.Infrastructure Annex'!B61</f>
        <v>B4.1.5.1</v>
      </c>
      <c r="C34" s="246" t="str">
        <f>+'5.Infrastructure Annex'!C61</f>
        <v>MCH Wings</v>
      </c>
      <c r="D34" s="304">
        <f>+'5.Infrastructure Annex'!K61</f>
        <v>0</v>
      </c>
      <c r="E34" s="246">
        <f>+'5.Infrastructure Annex'!L61</f>
        <v>0</v>
      </c>
      <c r="F34" s="308">
        <f>+'5.Infrastructure Annex'!M61</f>
        <v>0</v>
      </c>
      <c r="G34" s="246">
        <f>+'5.Infrastructure Annex'!N61</f>
        <v>0</v>
      </c>
      <c r="H34" s="308">
        <f>+'5.Infrastructure Annex'!O61</f>
        <v>0</v>
      </c>
      <c r="I34" s="304">
        <f>+'5.Infrastructure Annex'!P61</f>
        <v>0</v>
      </c>
      <c r="J34" s="384"/>
      <c r="K34" s="467"/>
    </row>
    <row r="35" spans="1:11" x14ac:dyDescent="0.2">
      <c r="A35" s="346">
        <f>'6.Procurement Annex'!A6</f>
        <v>6</v>
      </c>
      <c r="B35" s="346"/>
      <c r="C35" s="346" t="str">
        <f>'6.Procurement Annex'!C6</f>
        <v>Procurement</v>
      </c>
      <c r="D35" s="346"/>
      <c r="E35" s="346"/>
      <c r="F35" s="606"/>
      <c r="G35" s="346"/>
      <c r="H35" s="347">
        <f>H36+H46</f>
        <v>5371.27</v>
      </c>
      <c r="I35" s="346"/>
      <c r="J35" s="348"/>
      <c r="K35" s="349">
        <f>K36+K46</f>
        <v>0</v>
      </c>
    </row>
    <row r="36" spans="1:11" x14ac:dyDescent="0.2">
      <c r="A36" s="303">
        <f>'6.Procurement Annex'!A7</f>
        <v>6.1</v>
      </c>
      <c r="B36" s="303"/>
      <c r="C36" s="303" t="str">
        <f>'6.Procurement Annex'!C7</f>
        <v>Procurement of Equipment</v>
      </c>
      <c r="D36" s="303"/>
      <c r="E36" s="303"/>
      <c r="F36" s="489"/>
      <c r="G36" s="303"/>
      <c r="H36" s="389">
        <f>H37</f>
        <v>3943.88</v>
      </c>
      <c r="I36" s="303"/>
      <c r="J36" s="351"/>
      <c r="K36" s="391">
        <f>K37</f>
        <v>0</v>
      </c>
    </row>
    <row r="37" spans="1:11" ht="25.5" x14ac:dyDescent="0.2">
      <c r="A37" s="353" t="str">
        <f>'6.Procurement Annex'!A8</f>
        <v>6.1.1</v>
      </c>
      <c r="B37" s="353"/>
      <c r="C37" s="353" t="str">
        <f>'6.Procurement Annex'!C8</f>
        <v>Procurement of Bio-medical Equipment</v>
      </c>
      <c r="D37" s="353"/>
      <c r="E37" s="271"/>
      <c r="F37" s="354"/>
      <c r="G37" s="271"/>
      <c r="H37" s="354">
        <f>H38+H43</f>
        <v>3943.88</v>
      </c>
      <c r="I37" s="353"/>
      <c r="J37" s="355"/>
      <c r="K37" s="356">
        <f>K38+K43</f>
        <v>0</v>
      </c>
    </row>
    <row r="38" spans="1:11" ht="25.5" x14ac:dyDescent="0.2">
      <c r="A38" s="392" t="str">
        <f>'6.Procurement Annex'!A9</f>
        <v>6.1.1.1</v>
      </c>
      <c r="B38" s="392"/>
      <c r="C38" s="392" t="str">
        <f>'6.Procurement Annex'!C9</f>
        <v>Procurement of bio-medical equipment:  MH</v>
      </c>
      <c r="D38" s="392"/>
      <c r="E38" s="383"/>
      <c r="F38" s="393"/>
      <c r="G38" s="383"/>
      <c r="H38" s="393">
        <f>SUM(H39:H42)</f>
        <v>3943.88</v>
      </c>
      <c r="I38" s="392"/>
      <c r="J38" s="394"/>
      <c r="K38" s="395">
        <f>SUM(K39:K42)</f>
        <v>0</v>
      </c>
    </row>
    <row r="39" spans="1:11" ht="89.25" x14ac:dyDescent="0.2">
      <c r="A39" s="65" t="str">
        <f>'6.Procurement Annex'!A10</f>
        <v>6.1.1.1.1</v>
      </c>
      <c r="B39" s="65" t="str">
        <f>'6.Procurement Annex'!B10</f>
        <v>B16.1.1.2</v>
      </c>
      <c r="C39" s="63" t="str">
        <f>'6.Procurement Annex'!C10</f>
        <v>MVA /EVA for Safe Abortion services</v>
      </c>
      <c r="D39" s="65">
        <f>'6.Procurement Annex'!K10</f>
        <v>0</v>
      </c>
      <c r="E39" s="63">
        <f>'6.Procurement Annex'!L10</f>
        <v>3000</v>
      </c>
      <c r="F39" s="399">
        <f>'6.Procurement Annex'!M10</f>
        <v>0.03</v>
      </c>
      <c r="G39" s="63">
        <f>'6.Procurement Annex'!N10</f>
        <v>2000</v>
      </c>
      <c r="H39" s="399">
        <f>'6.Procurement Annex'!O10</f>
        <v>60</v>
      </c>
      <c r="I39" s="65" t="str">
        <f>'6.Procurement Annex'!P10</f>
        <v xml:space="preserve">Activity Continued :- There are 500 delivery points functional for providing CAC services.  3000 MVA kits proposed for providing safe abortion services to perform the 1st trimester MTP and mangement of missed and incomplete abortion. The kits will also be provided to Medical Colleges and Gas Rahat Hospitals. </v>
      </c>
      <c r="J39" s="343"/>
      <c r="K39" s="467"/>
    </row>
    <row r="40" spans="1:11" ht="255" x14ac:dyDescent="0.2">
      <c r="A40" s="65" t="str">
        <f>'6.Procurement Annex'!A11</f>
        <v>6.1.1.1.2</v>
      </c>
      <c r="B40" s="65"/>
      <c r="C40" s="65" t="str">
        <f>'6.Procurement Annex'!C11</f>
        <v>Procurement under LaQshya</v>
      </c>
      <c r="D40" s="65">
        <f>'6.Procurement Annex'!K11</f>
        <v>0</v>
      </c>
      <c r="E40" s="502">
        <f>'6.Procurement Annex'!L11</f>
        <v>211650000</v>
      </c>
      <c r="F40" s="337">
        <f>'6.Procurement Annex'!M11</f>
        <v>2116.5</v>
      </c>
      <c r="G40" s="502">
        <f>'6.Procurement Annex'!N11</f>
        <v>1</v>
      </c>
      <c r="H40" s="337">
        <f>'6.Procurement Annex'!O11</f>
        <v>2116.5</v>
      </c>
      <c r="I40" s="65" t="str">
        <f>'6.Procurement Annex'!P11</f>
        <v>1. Activity (Continued) :- one set of Computer, Printer and scanner required for implementation of LAQSHYA  at remaining 33 District Hospital, Budget Proposed - @Rs 0.50 lakh per set for 33 computer set, total cost Rs 16.5 lakh, Remark :- DH For implemention of LAQSHYA which shall be under the custody of Identified Nursing Mentors nominated as MH Coordinator
2. Activity (Continued) :- Procurement of Equipments and Instruments and other consumables under LaqShya (384 proposed facilities and also PHCs and SHCs level based on their demand) , Budget Proposed :- Rs 2100 lakh, Remark :- Procurement of Equipments and Instruments and other furniture such as OT Table, Spot Table, Labour Table with mattress, Fowler beds, Mother ID bands,  three bucket mopping , Split AC for Labour Room and OT etc. (Except Diet and Drugs) for Maternity Wing of LaQshya facilities.</v>
      </c>
      <c r="J40" s="343"/>
      <c r="K40" s="467"/>
    </row>
    <row r="41" spans="1:11" ht="153" x14ac:dyDescent="0.2">
      <c r="A41" s="65" t="str">
        <f>'6.Procurement Annex'!A12</f>
        <v>6.1.1.1.3</v>
      </c>
      <c r="B41" s="65"/>
      <c r="C41" s="65" t="str">
        <f>'6.Procurement Annex'!C12</f>
        <v>Equipment for  Obstetric ICUs/ HDUs (as per operational guidelines of ICUs and HDUs, 2017)</v>
      </c>
      <c r="D41" s="65">
        <f>'6.Procurement Annex'!K12</f>
        <v>0</v>
      </c>
      <c r="E41" s="502">
        <f>'6.Procurement Annex'!L12</f>
        <v>90000000</v>
      </c>
      <c r="F41" s="337">
        <f>'6.Procurement Annex'!M12</f>
        <v>900</v>
      </c>
      <c r="G41" s="502">
        <f>'6.Procurement Annex'!N12</f>
        <v>1</v>
      </c>
      <c r="H41" s="337">
        <f>'6.Procurement Annex'!O12</f>
        <v>900</v>
      </c>
      <c r="I41" s="65" t="str">
        <f>'6.Procurement Annex'!P12</f>
        <v>Activity Continued :- For procurement of equipment and instrument for establishing 9 new Obs ICU/HDU as per the GOI Norms. Budget Proposed :- An approx budget of Rs. 100 Lakhs per obstetric ICU/HDU is required. Total budget required:  Rs. 900 Lakhs. Remark :- (a) for 5 District Hospitals- Khandwa, Datia, Rewa, Hoshangabd, Balaghat. (b)for 3 other institutions- Indira Gandhi Hospital-Bhopal, Jawaharlal Nehru Hospital- Bhopal and KNK Hospital- Bhopal (c) For establishing OBS ICU in Bundelkhand Medical College, Sagar.</v>
      </c>
      <c r="J41" s="343"/>
      <c r="K41" s="467"/>
    </row>
    <row r="42" spans="1:11" ht="409.5" x14ac:dyDescent="0.2">
      <c r="A42" s="65" t="str">
        <f>'6.Procurement Annex'!A13</f>
        <v>6.1.1.1.4</v>
      </c>
      <c r="B42" s="65" t="str">
        <f>'6.Procurement Annex'!B13</f>
        <v>B16.1.1.3</v>
      </c>
      <c r="C42" s="65" t="str">
        <f>'6.Procurement Annex'!C13</f>
        <v>Any other equipment (please specify)</v>
      </c>
      <c r="D42" s="65">
        <f>'6.Procurement Annex'!K13</f>
        <v>0</v>
      </c>
      <c r="E42" s="502">
        <f>'6.Procurement Annex'!L13</f>
        <v>86738000</v>
      </c>
      <c r="F42" s="337">
        <f>'6.Procurement Annex'!M13</f>
        <v>867.38</v>
      </c>
      <c r="G42" s="502">
        <f>'6.Procurement Annex'!N13</f>
        <v>1</v>
      </c>
      <c r="H42" s="337">
        <f>'6.Procurement Annex'!O13</f>
        <v>867.38</v>
      </c>
      <c r="I42" s="65" t="str">
        <f>'6.Procurement Annex'!P13</f>
        <v xml:space="preserve">1.Activity (Continued) :- Civil work for eastablishment of Obstetric ICUs/ HDUs , Budget Proposed :- Rs 180 lakh, Remark :- Civil work will be required for establishment of 9 Obs ICU/HDU in District hospitals.  Budget Proposed :- Rs 180 lakh @ Rs 20 lakh per Obs ICU/HDU for 9 Obs ICU/HDU . Remark :- Rs 180 lakh will be required for civil work of for 5 District Hospitals- Khandwa, Datia, Rewa, Hoshangabd, Balaghat. (b)for 3 other institutions- Indira Gandhi Hospital-Bhopal, Jawaharlal Nehru Hospital- Bhopal and KNK Hospital- Bhopal (c) For establishing OBS ICU in Bundelkhand Medical College, Sagar.
2.Activity  (Continued) :- Procurement of USG machine for CEmONC facilities, Budget Proposed :- @ Rs 10.25 lakh per machine for 10 machine, total budget proposed Rs.102.5 lakh, Remark :-  Budget Proposed Rs. 102.50 lakh for procurement of 10 USG machine @ Rs 10.25 lakh per machine. 
3.Activity (Continued) :- Creating CAC model center at CH Maihar Satna, Budget Proposed :- Rs 10 lakh, Remark :- The major objective to create the modal cac center are to develop seaprate MTP OT and stregntheing CAC training center for Comprehensive Abortion Care services and improved the CAC training quality. Budget Proposed :- Rs 10 lakh to develop another model CAC center in CH Maihar, Satna.   
4.New Activity :- PROCUREMENT OF COLPOSCOPE,  AND CRYOTHERAPY UNIT FOR SCREENING AND MANAGEMENT OF CERVICAL CANCER, Budget Proposed :- Rs. 500 lakhs, Remark :- @ Rs.10 Lakhs per unit (Colposcope + Cryotherapy unit) for 50 district hospitals. Gynaecologist from DH have been trained to perform the procedures under the cervical cancer screening and management. Thermal ABlation unit for 7 DH will be provided by Clinton Health 
6.Activity Continued :- PROCUREMENT OF MANNEQUINS, Budget Proposed :- Rs. 74.88 lakhs, Remark :- (a) For new skills labs (Sagar, Ujjain, Vidisha)- Rs. 44.82 Lakhs
(b) For replacement of old ones.- Rs. 6.06 Lakhs. (c) For ADVANCED CPR /AED TRAINING SYSTEM WITH FEEDBACK ADULT for 4 Skills lab (Bhopal, Jabalpur, Indore, Gwalior)- Rs.14 Lakhs (d) for NEONATAL CPR TRANING MANIKIN WITH FEEDBACK for 4 obs ICU (Bhopal, Jabalpur, Sagar, Ujjain)-Rs. 10 Lakhs. Total approx- Rs. 74.88 Lakhs
7. Commited Activity Rs. 400 lakhs has been approved for the procuerment of foetal doppler for out reach ANM insupplimentary PIP of 2019-20. Rate contract process for doppler is in process from MPPHSCL. State would be able to place the purcahse order from the month of December. Hence the state is proposing to keep approved budget under commited.        
</v>
      </c>
      <c r="J42" s="343"/>
      <c r="K42" s="467"/>
    </row>
    <row r="43" spans="1:11" ht="25.5" x14ac:dyDescent="0.2">
      <c r="A43" s="383" t="str">
        <f>'6.Procurement Annex'!A36</f>
        <v>6.1.1.7</v>
      </c>
      <c r="B43" s="382"/>
      <c r="C43" s="383" t="str">
        <f>'6.Procurement Annex'!C36</f>
        <v xml:space="preserve">Procurement of bio-medical equipment: Training </v>
      </c>
      <c r="D43" s="392"/>
      <c r="E43" s="383"/>
      <c r="F43" s="393"/>
      <c r="G43" s="383"/>
      <c r="H43" s="393">
        <f>H44+H45</f>
        <v>0</v>
      </c>
      <c r="I43" s="392"/>
      <c r="J43" s="394"/>
      <c r="K43" s="395">
        <f>K44+K45</f>
        <v>0</v>
      </c>
    </row>
    <row r="44" spans="1:11" ht="25.5" x14ac:dyDescent="0.2">
      <c r="A44" s="65" t="str">
        <f>'6.Procurement Annex'!A39</f>
        <v>6.1.1.7.3</v>
      </c>
      <c r="B44" s="65" t="str">
        <f>'6.Procurement Annex'!B39</f>
        <v>B16.1.7/ A.9.1.2.2</v>
      </c>
      <c r="C44" s="65" t="str">
        <f>'6.Procurement Annex'!C39</f>
        <v>Models and Equipment for DAKSHATA training</v>
      </c>
      <c r="D44" s="65">
        <f>'6.Procurement Annex'!K39</f>
        <v>0</v>
      </c>
      <c r="E44" s="502">
        <f>'6.Procurement Annex'!L39</f>
        <v>0</v>
      </c>
      <c r="F44" s="337">
        <f>'6.Procurement Annex'!M39</f>
        <v>0</v>
      </c>
      <c r="G44" s="502">
        <f>'6.Procurement Annex'!N39</f>
        <v>0</v>
      </c>
      <c r="H44" s="337">
        <f>'6.Procurement Annex'!O39</f>
        <v>0</v>
      </c>
      <c r="I44" s="65">
        <f>'6.Procurement Annex'!P39</f>
        <v>0</v>
      </c>
      <c r="J44" s="343"/>
      <c r="K44" s="467"/>
    </row>
    <row r="45" spans="1:11" ht="25.5" x14ac:dyDescent="0.2">
      <c r="A45" s="65" t="str">
        <f>'6.Procurement Annex'!A40</f>
        <v>6.1.1.7.4</v>
      </c>
      <c r="B45" s="65" t="str">
        <f>'6.Procurement Annex'!B40</f>
        <v>B16.1.7/ A.9.10.1</v>
      </c>
      <c r="C45" s="65" t="str">
        <f>'6.Procurement Annex'!C40</f>
        <v>Equipment for nursing schools/institutions</v>
      </c>
      <c r="D45" s="65">
        <f>'6.Procurement Annex'!K40</f>
        <v>0</v>
      </c>
      <c r="E45" s="502">
        <f>'6.Procurement Annex'!L40</f>
        <v>0</v>
      </c>
      <c r="F45" s="337">
        <f>'6.Procurement Annex'!M40</f>
        <v>0</v>
      </c>
      <c r="G45" s="502">
        <f>'6.Procurement Annex'!N40</f>
        <v>0</v>
      </c>
      <c r="H45" s="337">
        <f>'6.Procurement Annex'!O40</f>
        <v>0</v>
      </c>
      <c r="I45" s="65">
        <f>'6.Procurement Annex'!P40</f>
        <v>0</v>
      </c>
      <c r="J45" s="343"/>
      <c r="K45" s="467"/>
    </row>
    <row r="46" spans="1:11" x14ac:dyDescent="0.2">
      <c r="A46" s="303">
        <f>'6.Procurement Annex'!A141</f>
        <v>6.2</v>
      </c>
      <c r="B46" s="303"/>
      <c r="C46" s="303" t="str">
        <f>'6.Procurement Annex'!C141</f>
        <v xml:space="preserve">Procurement of Drugs and supplies </v>
      </c>
      <c r="D46" s="303"/>
      <c r="E46" s="303"/>
      <c r="F46" s="489"/>
      <c r="G46" s="303"/>
      <c r="H46" s="389">
        <f>H47</f>
        <v>1427.3899999999999</v>
      </c>
      <c r="I46" s="303"/>
      <c r="J46" s="351"/>
      <c r="K46" s="391">
        <f>K47</f>
        <v>0</v>
      </c>
    </row>
    <row r="47" spans="1:11" x14ac:dyDescent="0.2">
      <c r="A47" s="353" t="str">
        <f>'6.Procurement Annex'!A142</f>
        <v>6.2.1</v>
      </c>
      <c r="B47" s="353"/>
      <c r="C47" s="353" t="str">
        <f>'6.Procurement Annex'!C142</f>
        <v>Drugs &amp; supplies for MH</v>
      </c>
      <c r="D47" s="353"/>
      <c r="E47" s="271"/>
      <c r="F47" s="354"/>
      <c r="G47" s="271"/>
      <c r="H47" s="354">
        <f>SUM(H48:H54)</f>
        <v>1427.3899999999999</v>
      </c>
      <c r="I47" s="353"/>
      <c r="J47" s="355"/>
      <c r="K47" s="356">
        <f>SUM(K48:K54)</f>
        <v>0</v>
      </c>
    </row>
    <row r="48" spans="1:11" x14ac:dyDescent="0.2">
      <c r="A48" s="65" t="str">
        <f>'6.Procurement Annex'!A143</f>
        <v>6.2.1.1</v>
      </c>
      <c r="B48" s="65" t="str">
        <f>'6.Procurement Annex'!B143</f>
        <v>B.16.2.1.1</v>
      </c>
      <c r="C48" s="63" t="str">
        <f>'6.Procurement Annex'!C143</f>
        <v xml:space="preserve">RTI /STI drugs and consumables </v>
      </c>
      <c r="D48" s="65">
        <f>'6.Procurement Annex'!K143</f>
        <v>0</v>
      </c>
      <c r="E48" s="63">
        <f>'6.Procurement Annex'!L143</f>
        <v>0</v>
      </c>
      <c r="F48" s="399">
        <f>'6.Procurement Annex'!M143</f>
        <v>0</v>
      </c>
      <c r="G48" s="63">
        <f>'6.Procurement Annex'!N143</f>
        <v>0</v>
      </c>
      <c r="H48" s="399">
        <f>'6.Procurement Annex'!O143</f>
        <v>0</v>
      </c>
      <c r="I48" s="65">
        <f>'6.Procurement Annex'!P143</f>
        <v>0</v>
      </c>
      <c r="J48" s="343"/>
      <c r="K48" s="467"/>
    </row>
    <row r="49" spans="1:11" ht="89.25" x14ac:dyDescent="0.2">
      <c r="A49" s="65" t="str">
        <f>'6.Procurement Annex'!A144</f>
        <v>6.2.1.2</v>
      </c>
      <c r="B49" s="65" t="str">
        <f>'6.Procurement Annex'!B144</f>
        <v>B.16.2.1.2</v>
      </c>
      <c r="C49" s="63" t="str">
        <f>'6.Procurement Annex'!C144</f>
        <v>Drugs for Safe Abortion (MMA)</v>
      </c>
      <c r="D49" s="65">
        <f>'6.Procurement Annex'!K144</f>
        <v>0</v>
      </c>
      <c r="E49" s="63">
        <f>'6.Procurement Annex'!L144</f>
        <v>40</v>
      </c>
      <c r="F49" s="399">
        <f>'6.Procurement Annex'!M144</f>
        <v>4.0000000000000002E-4</v>
      </c>
      <c r="G49" s="63">
        <f>'6.Procurement Annex'!N144</f>
        <v>50000</v>
      </c>
      <c r="H49" s="399">
        <f>'6.Procurement Annex'!O144</f>
        <v>20</v>
      </c>
      <c r="I49" s="65" t="str">
        <f>'6.Procurement Annex'!P144</f>
        <v>1.Activity (Continued) :-  Remark :-The revised "CAC Training and Service Delivery Guidelines 2018" has mentioned that 50% cases should be performed by "Medical Methods of Abortion" (Combi-pack). The estimated abortion of MP by MMA would be around 50000. Hance budget proposed for 50000 combipack</v>
      </c>
      <c r="J49" s="343"/>
      <c r="K49" s="467"/>
    </row>
    <row r="50" spans="1:11" x14ac:dyDescent="0.2">
      <c r="A50" s="65" t="str">
        <f>'6.Procurement Annex'!A145</f>
        <v>6.2.1.3</v>
      </c>
      <c r="B50" s="65" t="str">
        <f>'6.Procurement Annex'!B145</f>
        <v>B.16.2.1.4</v>
      </c>
      <c r="C50" s="63" t="str">
        <f>'6.Procurement Annex'!C145</f>
        <v>RPR Kits</v>
      </c>
      <c r="D50" s="65">
        <f>'6.Procurement Annex'!K145</f>
        <v>0</v>
      </c>
      <c r="E50" s="63">
        <f>'6.Procurement Annex'!L145</f>
        <v>0</v>
      </c>
      <c r="F50" s="399">
        <f>'6.Procurement Annex'!M145</f>
        <v>0</v>
      </c>
      <c r="G50" s="63">
        <f>'6.Procurement Annex'!N145</f>
        <v>0</v>
      </c>
      <c r="H50" s="399">
        <f>'6.Procurement Annex'!O145</f>
        <v>0</v>
      </c>
      <c r="I50" s="65">
        <f>'6.Procurement Annex'!P145</f>
        <v>0</v>
      </c>
      <c r="J50" s="343"/>
      <c r="K50" s="467"/>
    </row>
    <row r="51" spans="1:11" x14ac:dyDescent="0.2">
      <c r="A51" s="65" t="str">
        <f>'6.Procurement Annex'!A146</f>
        <v>6.2.1.4</v>
      </c>
      <c r="B51" s="65" t="str">
        <f>'6.Procurement Annex'!B146</f>
        <v>B.16.2.1.5</v>
      </c>
      <c r="C51" s="63" t="str">
        <f>'6.Procurement Annex'!C146</f>
        <v>Whole blood finger prick test for HIV</v>
      </c>
      <c r="D51" s="65">
        <f>'6.Procurement Annex'!K146</f>
        <v>0</v>
      </c>
      <c r="E51" s="63">
        <f>'6.Procurement Annex'!L146</f>
        <v>0</v>
      </c>
      <c r="F51" s="399">
        <f>'6.Procurement Annex'!M146</f>
        <v>0</v>
      </c>
      <c r="G51" s="63">
        <f>'6.Procurement Annex'!N146</f>
        <v>0</v>
      </c>
      <c r="H51" s="399">
        <f>'6.Procurement Annex'!O146</f>
        <v>0</v>
      </c>
      <c r="I51" s="65">
        <f>'6.Procurement Annex'!P146</f>
        <v>0</v>
      </c>
      <c r="J51" s="343"/>
      <c r="K51" s="467"/>
    </row>
    <row r="52" spans="1:11" ht="153" x14ac:dyDescent="0.2">
      <c r="A52" s="65" t="str">
        <f>'6.Procurement Annex'!A147</f>
        <v>6.2.1.5</v>
      </c>
      <c r="B52" s="65" t="str">
        <f>'6.Procurement Annex'!B147</f>
        <v>B.16.2.6.4.a</v>
      </c>
      <c r="C52" s="63" t="str">
        <f>'6.Procurement Annex'!C147</f>
        <v xml:space="preserve">IFA tablets for non-pregnant &amp; non-lactating women in Reproductive Age (20-49 years) </v>
      </c>
      <c r="D52" s="65">
        <f>'6.Procurement Annex'!K147</f>
        <v>0</v>
      </c>
      <c r="E52" s="63">
        <f>'6.Procurement Annex'!L147</f>
        <v>30240000</v>
      </c>
      <c r="F52" s="399">
        <f>'6.Procurement Annex'!M147</f>
        <v>302.39999999999998</v>
      </c>
      <c r="G52" s="63">
        <f>'6.Procurement Annex'!N147</f>
        <v>1</v>
      </c>
      <c r="H52" s="399">
        <f>'6.Procurement Annex'!O147</f>
        <v>302.39999999999998</v>
      </c>
      <c r="I52" s="65" t="str">
        <f>'6.Procurement Annex'!P147</f>
        <v xml:space="preserve">Activity (Continued)  Budget Proposed : Rs. 302.4 lakh 
In Madhya Pradesh aproximately 130 lakh of female population is of 20-49 years  out of which 52% women are Anemic. Under the Anemia mukt Bharat state is propoed to provide weekly IFA to these women through Asha Sahayogi. Around 91 lakh women will be coverd under weekly IFA programme. Rs. 7.28 per women for 52 IFA has been provisioned.  For 6 months till machanisam is developed
</v>
      </c>
      <c r="J52" s="343"/>
      <c r="K52" s="467"/>
    </row>
    <row r="53" spans="1:11" ht="63.75" x14ac:dyDescent="0.2">
      <c r="A53" s="65" t="str">
        <f>'6.Procurement Annex'!A148</f>
        <v>6.2.1.6</v>
      </c>
      <c r="B53" s="65" t="str">
        <f>'6.Procurement Annex'!B148</f>
        <v>B.16.2.6.4.b</v>
      </c>
      <c r="C53" s="63" t="str">
        <f>'6.Procurement Annex'!C148</f>
        <v xml:space="preserve">Albendazole Tablets for non-pregnant &amp; non-lactating women in Reproductive Age (20-49 years) </v>
      </c>
      <c r="D53" s="65">
        <f>'6.Procurement Annex'!K148</f>
        <v>0</v>
      </c>
      <c r="E53" s="63">
        <f>'6.Procurement Annex'!L148</f>
        <v>7189000</v>
      </c>
      <c r="F53" s="399">
        <f>'6.Procurement Annex'!M148</f>
        <v>71.89</v>
      </c>
      <c r="G53" s="63">
        <f>'6.Procurement Annex'!N148</f>
        <v>1</v>
      </c>
      <c r="H53" s="399">
        <f>'6.Procurement Annex'!O148</f>
        <v>71.89</v>
      </c>
      <c r="I53" s="65" t="str">
        <f>'6.Procurement Annex'!P148</f>
        <v xml:space="preserve">Activity (Continued)  Budget Proposed: Rs. 71.89 lakh 
A total of 91 lakh women will be provided single dose of Albendazole @ 0.79 per women. = Rs. 71.89 lakh </v>
      </c>
      <c r="J53" s="343"/>
      <c r="K53" s="467"/>
    </row>
    <row r="54" spans="1:11" ht="178.5" x14ac:dyDescent="0.2">
      <c r="A54" s="65" t="str">
        <f>'6.Procurement Annex'!A155</f>
        <v>6.2.1.8</v>
      </c>
      <c r="B54" s="65"/>
      <c r="C54" s="63" t="str">
        <f>'6.Procurement Annex'!C155</f>
        <v>Any other Drugs &amp; Supplies (Please specify)</v>
      </c>
      <c r="D54" s="65">
        <f>'6.Procurement Annex'!K155</f>
        <v>0</v>
      </c>
      <c r="E54" s="63">
        <f>'6.Procurement Annex'!L155</f>
        <v>103310000</v>
      </c>
      <c r="F54" s="399">
        <f>'6.Procurement Annex'!M155</f>
        <v>1033.0999999999999</v>
      </c>
      <c r="G54" s="63">
        <f>'6.Procurement Annex'!N155</f>
        <v>1</v>
      </c>
      <c r="H54" s="399">
        <f>'6.Procurement Annex'!O155</f>
        <v>1033.0999999999999</v>
      </c>
      <c r="I54" s="65" t="str">
        <f>'6.Procurement Annex'!P155</f>
        <v>Activity Continued :- Parentol Iron, Budget Proposed :- Rs 1033.10 lakhs
a) Inj. FCM, Budget Proposed :- Rs 1008 lakhs Remark :- For 153 Health facilities for post partum anaemia 30000 PNC would be administered (25000 beneficeries * Rs 3360 per Inj. FCM cost = Rs 840 lakhs) 
b) Inj. Iron Sucrose &amp; 100 ml normal saline, Budget Proposed :-, Remark :- Moderate Anaemic Pregnant women will be treated by Iron Sucrose at 903 delivery points. 4.80 lakhs Pregnant women would be administered(Rs 13.41 per unit *3 doses*4.80 PW = Rs 193.10 lakhs</v>
      </c>
      <c r="J54" s="343"/>
      <c r="K54" s="467"/>
    </row>
    <row r="55" spans="1:11" x14ac:dyDescent="0.2">
      <c r="A55" s="346">
        <f>'9.Training Annex'!A6</f>
        <v>9</v>
      </c>
      <c r="B55" s="346"/>
      <c r="C55" s="346" t="str">
        <f>'9.Training Annex'!C6</f>
        <v>Training</v>
      </c>
      <c r="D55" s="346"/>
      <c r="E55" s="396"/>
      <c r="F55" s="612"/>
      <c r="G55" s="396"/>
      <c r="H55" s="347">
        <f>H56+H64+H68</f>
        <v>1606.4758000000002</v>
      </c>
      <c r="I55" s="346"/>
      <c r="J55" s="348"/>
      <c r="K55" s="349">
        <f>K56+K64+K68</f>
        <v>0</v>
      </c>
    </row>
    <row r="56" spans="1:11" ht="25.5" x14ac:dyDescent="0.2">
      <c r="A56" s="303">
        <v>9.1</v>
      </c>
      <c r="B56" s="303"/>
      <c r="C56" s="241" t="s">
        <v>23</v>
      </c>
      <c r="D56" s="303"/>
      <c r="E56" s="241"/>
      <c r="F56" s="350"/>
      <c r="G56" s="241"/>
      <c r="H56" s="350">
        <f>SUM(H57:H62)</f>
        <v>326.98</v>
      </c>
      <c r="I56" s="303"/>
      <c r="J56" s="351"/>
      <c r="K56" s="352">
        <f>SUM(K57:K62)</f>
        <v>0</v>
      </c>
    </row>
    <row r="57" spans="1:11" ht="114.75" x14ac:dyDescent="0.2">
      <c r="A57" s="65" t="str">
        <f>'9.Training Annex'!A8</f>
        <v>9.1.1</v>
      </c>
      <c r="B57" s="65" t="str">
        <f>'9.Training Annex'!B8</f>
        <v>A.9.1.2.2</v>
      </c>
      <c r="C57" s="65" t="str">
        <f>'9.Training Annex'!C8</f>
        <v>Setting up of Skill Lab</v>
      </c>
      <c r="D57" s="65" t="str">
        <f>'9.Training Annex'!K8</f>
        <v>No. of Skills Lab</v>
      </c>
      <c r="E57" s="502">
        <f>'9.Training Annex'!L8</f>
        <v>2850000</v>
      </c>
      <c r="F57" s="337">
        <f>'9.Training Annex'!M8</f>
        <v>28.5</v>
      </c>
      <c r="G57" s="502">
        <f>'9.Training Annex'!N8</f>
        <v>1</v>
      </c>
      <c r="H57" s="337">
        <f>'9.Training Annex'!O8</f>
        <v>28.5</v>
      </c>
      <c r="I57" s="65" t="str">
        <f>'9.Training Annex'!P8</f>
        <v xml:space="preserve">1.Activity Continued:-  Budget Proposed :-@ Rs 0.50 lakh each for 7 skills lab, total cost is Rs 3.5 lakh,  Remark :- Maintenance of Skills lab for 7 established Skills lab Bhopal, Indore, Jabalpur, Gwalior, Rewa, Ujjain and Sagar
2. Activity Continued :- Establishment of 2 new Skills lab at Chhindwara and Vidisha, Budget Proposed :- @Rs 15 lakh per for Chhindwara skills lab and @Rs 10 lakhs for Vidisha Skills Lab </v>
      </c>
      <c r="J57" s="343"/>
      <c r="K57" s="467"/>
    </row>
    <row r="58" spans="1:11" x14ac:dyDescent="0.2">
      <c r="A58" s="65" t="str">
        <f>'9.Training Annex'!A9</f>
        <v>9.1.2</v>
      </c>
      <c r="B58" s="65" t="str">
        <f>'9.Training Annex'!B9</f>
        <v>A.9.3.1.1</v>
      </c>
      <c r="C58" s="63" t="str">
        <f>'9.Training Annex'!C9</f>
        <v>Setting up of SBA Training Centres</v>
      </c>
      <c r="D58" s="65">
        <f>'9.Training Annex'!K9</f>
        <v>0</v>
      </c>
      <c r="E58" s="63">
        <f>'9.Training Annex'!L9</f>
        <v>0</v>
      </c>
      <c r="F58" s="399">
        <f>'9.Training Annex'!M9</f>
        <v>0</v>
      </c>
      <c r="G58" s="63">
        <f>'9.Training Annex'!N9</f>
        <v>0</v>
      </c>
      <c r="H58" s="399">
        <f>'9.Training Annex'!O9</f>
        <v>0</v>
      </c>
      <c r="I58" s="65">
        <f>'9.Training Annex'!P9</f>
        <v>0</v>
      </c>
      <c r="J58" s="343"/>
      <c r="K58" s="467"/>
    </row>
    <row r="59" spans="1:11" x14ac:dyDescent="0.2">
      <c r="A59" s="65" t="str">
        <f>'9.Training Annex'!A10</f>
        <v>9.1.3</v>
      </c>
      <c r="B59" s="65" t="str">
        <f>'9.Training Annex'!B10</f>
        <v>A.9.3.2.1</v>
      </c>
      <c r="C59" s="63" t="str">
        <f>'9.Training Annex'!C10</f>
        <v>Setting up of EmOC Training Centres</v>
      </c>
      <c r="D59" s="65">
        <f>'9.Training Annex'!K10</f>
        <v>0</v>
      </c>
      <c r="E59" s="63">
        <f>'9.Training Annex'!L10</f>
        <v>0</v>
      </c>
      <c r="F59" s="399">
        <f>'9.Training Annex'!M10</f>
        <v>0</v>
      </c>
      <c r="G59" s="63">
        <f>'9.Training Annex'!N10</f>
        <v>0</v>
      </c>
      <c r="H59" s="399">
        <f>'9.Training Annex'!O10</f>
        <v>0</v>
      </c>
      <c r="I59" s="65">
        <f>'9.Training Annex'!P10</f>
        <v>0</v>
      </c>
      <c r="J59" s="343"/>
      <c r="K59" s="467"/>
    </row>
    <row r="60" spans="1:11" ht="25.5" x14ac:dyDescent="0.2">
      <c r="A60" s="65" t="str">
        <f>'9.Training Annex'!A11</f>
        <v>9.1.4</v>
      </c>
      <c r="B60" s="65" t="str">
        <f>'9.Training Annex'!B11</f>
        <v>A.9.3.3.1</v>
      </c>
      <c r="C60" s="63" t="str">
        <f>'9.Training Annex'!C11</f>
        <v>Setting up of Life saving Anaesthesia skills Training Centres</v>
      </c>
      <c r="D60" s="65">
        <f>'9.Training Annex'!K11</f>
        <v>0</v>
      </c>
      <c r="E60" s="63">
        <f>'9.Training Annex'!L11</f>
        <v>0</v>
      </c>
      <c r="F60" s="399">
        <f>'9.Training Annex'!M11</f>
        <v>0</v>
      </c>
      <c r="G60" s="63">
        <f>'9.Training Annex'!N11</f>
        <v>0</v>
      </c>
      <c r="H60" s="399">
        <f>'9.Training Annex'!O11</f>
        <v>0</v>
      </c>
      <c r="I60" s="65">
        <f>'9.Training Annex'!P11</f>
        <v>0</v>
      </c>
      <c r="J60" s="343"/>
      <c r="K60" s="467"/>
    </row>
    <row r="61" spans="1:11" ht="114.75" x14ac:dyDescent="0.2">
      <c r="A61" s="65" t="str">
        <f>'9.Training Annex'!A12</f>
        <v>9.1.5</v>
      </c>
      <c r="B61" s="65" t="str">
        <f>'9.Training Annex'!B12</f>
        <v>A.9.10.1</v>
      </c>
      <c r="C61" s="63" t="str">
        <f>'9.Training Annex'!C12</f>
        <v>Strengthening of Existing Training Institutions/Nursing School (excluding infrastructure and HR)</v>
      </c>
      <c r="D61" s="65">
        <f>'9.Training Annex'!K12</f>
        <v>0</v>
      </c>
      <c r="E61" s="63">
        <f>'9.Training Annex'!L12</f>
        <v>28348000</v>
      </c>
      <c r="F61" s="399">
        <f>'9.Training Annex'!M12</f>
        <v>283.48</v>
      </c>
      <c r="G61" s="63">
        <f>'9.Training Annex'!N12</f>
        <v>1</v>
      </c>
      <c r="H61" s="399">
        <f>'9.Training Annex'!O12</f>
        <v>283.48</v>
      </c>
      <c r="I61" s="65" t="str">
        <f>'9.Training Annex'!P12</f>
        <v xml:space="preserve">1.Cost for printing, office maintainance, contingency, AMC etc. Rs. 83.80 Lakhs.
2. Computer training for faculty and students in IT lab on outsource basis Rs. 2.50 Lakhs.
3. New Activity : Virtual Classroom  Rs. 24.00 Lakhs.  Justification-1
New Activity- Induction Training for Newely recruited staff nurses Rs. 110.30 Lakhs.
Details Nursing Annexure attached </v>
      </c>
      <c r="J61" s="343"/>
      <c r="K61" s="467"/>
    </row>
    <row r="62" spans="1:11" x14ac:dyDescent="0.2">
      <c r="A62" s="353" t="s">
        <v>781</v>
      </c>
      <c r="B62" s="397" t="s">
        <v>782</v>
      </c>
      <c r="C62" s="353" t="s">
        <v>783</v>
      </c>
      <c r="D62" s="353"/>
      <c r="E62" s="398"/>
      <c r="F62" s="357"/>
      <c r="G62" s="358"/>
      <c r="H62" s="357">
        <f>H63</f>
        <v>15</v>
      </c>
      <c r="I62" s="353"/>
      <c r="J62" s="355"/>
      <c r="K62" s="359">
        <f>K63</f>
        <v>0</v>
      </c>
    </row>
    <row r="63" spans="1:11" ht="51" x14ac:dyDescent="0.2">
      <c r="A63" s="65" t="str">
        <f>'9.Training Annex'!A14</f>
        <v>9.1.6.1</v>
      </c>
      <c r="B63" s="65" t="str">
        <f>'9.Training Annex'!B14</f>
        <v>A.9.2.1</v>
      </c>
      <c r="C63" s="65" t="str">
        <f>'9.Training Annex'!C14</f>
        <v>Development/ translation and duplication of training materials (including SAANS training modules)</v>
      </c>
      <c r="D63" s="65" t="str">
        <f>'9.Training Annex'!K14</f>
        <v>No. of packages</v>
      </c>
      <c r="E63" s="502">
        <f>'9.Training Annex'!L14</f>
        <v>1500000</v>
      </c>
      <c r="F63" s="337">
        <f>'9.Training Annex'!M14</f>
        <v>15</v>
      </c>
      <c r="G63" s="502">
        <f>'9.Training Annex'!N14</f>
        <v>1</v>
      </c>
      <c r="H63" s="337">
        <f>'9.Training Annex'!O14</f>
        <v>15</v>
      </c>
      <c r="I63" s="65" t="str">
        <f>'9.Training Annex'!P14</f>
        <v xml:space="preserve">Remark :- Budget proposed for printing of Suman Guideline, SHAKTi and HRPW guideline, technical guidelines shared by GoI  will be distributed upto block level. </v>
      </c>
      <c r="J63" s="343"/>
      <c r="K63" s="467"/>
    </row>
    <row r="64" spans="1:11" x14ac:dyDescent="0.2">
      <c r="A64" s="240">
        <v>9.1999999999999993</v>
      </c>
      <c r="B64" s="268"/>
      <c r="C64" s="241" t="s">
        <v>24</v>
      </c>
      <c r="D64" s="369"/>
      <c r="E64" s="280"/>
      <c r="F64" s="485"/>
      <c r="G64" s="280"/>
      <c r="H64" s="370">
        <f>SUM(H65:H67)</f>
        <v>146.94</v>
      </c>
      <c r="I64" s="369"/>
      <c r="J64" s="244"/>
      <c r="K64" s="370">
        <f>SUM(K65:K67)</f>
        <v>0</v>
      </c>
    </row>
    <row r="65" spans="1:11" ht="153" x14ac:dyDescent="0.2">
      <c r="A65" s="65" t="str">
        <f>'9.Training Annex'!A21</f>
        <v>9.2.1</v>
      </c>
      <c r="B65" s="65" t="str">
        <f>'9.Training Annex'!B21</f>
        <v>A.9.1.2.1</v>
      </c>
      <c r="C65" s="65" t="str">
        <f>'9.Training Annex'!C21</f>
        <v xml:space="preserve">HR for Skill Lab </v>
      </c>
      <c r="D65" s="65">
        <f>'9.Training Annex'!K21</f>
        <v>0</v>
      </c>
      <c r="E65" s="502">
        <f>'9.Training Annex'!L21</f>
        <v>13944000</v>
      </c>
      <c r="F65" s="337">
        <f>'9.Training Annex'!M21</f>
        <v>139.44</v>
      </c>
      <c r="G65" s="502">
        <f>'9.Training Annex'!N21</f>
        <v>1</v>
      </c>
      <c r="H65" s="337">
        <f>'9.Training Annex'!O21</f>
        <v>139.44</v>
      </c>
      <c r="I65" s="65" t="str">
        <f>'9.Training Annex'!P21</f>
        <v>Honorarium budgeted as per migration of staff under time scale chart implemented . All new positions to be recruited at Base in time scale chart. Staff to be provided to components as below from total pool (HSS &amp; NUHM) -
In position  5 SNs  skill lab training
O5 SKIL Lab  Trainer SN- in Position(@35000 per Month)+ 30 SN Trainer New Proposed 
O3 SKIL Lab  Trainer MO- in Position(@66000 per Month)+ 4 MO Trainer New
Proposed(@66000 per Month)
Details as per State HR Annexure - 2020-21</v>
      </c>
      <c r="J65" s="343"/>
      <c r="K65" s="467"/>
    </row>
    <row r="66" spans="1:11" ht="306" x14ac:dyDescent="0.2">
      <c r="A66" s="65" t="str">
        <f>'9.Training Annex'!A22</f>
        <v>9.2.2</v>
      </c>
      <c r="B66" s="65"/>
      <c r="C66" s="65" t="str">
        <f>'9.Training Annex'!C22</f>
        <v>HR for Nursing Schools/ Institutions/ Nursing Directorate/ SIHFW</v>
      </c>
      <c r="D66" s="65" t="str">
        <f>'9.Training Annex'!K22</f>
        <v>Number of Post</v>
      </c>
      <c r="E66" s="502">
        <f>'9.Training Annex'!L22</f>
        <v>750000</v>
      </c>
      <c r="F66" s="337">
        <f>'9.Training Annex'!M22</f>
        <v>7.5</v>
      </c>
      <c r="G66" s="502">
        <f>'9.Training Annex'!N22</f>
        <v>1</v>
      </c>
      <c r="H66" s="337">
        <f>'9.Training Annex'!O22</f>
        <v>7.5</v>
      </c>
      <c r="I66" s="65" t="str">
        <f>'9.Training Annex'!P22</f>
        <v xml:space="preserve">All Position for 12 Months
New Position - Consultant- MIS  @ 45000 1  Position was financially supported by NIHFW, New DehIi conduction of training activities at State Institute of Health, Management and Communication. Till  30 Sep,2019. position is required for planning, impementation of various training programs
New Position -Consultant- Reserch  @ 35000, 1  Position was financially supported by NIHFW, New DehIi conduction of training activities at State Institute of Health, Management and Communication. Till 30 Sep,2019. position is required for planning, impementation of various training programs
New Positions - Technical Assistant  @ 15000 4 Position were financially supported by NIHFW, New Delhi for  conduction of training activities at State Institute of Health, Management and Communication. TILL 30 Sep,2019. position is required for aasisiting in different office works various works such as Finance, MIS, Technical Support
</v>
      </c>
      <c r="J66" s="343"/>
      <c r="K66" s="467"/>
    </row>
    <row r="67" spans="1:11" x14ac:dyDescent="0.2">
      <c r="A67" s="65" t="str">
        <f>'9.Training Annex'!A23</f>
        <v>9.2.3</v>
      </c>
      <c r="B67" s="65"/>
      <c r="C67" s="65" t="str">
        <f>'9.Training Annex'!C23</f>
        <v>State level Midwifery Educators</v>
      </c>
      <c r="D67" s="65">
        <f>'9.Training Annex'!K23</f>
        <v>0</v>
      </c>
      <c r="E67" s="502">
        <f>'9.Training Annex'!L23</f>
        <v>0</v>
      </c>
      <c r="F67" s="337">
        <f>'9.Training Annex'!M23</f>
        <v>0</v>
      </c>
      <c r="G67" s="502">
        <f>'9.Training Annex'!N23</f>
        <v>0</v>
      </c>
      <c r="H67" s="337">
        <f>'9.Training Annex'!O23</f>
        <v>0</v>
      </c>
      <c r="I67" s="65">
        <f>'9.Training Annex'!P23</f>
        <v>0</v>
      </c>
      <c r="J67" s="343"/>
      <c r="K67" s="467"/>
    </row>
    <row r="68" spans="1:11" x14ac:dyDescent="0.2">
      <c r="A68" s="303">
        <v>9.5</v>
      </c>
      <c r="B68" s="303"/>
      <c r="C68" s="241" t="s">
        <v>792</v>
      </c>
      <c r="D68" s="303"/>
      <c r="E68" s="241"/>
      <c r="F68" s="350"/>
      <c r="G68" s="241"/>
      <c r="H68" s="350">
        <f>H69</f>
        <v>1132.5558000000001</v>
      </c>
      <c r="I68" s="303"/>
      <c r="J68" s="351"/>
      <c r="K68" s="352">
        <f>K69</f>
        <v>0</v>
      </c>
    </row>
    <row r="69" spans="1:11" x14ac:dyDescent="0.2">
      <c r="A69" s="353" t="s">
        <v>793</v>
      </c>
      <c r="B69" s="353"/>
      <c r="C69" s="271" t="s">
        <v>794</v>
      </c>
      <c r="D69" s="353"/>
      <c r="E69" s="271"/>
      <c r="F69" s="354"/>
      <c r="G69" s="271"/>
      <c r="H69" s="354">
        <f>SUM(H70:H96)</f>
        <v>1132.5558000000001</v>
      </c>
      <c r="I69" s="353"/>
      <c r="J69" s="355"/>
      <c r="K69" s="356">
        <f>SUM(K70:K96)</f>
        <v>0</v>
      </c>
    </row>
    <row r="70" spans="1:11" x14ac:dyDescent="0.2">
      <c r="A70" s="65" t="str">
        <f>'9.Training Annex'!A29</f>
        <v>9.5.1.1</v>
      </c>
      <c r="B70" s="65" t="str">
        <f>'9.Training Annex'!B29</f>
        <v>A.1.4</v>
      </c>
      <c r="C70" s="63" t="str">
        <f>'9.Training Annex'!C29</f>
        <v xml:space="preserve">Maternal Death Review Trainings </v>
      </c>
      <c r="D70" s="65">
        <f>'9.Training Annex'!K29</f>
        <v>0</v>
      </c>
      <c r="E70" s="63">
        <f>'9.Training Annex'!L29</f>
        <v>0</v>
      </c>
      <c r="F70" s="399">
        <f>'9.Training Annex'!M29</f>
        <v>0</v>
      </c>
      <c r="G70" s="63">
        <f>'9.Training Annex'!N29</f>
        <v>0</v>
      </c>
      <c r="H70" s="399">
        <f>'9.Training Annex'!O29</f>
        <v>0</v>
      </c>
      <c r="I70" s="65">
        <f>'9.Training Annex'!P29</f>
        <v>0</v>
      </c>
      <c r="J70" s="343"/>
      <c r="K70" s="467"/>
    </row>
    <row r="71" spans="1:11" ht="25.5" x14ac:dyDescent="0.2">
      <c r="A71" s="65" t="str">
        <f>'9.Training Annex'!A30</f>
        <v>9.5.1.2</v>
      </c>
      <c r="B71" s="65" t="str">
        <f>'9.Training Annex'!B30</f>
        <v>A.9.1.2.3</v>
      </c>
      <c r="C71" s="63" t="str">
        <f>'9.Training Annex'!C30</f>
        <v>Onsite mentoring at Delivery Points/ Nursing Institutions/ Nursing Schools</v>
      </c>
      <c r="D71" s="65">
        <f>'9.Training Annex'!K30</f>
        <v>0</v>
      </c>
      <c r="E71" s="63">
        <f>'9.Training Annex'!L30</f>
        <v>0</v>
      </c>
      <c r="F71" s="399">
        <f>'9.Training Annex'!M30</f>
        <v>0</v>
      </c>
      <c r="G71" s="63">
        <f>'9.Training Annex'!N30</f>
        <v>0</v>
      </c>
      <c r="H71" s="399">
        <f>'9.Training Annex'!O30</f>
        <v>0</v>
      </c>
      <c r="I71" s="65">
        <f>'9.Training Annex'!P30</f>
        <v>0</v>
      </c>
      <c r="J71" s="343"/>
      <c r="K71" s="467"/>
    </row>
    <row r="72" spans="1:11" x14ac:dyDescent="0.2">
      <c r="A72" s="65" t="str">
        <f>'9.Training Annex'!A31</f>
        <v>9.5.1.3</v>
      </c>
      <c r="B72" s="65"/>
      <c r="C72" s="65" t="str">
        <f>'9.Training Annex'!C31</f>
        <v>TOT for Skill Lab</v>
      </c>
      <c r="D72" s="65">
        <f>'9.Training Annex'!K31</f>
        <v>0</v>
      </c>
      <c r="E72" s="502">
        <f>'9.Training Annex'!L31</f>
        <v>0</v>
      </c>
      <c r="F72" s="337">
        <f>'9.Training Annex'!M31</f>
        <v>0</v>
      </c>
      <c r="G72" s="502">
        <f>'9.Training Annex'!N31</f>
        <v>0</v>
      </c>
      <c r="H72" s="337">
        <f>'9.Training Annex'!O31</f>
        <v>0</v>
      </c>
      <c r="I72" s="65">
        <f>'9.Training Annex'!P31</f>
        <v>0</v>
      </c>
      <c r="J72" s="343"/>
      <c r="K72" s="467"/>
    </row>
    <row r="73" spans="1:11" ht="76.5" x14ac:dyDescent="0.2">
      <c r="A73" s="65" t="str">
        <f>'9.Training Annex'!A32</f>
        <v>9.5.1.4</v>
      </c>
      <c r="B73" s="65"/>
      <c r="C73" s="65" t="str">
        <f>'9.Training Annex'!C32</f>
        <v>Trainings at Skill Lab</v>
      </c>
      <c r="D73" s="65" t="str">
        <f>'9.Training Annex'!K32</f>
        <v>No. of batches</v>
      </c>
      <c r="E73" s="502">
        <f>'9.Training Annex'!L32</f>
        <v>149500</v>
      </c>
      <c r="F73" s="337">
        <f>'9.Training Annex'!M32</f>
        <v>1.4950000000000001</v>
      </c>
      <c r="G73" s="502">
        <f>'9.Training Annex'!N32</f>
        <v>205</v>
      </c>
      <c r="H73" s="337">
        <f>'9.Training Annex'!O32</f>
        <v>306.47500000000002</v>
      </c>
      <c r="I73" s="65" t="str">
        <f>'9.Training Annex'!P32</f>
        <v>Activity Continued :- 35 batches (@ Rs 1.495 lakh per batch) per skills lab for Bhopal, Rewa, Indore, Jabalpur and Gwalior, 15 batches per skills lab for Ujjain &amp; Sagar. Total 205 batches for skills lab training @ Rs 1.49 lakh per batch, Total Budget Proposed - Rs. 306.48 lakhs</v>
      </c>
      <c r="J73" s="343"/>
      <c r="K73" s="467"/>
    </row>
    <row r="74" spans="1:11" x14ac:dyDescent="0.2">
      <c r="A74" s="65" t="str">
        <f>'9.Training Annex'!A33</f>
        <v>9.5.1.5</v>
      </c>
      <c r="B74" s="65" t="str">
        <f>'9.Training Annex'!B33</f>
        <v>A.9.3.1.2</v>
      </c>
      <c r="C74" s="65" t="str">
        <f>'9.Training Annex'!C33</f>
        <v>TOT for SBA</v>
      </c>
      <c r="D74" s="65">
        <f>'9.Training Annex'!K33</f>
        <v>0</v>
      </c>
      <c r="E74" s="502">
        <f>'9.Training Annex'!L33</f>
        <v>0</v>
      </c>
      <c r="F74" s="337">
        <f>'9.Training Annex'!M33</f>
        <v>0</v>
      </c>
      <c r="G74" s="502">
        <f>'9.Training Annex'!N33</f>
        <v>0</v>
      </c>
      <c r="H74" s="337">
        <f>'9.Training Annex'!O33</f>
        <v>0</v>
      </c>
      <c r="I74" s="65">
        <f>'9.Training Annex'!P33</f>
        <v>0</v>
      </c>
      <c r="J74" s="343"/>
      <c r="K74" s="467"/>
    </row>
    <row r="75" spans="1:11" ht="102" x14ac:dyDescent="0.2">
      <c r="A75" s="65" t="str">
        <f>'9.Training Annex'!A34</f>
        <v>9.5.1.6</v>
      </c>
      <c r="B75" s="65" t="str">
        <f>'9.Training Annex'!B34</f>
        <v>A.9.3.1.3</v>
      </c>
      <c r="C75" s="65" t="str">
        <f>'9.Training Annex'!C34</f>
        <v>Training of Staff Nurses/ANMs / LHVs in SBA</v>
      </c>
      <c r="D75" s="65" t="str">
        <f>'9.Training Annex'!K34</f>
        <v>No. of batches</v>
      </c>
      <c r="E75" s="502">
        <f>'9.Training Annex'!L34</f>
        <v>154800</v>
      </c>
      <c r="F75" s="337">
        <f>'9.Training Annex'!M34</f>
        <v>1.548</v>
      </c>
      <c r="G75" s="502">
        <f>'9.Training Annex'!N34</f>
        <v>30</v>
      </c>
      <c r="H75" s="337">
        <f>'9.Training Annex'!O34</f>
        <v>46.44</v>
      </c>
      <c r="I75" s="65" t="str">
        <f>'9.Training Annex'!P34</f>
        <v>Activity Continued :- Budget Proposed Rs. 46.44 lakh As state has upscaled Dakshta Traning in 51 districts 30 batches of SBA training for outreach ANMs of high home delivery pockets. Total 56 facilities in 12 High Home deliveries blocks is identified. Assuming 3-4 ANMs per facility, 30 batches (6 participants per batch would be trained)</v>
      </c>
      <c r="J75" s="343"/>
      <c r="K75" s="467"/>
    </row>
    <row r="76" spans="1:11" ht="25.5" x14ac:dyDescent="0.2">
      <c r="A76" s="65" t="str">
        <f>'9.Training Annex'!A35</f>
        <v>9.5.1.7</v>
      </c>
      <c r="B76" s="65" t="str">
        <f>'9.Training Annex'!B35</f>
        <v>A.9.3.2.2</v>
      </c>
      <c r="C76" s="65" t="str">
        <f>'9.Training Annex'!C35</f>
        <v>TOT for EmOC</v>
      </c>
      <c r="D76" s="65" t="str">
        <f>'9.Training Annex'!K35</f>
        <v>No.of ToT</v>
      </c>
      <c r="E76" s="502">
        <f>'9.Training Annex'!L35</f>
        <v>300000</v>
      </c>
      <c r="F76" s="337">
        <f>'9.Training Annex'!M35</f>
        <v>3</v>
      </c>
      <c r="G76" s="502">
        <f>'9.Training Annex'!N35</f>
        <v>1</v>
      </c>
      <c r="H76" s="337">
        <f>'9.Training Annex'!O35</f>
        <v>3</v>
      </c>
      <c r="I76" s="65" t="str">
        <f>'9.Training Annex'!P35</f>
        <v>ToT for new guidelines to be released by GoI</v>
      </c>
      <c r="J76" s="343"/>
      <c r="K76" s="467"/>
    </row>
    <row r="77" spans="1:11" ht="89.25" x14ac:dyDescent="0.2">
      <c r="A77" s="65" t="str">
        <f>'9.Training Annex'!A36</f>
        <v>9.5.1.8</v>
      </c>
      <c r="B77" s="65" t="str">
        <f>'9.Training Annex'!B36</f>
        <v>A.9.3.2.3</v>
      </c>
      <c r="C77" s="65" t="str">
        <f>'9.Training Annex'!C36</f>
        <v>Training of Medical Officers in EmOC</v>
      </c>
      <c r="D77" s="65" t="str">
        <f>'9.Training Annex'!K36</f>
        <v>No.of batch</v>
      </c>
      <c r="E77" s="502">
        <f>'9.Training Annex'!L36</f>
        <v>1330240</v>
      </c>
      <c r="F77" s="337">
        <f>'9.Training Annex'!M36</f>
        <v>13.3024</v>
      </c>
      <c r="G77" s="502">
        <f>'9.Training Annex'!N36</f>
        <v>2</v>
      </c>
      <c r="H77" s="337">
        <f>'9.Training Annex'!O36</f>
        <v>26.604800000000001</v>
      </c>
      <c r="I77" s="65" t="str">
        <f>'9.Training Annex'!P36</f>
        <v xml:space="preserve">Activity Continued :- State have launched Buddy-Buddy program. To create pairs of EmOC &amp; LSAS  trained doctors for operationalization of FRUs there is a need for atleast 2 batches of EmOC training. Budget Proposed :- @ Rs 13.30 lakhs per batch for 2 batches, total budget required is Rs. 26.60 lakhs. </v>
      </c>
      <c r="J77" s="343"/>
      <c r="K77" s="467"/>
    </row>
    <row r="78" spans="1:11" ht="25.5" x14ac:dyDescent="0.2">
      <c r="A78" s="65" t="str">
        <f>'9.Training Annex'!A37</f>
        <v>9.5.1.9</v>
      </c>
      <c r="B78" s="65" t="str">
        <f>'9.Training Annex'!B37</f>
        <v>A.9.3.3.2</v>
      </c>
      <c r="C78" s="65" t="str">
        <f>'9.Training Annex'!C37</f>
        <v>TOT for Anaesthesia skills training</v>
      </c>
      <c r="D78" s="65" t="str">
        <f>'9.Training Annex'!K37</f>
        <v>No.of batches</v>
      </c>
      <c r="E78" s="502">
        <f>'9.Training Annex'!L37</f>
        <v>300000</v>
      </c>
      <c r="F78" s="337">
        <f>'9.Training Annex'!M37</f>
        <v>3</v>
      </c>
      <c r="G78" s="502">
        <f>'9.Training Annex'!N37</f>
        <v>1</v>
      </c>
      <c r="H78" s="337">
        <f>'9.Training Annex'!O37</f>
        <v>3</v>
      </c>
      <c r="I78" s="65" t="str">
        <f>'9.Training Annex'!P37</f>
        <v>New Activity- ToT for new guidelines to be released by GoI</v>
      </c>
      <c r="J78" s="343"/>
      <c r="K78" s="467"/>
    </row>
    <row r="79" spans="1:11" ht="89.25" x14ac:dyDescent="0.2">
      <c r="A79" s="65" t="str">
        <f>'9.Training Annex'!A38</f>
        <v>9.5.1.10</v>
      </c>
      <c r="B79" s="65" t="str">
        <f>'9.Training Annex'!B38</f>
        <v>A.9.3.3.3</v>
      </c>
      <c r="C79" s="65" t="str">
        <f>'9.Training Annex'!C38</f>
        <v>Training of Medical Officers in life saving Anaesthesia skills</v>
      </c>
      <c r="D79" s="65" t="str">
        <f>'9.Training Annex'!K38</f>
        <v>No.of batch</v>
      </c>
      <c r="E79" s="502">
        <f>'9.Training Annex'!L38</f>
        <v>1020000</v>
      </c>
      <c r="F79" s="337">
        <f>'9.Training Annex'!M38</f>
        <v>10.199999999999999</v>
      </c>
      <c r="G79" s="502">
        <f>'9.Training Annex'!N38</f>
        <v>2</v>
      </c>
      <c r="H79" s="337">
        <f>'9.Training Annex'!O38</f>
        <v>20.399999999999999</v>
      </c>
      <c r="I79" s="65" t="str">
        <f>'9.Training Annex'!P38</f>
        <v>Activity Continued :- State have launched Buddy-Buddy program. To create pairs of EmOC &amp; LSAS  trained doctors for operationalization of FRUs, there is a need for atleast 2 batches of LSAS training. Budget Proposed :- @ Rs 10.20 lakhs per batch for 2 batched total budget required is Rs. 20.40 lakhs.</v>
      </c>
      <c r="J79" s="343"/>
      <c r="K79" s="467"/>
    </row>
    <row r="80" spans="1:11" x14ac:dyDescent="0.2">
      <c r="A80" s="65" t="str">
        <f>'9.Training Annex'!A39</f>
        <v>9.5.1.11</v>
      </c>
      <c r="B80" s="65" t="str">
        <f>'9.Training Annex'!B39</f>
        <v>A.9.3.4.1</v>
      </c>
      <c r="C80" s="65" t="str">
        <f>'9.Training Annex'!C39</f>
        <v>TOT on safe abortion services</v>
      </c>
      <c r="D80" s="65">
        <f>'9.Training Annex'!K39</f>
        <v>0</v>
      </c>
      <c r="E80" s="502">
        <f>'9.Training Annex'!L39</f>
        <v>0</v>
      </c>
      <c r="F80" s="337">
        <f>'9.Training Annex'!M39</f>
        <v>0</v>
      </c>
      <c r="G80" s="502">
        <f>'9.Training Annex'!N39</f>
        <v>0</v>
      </c>
      <c r="H80" s="337">
        <f>'9.Training Annex'!O39</f>
        <v>0</v>
      </c>
      <c r="I80" s="65">
        <f>'9.Training Annex'!P39</f>
        <v>0</v>
      </c>
      <c r="J80" s="343"/>
      <c r="K80" s="467"/>
    </row>
    <row r="81" spans="1:11" ht="51" x14ac:dyDescent="0.2">
      <c r="A81" s="65" t="str">
        <f>'9.Training Annex'!A40</f>
        <v>9.5.1.12</v>
      </c>
      <c r="B81" s="65" t="str">
        <f>'9.Training Annex'!B40</f>
        <v>A.9.3.4.2, A.1.1</v>
      </c>
      <c r="C81" s="65" t="str">
        <f>'9.Training Annex'!C40</f>
        <v>Training of Medical Officers in safe abortion</v>
      </c>
      <c r="D81" s="65" t="str">
        <f>'9.Training Annex'!K40</f>
        <v xml:space="preserve">No. of MO start CAC services </v>
      </c>
      <c r="E81" s="502">
        <f>'9.Training Annex'!L40</f>
        <v>100000</v>
      </c>
      <c r="F81" s="337">
        <f>'9.Training Annex'!M40</f>
        <v>1</v>
      </c>
      <c r="G81" s="502">
        <f>'9.Training Annex'!N40</f>
        <v>25</v>
      </c>
      <c r="H81" s="337">
        <f>'9.Training Annex'!O40</f>
        <v>25</v>
      </c>
      <c r="I81" s="65" t="str">
        <f>'9.Training Annex'!P40</f>
        <v>Activity Continued - Planned 25 batches for 60 medical officers @ Rs 1 lakh per batch</v>
      </c>
      <c r="J81" s="343"/>
      <c r="K81" s="467"/>
    </row>
    <row r="82" spans="1:11" x14ac:dyDescent="0.2">
      <c r="A82" s="65" t="str">
        <f>'9.Training Annex'!A41</f>
        <v>9.5.1.13</v>
      </c>
      <c r="B82" s="65" t="str">
        <f>'9.Training Annex'!B41</f>
        <v>A.9.3.5.1</v>
      </c>
      <c r="C82" s="65" t="str">
        <f>'9.Training Annex'!C41</f>
        <v>TOT for RTI/STI training</v>
      </c>
      <c r="D82" s="65">
        <f>'9.Training Annex'!K41</f>
        <v>0</v>
      </c>
      <c r="E82" s="502">
        <f>'9.Training Annex'!L41</f>
        <v>0</v>
      </c>
      <c r="F82" s="337">
        <f>'9.Training Annex'!M41</f>
        <v>0</v>
      </c>
      <c r="G82" s="502">
        <f>'9.Training Annex'!N41</f>
        <v>0</v>
      </c>
      <c r="H82" s="337">
        <f>'9.Training Annex'!O41</f>
        <v>0</v>
      </c>
      <c r="I82" s="65">
        <f>'9.Training Annex'!P41</f>
        <v>0</v>
      </c>
      <c r="J82" s="343"/>
      <c r="K82" s="467"/>
    </row>
    <row r="83" spans="1:11" ht="25.5" x14ac:dyDescent="0.2">
      <c r="A83" s="65" t="str">
        <f>'9.Training Annex'!A42</f>
        <v>9.5.1.14</v>
      </c>
      <c r="B83" s="65" t="str">
        <f>'9.Training Annex'!B42</f>
        <v>A.9.3.5.2</v>
      </c>
      <c r="C83" s="65" t="str">
        <f>'9.Training Annex'!C42</f>
        <v>Training of laboratory technicians in RTI/STI</v>
      </c>
      <c r="D83" s="65">
        <f>'9.Training Annex'!K42</f>
        <v>0</v>
      </c>
      <c r="E83" s="502">
        <f>'9.Training Annex'!L42</f>
        <v>0</v>
      </c>
      <c r="F83" s="337">
        <f>'9.Training Annex'!M42</f>
        <v>0</v>
      </c>
      <c r="G83" s="502">
        <f>'9.Training Annex'!N42</f>
        <v>0</v>
      </c>
      <c r="H83" s="337">
        <f>'9.Training Annex'!O42</f>
        <v>0</v>
      </c>
      <c r="I83" s="65">
        <f>'9.Training Annex'!P42</f>
        <v>0</v>
      </c>
      <c r="J83" s="343"/>
      <c r="K83" s="467"/>
    </row>
    <row r="84" spans="1:11" x14ac:dyDescent="0.2">
      <c r="A84" s="65" t="str">
        <f>'9.Training Annex'!A43</f>
        <v>9.5.1.15</v>
      </c>
      <c r="B84" s="65"/>
      <c r="C84" s="65" t="str">
        <f>'9.Training Annex'!C43</f>
        <v>Training of ANM/staff nurses in RTI/STI</v>
      </c>
      <c r="D84" s="65">
        <f>'9.Training Annex'!K43</f>
        <v>0</v>
      </c>
      <c r="E84" s="502">
        <f>'9.Training Annex'!L43</f>
        <v>0</v>
      </c>
      <c r="F84" s="337">
        <f>'9.Training Annex'!M43</f>
        <v>0</v>
      </c>
      <c r="G84" s="502">
        <f>'9.Training Annex'!N43</f>
        <v>0</v>
      </c>
      <c r="H84" s="337">
        <f>'9.Training Annex'!O43</f>
        <v>0</v>
      </c>
      <c r="I84" s="65">
        <f>'9.Training Annex'!P43</f>
        <v>0</v>
      </c>
      <c r="J84" s="343"/>
      <c r="K84" s="467"/>
    </row>
    <row r="85" spans="1:11" x14ac:dyDescent="0.2">
      <c r="A85" s="65" t="str">
        <f>'9.Training Annex'!A44</f>
        <v>9.5.1.16</v>
      </c>
      <c r="B85" s="65" t="str">
        <f>'9.Training Annex'!B44</f>
        <v>A.9.3.5.3</v>
      </c>
      <c r="C85" s="65" t="str">
        <f>'9.Training Annex'!C44</f>
        <v>Training of Medical Officers in RTI/STI</v>
      </c>
      <c r="D85" s="65">
        <f>'9.Training Annex'!K44</f>
        <v>0</v>
      </c>
      <c r="E85" s="502">
        <f>'9.Training Annex'!L44</f>
        <v>0</v>
      </c>
      <c r="F85" s="337">
        <f>'9.Training Annex'!M44</f>
        <v>0</v>
      </c>
      <c r="G85" s="502">
        <f>'9.Training Annex'!N44</f>
        <v>0</v>
      </c>
      <c r="H85" s="337">
        <f>'9.Training Annex'!O44</f>
        <v>0</v>
      </c>
      <c r="I85" s="65">
        <f>'9.Training Annex'!P44</f>
        <v>0</v>
      </c>
      <c r="J85" s="343"/>
      <c r="K85" s="467"/>
    </row>
    <row r="86" spans="1:11" x14ac:dyDescent="0.2">
      <c r="A86" s="65" t="str">
        <f>'9.Training Annex'!A45</f>
        <v>9.5.1.17</v>
      </c>
      <c r="B86" s="65" t="str">
        <f>'9.Training Annex'!B45</f>
        <v>A.9.3.6.1</v>
      </c>
      <c r="C86" s="65" t="str">
        <f>'9.Training Annex'!C45</f>
        <v>TOT for BEmOC training</v>
      </c>
      <c r="D86" s="65">
        <f>'9.Training Annex'!K45</f>
        <v>0</v>
      </c>
      <c r="E86" s="502">
        <f>'9.Training Annex'!L45</f>
        <v>0</v>
      </c>
      <c r="F86" s="337">
        <f>'9.Training Annex'!M45</f>
        <v>0</v>
      </c>
      <c r="G86" s="502">
        <f>'9.Training Annex'!N45</f>
        <v>0</v>
      </c>
      <c r="H86" s="337">
        <f>'9.Training Annex'!O45</f>
        <v>0</v>
      </c>
      <c r="I86" s="65">
        <f>'9.Training Annex'!P45</f>
        <v>0</v>
      </c>
      <c r="J86" s="343"/>
      <c r="K86" s="467"/>
    </row>
    <row r="87" spans="1:11" x14ac:dyDescent="0.2">
      <c r="A87" s="65" t="str">
        <f>'9.Training Annex'!A46</f>
        <v>9.5.1.18</v>
      </c>
      <c r="B87" s="65" t="str">
        <f>'9.Training Annex'!B46</f>
        <v>A.9.3.6.2</v>
      </c>
      <c r="C87" s="65" t="str">
        <f>'9.Training Annex'!C46</f>
        <v>BEmOC training  for MOs/LMOs</v>
      </c>
      <c r="D87" s="65">
        <f>'9.Training Annex'!K46</f>
        <v>0</v>
      </c>
      <c r="E87" s="502">
        <f>'9.Training Annex'!L46</f>
        <v>0</v>
      </c>
      <c r="F87" s="337">
        <f>'9.Training Annex'!M46</f>
        <v>0</v>
      </c>
      <c r="G87" s="502">
        <f>'9.Training Annex'!N46</f>
        <v>0</v>
      </c>
      <c r="H87" s="337">
        <f>'9.Training Annex'!O46</f>
        <v>0</v>
      </c>
      <c r="I87" s="65">
        <f>'9.Training Annex'!P46</f>
        <v>0</v>
      </c>
      <c r="J87" s="343"/>
      <c r="K87" s="467"/>
    </row>
    <row r="88" spans="1:11" ht="76.5" x14ac:dyDescent="0.2">
      <c r="A88" s="65" t="str">
        <f>'9.Training Annex'!A47</f>
        <v>9.5.1.19</v>
      </c>
      <c r="B88" s="65"/>
      <c r="C88" s="65" t="str">
        <f>'9.Training Annex'!C47</f>
        <v>DAKSHTA training</v>
      </c>
      <c r="D88" s="65" t="str">
        <f>'9.Training Annex'!K47</f>
        <v>No. of batches</v>
      </c>
      <c r="E88" s="502">
        <f>'9.Training Annex'!L47</f>
        <v>64800</v>
      </c>
      <c r="F88" s="337">
        <f>'9.Training Annex'!M47</f>
        <v>0.64800000000000002</v>
      </c>
      <c r="G88" s="502">
        <f>'9.Training Annex'!N47</f>
        <v>102</v>
      </c>
      <c r="H88" s="337">
        <f>'9.Training Annex'!O47</f>
        <v>66.096000000000004</v>
      </c>
      <c r="I88" s="65" t="str">
        <f>'9.Training Annex'!P47</f>
        <v xml:space="preserve">Continue Activity :- 2 trainings batches  each in 51 Districts  
Budget Proposed:- @64800 per batch (20 participants per batch) for 102  batch total budget proposed 66.10 Lakh
</v>
      </c>
      <c r="J88" s="343"/>
      <c r="K88" s="467"/>
    </row>
    <row r="89" spans="1:11" ht="38.25" x14ac:dyDescent="0.2">
      <c r="A89" s="65" t="str">
        <f>'9.Training Annex'!A48</f>
        <v>9.5.1.20</v>
      </c>
      <c r="B89" s="65"/>
      <c r="C89" s="65" t="str">
        <f>'9.Training Annex'!C48</f>
        <v>TOT for Dakshta</v>
      </c>
      <c r="D89" s="65">
        <f>'9.Training Annex'!K48</f>
        <v>0</v>
      </c>
      <c r="E89" s="502">
        <f>'9.Training Annex'!L48</f>
        <v>0</v>
      </c>
      <c r="F89" s="337">
        <f>'9.Training Annex'!M48</f>
        <v>0</v>
      </c>
      <c r="G89" s="502">
        <f>'9.Training Annex'!N48</f>
        <v>0</v>
      </c>
      <c r="H89" s="337">
        <f>'9.Training Annex'!O48</f>
        <v>0</v>
      </c>
      <c r="I89" s="65" t="str">
        <f>'9.Training Annex'!P48</f>
        <v>Budget Proposed :- @ Rs 1.62 lakh per batch for 10 batches, total budget required is Rs. 16.20 lakhs (From Skills lab budget Head)</v>
      </c>
      <c r="J89" s="343"/>
      <c r="K89" s="467"/>
    </row>
    <row r="90" spans="1:11" x14ac:dyDescent="0.2">
      <c r="A90" s="65" t="str">
        <f>'9.Training Annex'!A49</f>
        <v>9.5.1.21</v>
      </c>
      <c r="B90" s="65"/>
      <c r="C90" s="65" t="str">
        <f>'9.Training Annex'!C49</f>
        <v>Onsite Mentoring for DAKSHATA</v>
      </c>
      <c r="D90" s="65">
        <f>'9.Training Annex'!K49</f>
        <v>0</v>
      </c>
      <c r="E90" s="502">
        <f>'9.Training Annex'!L49</f>
        <v>0</v>
      </c>
      <c r="F90" s="337">
        <f>'9.Training Annex'!M49</f>
        <v>0</v>
      </c>
      <c r="G90" s="502">
        <f>'9.Training Annex'!N49</f>
        <v>0</v>
      </c>
      <c r="H90" s="337">
        <f>'9.Training Annex'!O49</f>
        <v>0</v>
      </c>
      <c r="I90" s="65">
        <f>'9.Training Annex'!P49</f>
        <v>0</v>
      </c>
      <c r="J90" s="343"/>
      <c r="K90" s="467"/>
    </row>
    <row r="91" spans="1:11" ht="178.5" x14ac:dyDescent="0.2">
      <c r="A91" s="65" t="str">
        <f>'9.Training Annex'!A50</f>
        <v>9.5.1.22</v>
      </c>
      <c r="B91" s="65"/>
      <c r="C91" s="65" t="str">
        <f>'9.Training Annex'!C50</f>
        <v>LaQshya trainings/workshops</v>
      </c>
      <c r="D91" s="65" t="str">
        <f>'9.Training Annex'!K50</f>
        <v>No. of batches/days</v>
      </c>
      <c r="E91" s="502">
        <f>'9.Training Annex'!L50</f>
        <v>4985000</v>
      </c>
      <c r="F91" s="337">
        <f>'9.Training Annex'!M50</f>
        <v>49.85</v>
      </c>
      <c r="G91" s="502">
        <f>'9.Training Annex'!N50</f>
        <v>1</v>
      </c>
      <c r="H91" s="337">
        <f>'9.Training Annex'!O50</f>
        <v>49.85</v>
      </c>
      <c r="I91" s="65" t="str">
        <f>'9.Training Annex'!P50</f>
        <v>1. Activity  (Continued) :- Two day State Orientation Workshop for new LaQshya facilities (every quarter)- LaQshya, Budget Proposed :- @ Rs 8 lakh (4 lakh /day) for 4 workshop = Rs. 16 lakhs, Total Budget Proposed :- Rs 32 lakh. Remark :- Budget Proposed -Rs 8 lakhs (For 150 Partcipants) for 384 facilities based on GoI Guidelines.
2. Activity  (Continued) :-  One day District LaQshya Orientation workshop (atleast twice) - 51 districts, Budget Proposed :-Total Budget Proposed :- Rs. 17.85, Remark :- @Rs 500/- per person for 40 service providers per district (Rs 500*35*51=892500*2=1785000)</v>
      </c>
      <c r="J91" s="343"/>
      <c r="K91" s="467"/>
    </row>
    <row r="92" spans="1:11" x14ac:dyDescent="0.2">
      <c r="A92" s="65" t="str">
        <f>'9.Training Annex'!A51</f>
        <v>9.5.1.23</v>
      </c>
      <c r="B92" s="65"/>
      <c r="C92" s="65" t="str">
        <f>'9.Training Annex'!C51</f>
        <v>Training of MOs/SNs</v>
      </c>
      <c r="D92" s="65">
        <f>'9.Training Annex'!K51</f>
        <v>0</v>
      </c>
      <c r="E92" s="502">
        <f>'9.Training Annex'!L51</f>
        <v>0</v>
      </c>
      <c r="F92" s="337">
        <f>'9.Training Annex'!M51</f>
        <v>0</v>
      </c>
      <c r="G92" s="502">
        <f>'9.Training Annex'!N51</f>
        <v>0</v>
      </c>
      <c r="H92" s="337">
        <f>'9.Training Annex'!O51</f>
        <v>0</v>
      </c>
      <c r="I92" s="65">
        <f>'9.Training Annex'!P51</f>
        <v>0</v>
      </c>
      <c r="J92" s="343"/>
      <c r="K92" s="467"/>
    </row>
    <row r="93" spans="1:11" x14ac:dyDescent="0.2">
      <c r="A93" s="65" t="str">
        <f>'9.Training Annex'!A52</f>
        <v>9.5.1.24</v>
      </c>
      <c r="B93" s="65"/>
      <c r="C93" s="65" t="str">
        <f>'9.Training Annex'!C52</f>
        <v>Onsite mentoring at Delivery Points</v>
      </c>
      <c r="D93" s="65">
        <f>'9.Training Annex'!K52</f>
        <v>0</v>
      </c>
      <c r="E93" s="502">
        <f>'9.Training Annex'!L52</f>
        <v>0</v>
      </c>
      <c r="F93" s="337">
        <f>'9.Training Annex'!M52</f>
        <v>0</v>
      </c>
      <c r="G93" s="502">
        <f>'9.Training Annex'!N52</f>
        <v>0</v>
      </c>
      <c r="H93" s="337">
        <f>'9.Training Annex'!O52</f>
        <v>0</v>
      </c>
      <c r="I93" s="65">
        <f>'9.Training Annex'!P52</f>
        <v>0</v>
      </c>
      <c r="J93" s="343"/>
      <c r="K93" s="467"/>
    </row>
    <row r="94" spans="1:11" ht="25.5" x14ac:dyDescent="0.2">
      <c r="A94" s="65" t="str">
        <f>'9.Training Annex'!A53</f>
        <v>9.5.1.25</v>
      </c>
      <c r="B94" s="65"/>
      <c r="C94" s="65" t="str">
        <f>'9.Training Annex'!C53</f>
        <v>Travel Cost of State Midwifery Educators: State to National Institute</v>
      </c>
      <c r="D94" s="65">
        <f>'9.Training Annex'!K53</f>
        <v>0</v>
      </c>
      <c r="E94" s="502">
        <f>'9.Training Annex'!L53</f>
        <v>0</v>
      </c>
      <c r="F94" s="337">
        <f>'9.Training Annex'!M53</f>
        <v>0</v>
      </c>
      <c r="G94" s="502">
        <f>'9.Training Annex'!N53</f>
        <v>0</v>
      </c>
      <c r="H94" s="337">
        <f>'9.Training Annex'!O53</f>
        <v>0</v>
      </c>
      <c r="I94" s="65">
        <f>'9.Training Annex'!P53</f>
        <v>0</v>
      </c>
      <c r="J94" s="343"/>
      <c r="K94" s="467"/>
    </row>
    <row r="95" spans="1:11" ht="25.5" x14ac:dyDescent="0.2">
      <c r="A95" s="65" t="str">
        <f>'9.Training Annex'!A54</f>
        <v>9.5.1.26</v>
      </c>
      <c r="B95" s="65"/>
      <c r="C95" s="65" t="str">
        <f>'9.Training Annex'!C54</f>
        <v xml:space="preserve">Training of Nurse Practitioners in Midwifery </v>
      </c>
      <c r="D95" s="65">
        <f>'9.Training Annex'!K54</f>
        <v>0</v>
      </c>
      <c r="E95" s="502">
        <f>'9.Training Annex'!L54</f>
        <v>0</v>
      </c>
      <c r="F95" s="337">
        <f>'9.Training Annex'!M54</f>
        <v>0</v>
      </c>
      <c r="G95" s="502">
        <f>'9.Training Annex'!N54</f>
        <v>0</v>
      </c>
      <c r="H95" s="337">
        <f>'9.Training Annex'!O54</f>
        <v>0</v>
      </c>
      <c r="I95" s="65">
        <f>'9.Training Annex'!P54</f>
        <v>0</v>
      </c>
      <c r="J95" s="343"/>
      <c r="K95" s="467"/>
    </row>
    <row r="96" spans="1:11" ht="409.5" x14ac:dyDescent="0.2">
      <c r="A96" s="65" t="str">
        <f>'9.Training Annex'!A55</f>
        <v>9.5.1.27</v>
      </c>
      <c r="B96" s="65" t="str">
        <f>'9.Training Annex'!B55</f>
        <v>A.9.3.7</v>
      </c>
      <c r="C96" s="65" t="str">
        <f>'9.Training Annex'!C55</f>
        <v>Other maternal health trainings (please specify)</v>
      </c>
      <c r="D96" s="65">
        <f>'9.Training Annex'!K55</f>
        <v>0</v>
      </c>
      <c r="E96" s="502">
        <f>'9.Training Annex'!L55</f>
        <v>58569000</v>
      </c>
      <c r="F96" s="337">
        <f>'9.Training Annex'!M55</f>
        <v>585.69000000000005</v>
      </c>
      <c r="G96" s="502">
        <f>'9.Training Annex'!N55</f>
        <v>1</v>
      </c>
      <c r="H96" s="337">
        <f>'9.Training Annex'!O55</f>
        <v>585.69000000000005</v>
      </c>
      <c r="I96" s="65" t="str">
        <f>'9.Training Annex'!P55</f>
        <v>1.Activity (Continued):- TRAINING OF SPECIALISTS, MEDICAL OFFICERS, STAFF NURSE POSTED IN OBS ICU/HDU OF DISTRICT HOSPITAL, Budget Proposed :- Rs 40 lakh, Remark :- For a batch of 10 staff nurses- Rs. 3.5 Lakhs. For a batch of doctors/ specialists- Rs. 4.5 Lakhs. Total budget required for conducting 5 batches each for doctors and staff nurses will be- (22.5 Lakhs + 17.5 Lakhs)= Rs. 40 Lakhs. Includes TA/DA to be given to participants.
2.Activity (Continued):- Strenghtening of 5 CAC training centres (DH Bhopal, DH Ratlam, DH Ujjain, DH Sagar, P.C.Sethi Indore) , Budget Proposed :- @Rs 1 lakh each for 5 CAC training center, total cost is Rs 5 lakh, 
3.Activity Continued:- ANM Induction training, Budget Proposed :- Rs. 180 lakh, Remark :- ANM training for building capacity on Comprehensive skills for RMNCHA, NCD and communicable disease. This training will enable to re-energise them to contribute improving health indicators. Total 8643 regular ANMs working at SHC level, out of it in service 3000 ANMs will be trained in year 2020-21 of Aspirational and Other HPDs. 6 days training for 30 ANMs per batch is proposed @Rs 1.80 lakh for 100 batches. 
4. Activity Continued :- Booster Training Care Companion Program, Budget Proposed :- @Rs 5000 per DH for 51 DH, total budget is required Rs. 2.55 lakh, Remark :- Rs @5000 per DH (total 2.55 lakhs)
5. New Activity :- Re-orientation through E-training module - HRPW Batching, Budget Proposed :- Rs 5 lakh, Remark :- 
6. Activity Continued :- GDM training- MO/SN/AYUSH, Budget Proposed :- @Rs 0.45 lakh per batch for 90 batches, total budget required is Rs 41.26 lakh, Remark :- 2 days training of Medical Offficers and SN. In 2019-20, out of 24 allotted batches- 12 batches training in completed till Nov'19. 50% of budget 471600 utilised. 90 batches proposed this year training of MO and SN posted up to PHC level in all 51 districts.
7. Activity Continued :- GDM training- ANM/SN/LHV/Supervisor/LT, Budget Proposed :- @Rs 0.44 lakh per batch for 74 batches, budget required is Rs 27.72 lakh, Remark :- 2 days training of ANMs, LHV, supervisors in GDM testing, counselling, recording and reporting. In FY 2019-20 11 batches were alloted, out of them 5 training batches have been completed. 45% of budget utilized. For FY 2020-21 74 batches proposed to train ANMs posted at SHC-HWC.
8.Activity Continued :- GDM Training for ASHA, Budget Proposed :- @Rs9600 per batch for 1308 batches, budget requird is Rs 125.56 lakh, Remark :- Half day training of ASHAs in GDM awareness. In FY 2019-20 163 batches were alloted, out of them  37 training batches have been completed. 23% of budget utilized. For FY 2020-21 1308 batches proposed to train ASHA in all districts.
9.Activity Continued :- Program Managers training, Budget Proposed :- @Rs 15500 per batch for 44 batches, budget required is Rs. 6.82 lakh, Remark :- One day training of storekeepers, DEO, program managers in GDM logistic managament. In 7 districts 8 batches of program managers training were allotted. 2 batches have been completed and 25% budget has been spent.  One batch per district has been allotted for the new 44 districts.
10. Activity Continued :- GDM sensitisation cum orientation meeting, Budget Proposed :- @Rs 0.13 lakh per batch for 18 batches, budget required is Rs. 2.34 lakh., Remark :- one GDM sensitisation cum orientation meeting each at new 44 districts implementing GDM program- meeting for program mangers (CMHO, CS, DHO-1, DHO 2, BMOs)and facility service providers- MO, LMO, SN I/C, Storekeeper)
11. ACtivity New :- ASMAN ToT (State Level), Budget proposed :- @Rs 1 lakh per ToT for 2 ToT, bbudget required is Rs. 2 lakh, Remark :- Training of the relevant stakeholders on ASMAN application and its  rollout in the facilities. Participants- Program Coordinators, Nurse Mentor, Facility Representatives
12. Activity New :- Quarterly ASMAN District Review, Budget proposed:- @Rs 2500 per batch for 44 batches for 22 districts, total budget required is Rs. 16 lakhs, Remark :- Review of ASMAN activities and perfomance at the district level on quarterly periodicity.
13. Activity Continued :- PHFI Certificate course for women’s health initiative (CCWH), Budget proposed :- total budget required is Rs. 42.98 lakhs, Remark :- Training of 150 MOs on PHFI certificate course for women health initiatives is of 6 months duration. The budget of Rs 32.33 lakh has to be given to PHFI and it includes project cost, course fee, training module, and budget for monitoring and evaluation. The budget for monthly one day sessions at regional centers would be of Rs 10.65 lakh. Achievement - 152 Mos fom various health facility from state are under going training.Hands-on for cervical cancer screening was given to Mos under this training at roshni clinic.
14.Activity New :- LEGAL INDEMNITY FOR EmOC/LSAS TRAINED DOCTORS PERFORMING C-SECTIONS, Budget Proposed :- Rs 10 lakh, Remark :- Legal Indemnity for EmOC and LSAS doctors. To indemnify EmOC and LSAS trained medical officers who are conducting C-sections in FRUs identified by Dept. of Public Health and Family Welfare. Indemnified by NHM against any monetary claims passed by court of Law arising out of death of the mother during or within 7 days of C-section. Indemnified for a maximum of Rs. 2 Lakhs per doctor/ Facility per case for a maximum of 4 cases per year per health facility. Includes legal fee costs and actual modality of defending the prosecuted doctor/health facility in court. BUDGET PROPOSED: Rs. 10 Lakhs (Lump sum).
15. Activity New :- Block Review &amp; District level review meetings for NITI indicators ( Monthly),
16. Activity New :- Supportive Supervision training to be clubbed with HRPW training of ANMs
17. Activity New :- Training of PRI members in coordination with ASHA
18. Activity New :- USG Training, Budget Proposed :- @Rs 128370/- per batch for 16 batches, total budget required is Rs. 20.53 lakhs, Remark :- PGMO/DGOs specially planned to trained for refresher training of Obstetric Sonography to ensure Sonography during ANC Check up. Total 20 batches of 2 participants per batches will be organized @128370/- per batch for 14 working days in Medical College Bhopal, Indore, Jabalpur &amp; Gwalior.
19. Activity New :- PHFI Certificate Course in Healthcare Quality (CCHQ), Budget Proposed :- @Rs 12.71 lakh per batch for 2 batches total budget required is Rs 25.43 lakhs, Remark :- Training of 50 physicians or Nurses on PHFI Certificate Course in Healthcare Quality is a 6 days training. The budget for training is 2543045.5 lakh as project cost, course fee, training module, and budget for monitoring and evaluation.
20. Activity New :- State Level Orientation of Help Desk Staff under SUMAN intervention, Budget Proposed :- Rs 6.50 lakhs, Remark :- (Stay arrangement, Breakfast, Lunch, High tea, Dinner, Banner, Training kit)
21. Activity :- 2 Days orientation of Swasthya Samvaad Kendra Counsellors( HIV,STI and Female counselors) on EMTCT guidelines, Budget Proposed ;- Rs. 5 lakhs (5 batch X Rs. 1 lac, 30 participant per batch), Remark :-  Orientation of 153 Counselors of 51 districts on EMTCT activities and protocols at RHFWT'C level
22. Activity :- 1 Day Orientation of Medical Officers and Staff Nurse of  District Alirajpur,Bhopal,Barwani,Jhabua, Shivpuri,Sheopur on EMTCT Protocols, Budget Proposed :- Rs 21 lakhs (14 batch X Rs. 1.5 Lac (25 participant per batch), Remark :- Orientation of  143 Medical officer(No. of MO 2/DH, 1/CH ,1/CHC,1/PHC) and 195 Staff Nurse (No.of SN 4/DH,2/CH,1/CHC,1/PHC) on EMTCT activities and protocols at RHFWT'C level for 6 District as Alirajpur,Bhopal, Barwani,Jhabua,Shivpuri,Sheopur at RHFWTC</v>
      </c>
      <c r="J96" s="343"/>
      <c r="K96" s="467"/>
    </row>
    <row r="97" spans="1:11" ht="25.5" x14ac:dyDescent="0.2">
      <c r="A97" s="346">
        <f>'10.Review Research &amp; Surveillen'!A6</f>
        <v>10</v>
      </c>
      <c r="B97" s="346"/>
      <c r="C97" s="346" t="str">
        <f>'10.Review Research &amp; Surveillen'!C6</f>
        <v>Reviews, Research, Surveys and Surveillance</v>
      </c>
      <c r="D97" s="346"/>
      <c r="E97" s="346"/>
      <c r="F97" s="606"/>
      <c r="G97" s="346"/>
      <c r="H97" s="347">
        <f>H98</f>
        <v>0</v>
      </c>
      <c r="I97" s="346"/>
      <c r="J97" s="348"/>
      <c r="K97" s="349">
        <f>K98</f>
        <v>0</v>
      </c>
    </row>
    <row r="98" spans="1:11" x14ac:dyDescent="0.2">
      <c r="A98" s="303">
        <v>10.1</v>
      </c>
      <c r="B98" s="303"/>
      <c r="C98" s="241" t="s">
        <v>1222</v>
      </c>
      <c r="D98" s="303"/>
      <c r="E98" s="241"/>
      <c r="F98" s="350"/>
      <c r="G98" s="241"/>
      <c r="H98" s="350">
        <f>H99</f>
        <v>0</v>
      </c>
      <c r="I98" s="303"/>
      <c r="J98" s="351"/>
      <c r="K98" s="352">
        <f>K99</f>
        <v>0</v>
      </c>
    </row>
    <row r="99" spans="1:11" ht="25.5" x14ac:dyDescent="0.2">
      <c r="A99" s="505" t="str">
        <f>'10.Review Research &amp; Surveillen'!A8</f>
        <v>10.1.1</v>
      </c>
      <c r="B99" s="505" t="str">
        <f>'10.Review Research &amp; Surveillen'!B8</f>
        <v>A.1.4</v>
      </c>
      <c r="C99" s="399" t="str">
        <f>'10.Review Research &amp; Surveillen'!C8</f>
        <v>Maternal Death Review (both in institutions and community)</v>
      </c>
      <c r="D99" s="400">
        <f>'10.Review Research &amp; Surveillen'!K8</f>
        <v>0</v>
      </c>
      <c r="E99" s="443">
        <f>'10.Review Research &amp; Surveillen'!L8</f>
        <v>0</v>
      </c>
      <c r="F99" s="399">
        <f>'10.Review Research &amp; Surveillen'!M8</f>
        <v>0</v>
      </c>
      <c r="G99" s="63">
        <f>'10.Review Research &amp; Surveillen'!N8</f>
        <v>0</v>
      </c>
      <c r="H99" s="399">
        <f>'10.Review Research &amp; Surveillen'!O8</f>
        <v>0</v>
      </c>
      <c r="I99" s="400">
        <f>'10.Review Research &amp; Surveillen'!P8</f>
        <v>0</v>
      </c>
      <c r="J99" s="504"/>
      <c r="K99" s="467"/>
    </row>
    <row r="100" spans="1:11" x14ac:dyDescent="0.2">
      <c r="A100" s="346">
        <f>'11.IEC-BCC Annex'!A6</f>
        <v>11</v>
      </c>
      <c r="B100" s="346"/>
      <c r="C100" s="346" t="str">
        <f>'11.IEC-BCC Annex'!C6</f>
        <v>IEC/BCC</v>
      </c>
      <c r="D100" s="346"/>
      <c r="E100" s="346"/>
      <c r="F100" s="606"/>
      <c r="G100" s="346"/>
      <c r="H100" s="347">
        <f>H101</f>
        <v>297.74</v>
      </c>
      <c r="I100" s="346"/>
      <c r="J100" s="348"/>
      <c r="K100" s="349">
        <f>K101</f>
        <v>0</v>
      </c>
    </row>
    <row r="101" spans="1:11" x14ac:dyDescent="0.2">
      <c r="A101" s="303">
        <v>11.1</v>
      </c>
      <c r="B101" s="303"/>
      <c r="C101" s="241" t="s">
        <v>1437</v>
      </c>
      <c r="D101" s="303"/>
      <c r="E101" s="241"/>
      <c r="F101" s="350"/>
      <c r="G101" s="241"/>
      <c r="H101" s="350">
        <f>SUM(H102:H104)</f>
        <v>297.74</v>
      </c>
      <c r="I101" s="303"/>
      <c r="J101" s="351"/>
      <c r="K101" s="352">
        <f>SUM(K102:K104)</f>
        <v>0</v>
      </c>
    </row>
    <row r="102" spans="1:11" ht="280.5" x14ac:dyDescent="0.2">
      <c r="A102" s="65" t="str">
        <f>'11.IEC-BCC Annex'!A11</f>
        <v>11.4.1</v>
      </c>
      <c r="B102" s="65" t="str">
        <f>'11.IEC-BCC Annex'!B11</f>
        <v>B.10.3.1.1</v>
      </c>
      <c r="C102" s="63" t="str">
        <f>'11.IEC-BCC Annex'!C11</f>
        <v>Media Mix of Mid Media/ Mass Media</v>
      </c>
      <c r="D102" s="65">
        <f>'11.IEC-BCC Annex'!K11</f>
        <v>0</v>
      </c>
      <c r="E102" s="63">
        <f>'11.IEC-BCC Annex'!L11</f>
        <v>23133000</v>
      </c>
      <c r="F102" s="399">
        <f>'11.IEC-BCC Annex'!M11</f>
        <v>231.33</v>
      </c>
      <c r="G102" s="63">
        <f>'11.IEC-BCC Annex'!N11</f>
        <v>1</v>
      </c>
      <c r="H102" s="399">
        <f>'11.IEC-BCC Annex'!O11</f>
        <v>231.33</v>
      </c>
      <c r="I102" s="65" t="str">
        <f>'11.IEC-BCC Annex'!P11</f>
        <v>TV Scroll for PMSMA, HRP, Consumption of Albandazole, IFA, Caclcium, SUMAN, JSSK, JSY, PSY - Rs 16.20 lakhs,
2. Radio Station Jingles on 4 ANC checkups, PMSMA, SUMAN, 1st trimester registration, HRP checkups- Rs. 130 lakhs
3. FM chanel Jingles on 4 ANC checkups, PMSMA, SUMAN, 1st trimester registration, HRP checkups- Rs 7.15 lakhs
4. Akashwani Program -ANaemia during pregnancy, safe abortion services, JSSK, RTI/STI, SUMAN-  Rs 4 lakhs
5. TV Program "Darpan" on 4 ANC checkups, PMSMA, SUMAN, 1st trimester registration, HRP checkups - Rs 5.20 lakhs
6. Monthly Sajeev Phone in program - ANC Care, Maternal Nutertion, Incentive under JSY, SUMAN - Rs 18.78 lakhs
7. News paper - Advertisement, Safe montherhood day, International Mother Day -  Rs 20 lakhs
8. TV Videos spots-  Rs 30 lakhs</v>
      </c>
      <c r="J102" s="343"/>
      <c r="K102" s="467"/>
    </row>
    <row r="103" spans="1:11" ht="25.5" x14ac:dyDescent="0.2">
      <c r="A103" s="65" t="str">
        <f>'11.IEC-BCC Annex'!A12</f>
        <v>11.4.2</v>
      </c>
      <c r="B103" s="65" t="str">
        <f>'11.IEC-BCC Annex'!B12</f>
        <v>B.10.3.1.2</v>
      </c>
      <c r="C103" s="63" t="str">
        <f>'11.IEC-BCC Annex'!C12</f>
        <v>Inter Personal Communication</v>
      </c>
      <c r="D103" s="65">
        <f>'11.IEC-BCC Annex'!K12</f>
        <v>0</v>
      </c>
      <c r="E103" s="63">
        <f>'11.IEC-BCC Annex'!L12</f>
        <v>1734000</v>
      </c>
      <c r="F103" s="399">
        <f>'11.IEC-BCC Annex'!M12</f>
        <v>17.34</v>
      </c>
      <c r="G103" s="63">
        <f>'11.IEC-BCC Annex'!N12</f>
        <v>1</v>
      </c>
      <c r="H103" s="399">
        <f>'11.IEC-BCC Annex'!O12</f>
        <v>17.34</v>
      </c>
      <c r="I103" s="65" t="str">
        <f>'11.IEC-BCC Annex'!P12</f>
        <v>1. Care Companion Program - Printing of Handouts and Flex - Rs 17.34 lakhs</v>
      </c>
      <c r="J103" s="343"/>
      <c r="K103" s="467"/>
    </row>
    <row r="104" spans="1:11" ht="255" x14ac:dyDescent="0.2">
      <c r="A104" s="65" t="str">
        <f>'11.IEC-BCC Annex'!A13</f>
        <v>11.4.3</v>
      </c>
      <c r="B104" s="65"/>
      <c r="C104" s="63" t="str">
        <f>'11.IEC-BCC Annex'!C13</f>
        <v>Any other IEC/BCC activities (please specify)</v>
      </c>
      <c r="D104" s="65">
        <f>'11.IEC-BCC Annex'!K13</f>
        <v>0</v>
      </c>
      <c r="E104" s="63">
        <f>'11.IEC-BCC Annex'!L13</f>
        <v>4907000</v>
      </c>
      <c r="F104" s="399">
        <f>'11.IEC-BCC Annex'!M13</f>
        <v>49.07</v>
      </c>
      <c r="G104" s="63">
        <f>'11.IEC-BCC Annex'!N13</f>
        <v>1</v>
      </c>
      <c r="H104" s="399">
        <f>'11.IEC-BCC Annex'!O13</f>
        <v>49.07</v>
      </c>
      <c r="I104" s="65" t="str">
        <f>'11.IEC-BCC Annex'!P13</f>
        <v xml:space="preserve">MH:- Budget for IEC plan
Activity 2:- GDM Poster at ANC Clinic - Cost of posters, wall writing for GDM program at district and block level , Budget Proposed :- @Rs 5 lakh 
2.Activity New :- ASHA Manual on Abortion, Budget Proposed :- Rs. 15 Lkah, Remark :- ASHA Manual on Abortion, GoI has approved this manual, we need to get it printed and distribution among ASHA. Approx cost 30 lakh @ Rs 30 per manual for 50,000 manuls (Ipas will provide technical support to get it printed and orienting ASHA and its distribution)
3. Maternal Nuterition flex (With technical support by NI)- Rs 11.63 lakhs
4. Safe abortion posters and pamphlets - Rs 2.5 lakhs
5. Conucelling cards for IFA consumption - Rs 9.52 lakhs
6. Handbooks for SN at HWC for coman cancer - Rs 5.42 lakhs </v>
      </c>
      <c r="J104" s="343"/>
      <c r="K104" s="467"/>
    </row>
    <row r="105" spans="1:11" x14ac:dyDescent="0.2">
      <c r="A105" s="346">
        <f>'12.Printing Annex'!A6</f>
        <v>12</v>
      </c>
      <c r="B105" s="346"/>
      <c r="C105" s="346" t="str">
        <f>'12.Printing Annex'!C6</f>
        <v>Printing</v>
      </c>
      <c r="D105" s="346"/>
      <c r="E105" s="346"/>
      <c r="F105" s="606"/>
      <c r="G105" s="346"/>
      <c r="H105" s="347">
        <f>H106</f>
        <v>1420.5</v>
      </c>
      <c r="I105" s="346"/>
      <c r="J105" s="348"/>
      <c r="K105" s="349">
        <f>K106</f>
        <v>0</v>
      </c>
    </row>
    <row r="106" spans="1:11" x14ac:dyDescent="0.2">
      <c r="A106" s="303">
        <v>12.1</v>
      </c>
      <c r="B106" s="303"/>
      <c r="C106" s="241" t="s">
        <v>1547</v>
      </c>
      <c r="D106" s="303"/>
      <c r="E106" s="241"/>
      <c r="F106" s="350"/>
      <c r="G106" s="241"/>
      <c r="H106" s="350">
        <f>SUM(H107:H111)</f>
        <v>1420.5</v>
      </c>
      <c r="I106" s="303"/>
      <c r="J106" s="351"/>
      <c r="K106" s="352">
        <f>SUM(K107:K111)</f>
        <v>0</v>
      </c>
    </row>
    <row r="107" spans="1:11" x14ac:dyDescent="0.2">
      <c r="A107" s="65" t="str">
        <f>'12.Printing Annex'!A8</f>
        <v>12.1.1</v>
      </c>
      <c r="B107" s="65" t="str">
        <f>'12.Printing Annex'!B8</f>
        <v>A.1.4</v>
      </c>
      <c r="C107" s="65" t="str">
        <f>'12.Printing Annex'!C8</f>
        <v>Printing of MDR formats</v>
      </c>
      <c r="D107" s="65">
        <f>'12.Printing Annex'!K8</f>
        <v>0</v>
      </c>
      <c r="E107" s="63">
        <f>'12.Printing Annex'!L8</f>
        <v>0</v>
      </c>
      <c r="F107" s="399">
        <f>'12.Printing Annex'!M8</f>
        <v>0</v>
      </c>
      <c r="G107" s="443">
        <f>'12.Printing Annex'!N8</f>
        <v>0</v>
      </c>
      <c r="H107" s="399">
        <f>'12.Printing Annex'!O8</f>
        <v>0</v>
      </c>
      <c r="I107" s="65">
        <f>'12.Printing Annex'!P8</f>
        <v>0</v>
      </c>
      <c r="J107" s="343"/>
      <c r="K107" s="467"/>
    </row>
    <row r="108" spans="1:11" ht="25.5" x14ac:dyDescent="0.2">
      <c r="A108" s="65" t="str">
        <f>'12.Printing Annex'!A9</f>
        <v>12.1.2</v>
      </c>
      <c r="B108" s="65" t="str">
        <f>'12.Printing Annex'!B9</f>
        <v>B.10.7.1</v>
      </c>
      <c r="C108" s="65" t="str">
        <f>'12.Printing Annex'!C9</f>
        <v>Printing of MCP cards,  safe motherhood booklets  etc.</v>
      </c>
      <c r="D108" s="65" t="str">
        <f>'12.Printing Annex'!K9</f>
        <v>No. of MCP card</v>
      </c>
      <c r="E108" s="63">
        <f>'12.Printing Annex'!L9</f>
        <v>15</v>
      </c>
      <c r="F108" s="399">
        <f>'12.Printing Annex'!M9</f>
        <v>1.4999999999999999E-4</v>
      </c>
      <c r="G108" s="443">
        <f>'12.Printing Annex'!N9</f>
        <v>2200000</v>
      </c>
      <c r="H108" s="399">
        <f>'12.Printing Annex'!O9</f>
        <v>329.99999999999994</v>
      </c>
      <c r="I108" s="65" t="str">
        <f>'12.Printing Annex'!P9</f>
        <v>Continued :-22 lakh MCP card @ Rs 15/- each</v>
      </c>
      <c r="J108" s="343"/>
      <c r="K108" s="467"/>
    </row>
    <row r="109" spans="1:11" ht="409.5" x14ac:dyDescent="0.2">
      <c r="A109" s="65" t="str">
        <f>'12.Printing Annex'!A10</f>
        <v>12.1.3</v>
      </c>
      <c r="B109" s="65"/>
      <c r="C109" s="65" t="str">
        <f>'12.Printing Annex'!C10</f>
        <v xml:space="preserve">Printing of labour room registers and case sheets/ LaQshya related printing </v>
      </c>
      <c r="D109" s="65">
        <f>'12.Printing Annex'!K10</f>
        <v>0</v>
      </c>
      <c r="E109" s="63">
        <f>'12.Printing Annex'!L10</f>
        <v>109050000</v>
      </c>
      <c r="F109" s="399">
        <f>'12.Printing Annex'!M10</f>
        <v>1090.5</v>
      </c>
      <c r="G109" s="443">
        <f>'12.Printing Annex'!N10</f>
        <v>1</v>
      </c>
      <c r="H109" s="399">
        <f>'12.Printing Annex'!O10</f>
        <v>1090.5</v>
      </c>
      <c r="I109" s="65" t="str">
        <f>'12.Printing Annex'!P10</f>
        <v xml:space="preserve">1.Activity Continued:- Printing and installation of Signage for LaQshya Facilities, 
Budget Proposed :- Rs. 298 lakh Remark :- @Rs 1 lakh per institution for 72 civil hospitals, total budget Rs 72 lakh, @Rs. 50,000 per institution for 312 community health centres (CHCs), total budget Rs 156 lakh. For Forms and format budget proposed ;- Rs 70 lakhs - Remark - Record keeping in LR and M-OT has always been a shortcoming due to high patient load and scarcity of service providers. Unavailability of prescribed printed forms, formats, checklists and registers was a significant barrier in maintaining the quality and record keeping because most of the service providers were not aware of the standard quality management methods, clinical and administrative protocols and processes. Madhya Pradesh innovatively developed forms, formats, checklists and registers keeping in view the requirements of labour room and maternity OT for LaQshya certification. It is estimated that by implementing these documentation tools not only LaQshya score can be increased by 10-15 % but quality maintenance can also be improved significantly as it enables service providers and hospital administrators to monitor and evaluate quality of services efficiently. GOI has already forwarded these formats to other states to adapt. Madhya Pradesh will be implementing these formats in all LaQshya facilities.
2.Activity Continued :- All Maternal Health Registers , Budget Proposed :- Rs 500 lakh, Remark :- ANC Reg., LR Reg., Iron Sucrose Reg.,Referral Slip, PMSMA Reg.,Stationary for F-ICTC, GDM register for facility, GDM reporting formats, GDM cards, Manuals- ANM/MO/ASHA, F-ICTC Registers and reports 
3.Activity Continued :- Printing Bed Head Tickets _MH,  Budget Proposed :- @Rs 25 per case sheet for 1170000 case sheet, total budget required is Rs 292.5 lakh, Remark :- Budget includes case sheet for LR, Obstetric ICU &amp; HDU and medical Colleges and ASMAN districts. 
</v>
      </c>
      <c r="J109" s="343"/>
      <c r="K109" s="467"/>
    </row>
    <row r="110" spans="1:11" x14ac:dyDescent="0.2">
      <c r="A110" s="65" t="str">
        <f>'12.Printing Annex'!A11</f>
        <v>12.1.4</v>
      </c>
      <c r="B110" s="65"/>
      <c r="C110" s="65" t="str">
        <f>'12.Printing Annex'!C11</f>
        <v>Printing cost for MAA programme</v>
      </c>
      <c r="D110" s="65">
        <f>'12.Printing Annex'!K11</f>
        <v>0</v>
      </c>
      <c r="E110" s="63">
        <f>'12.Printing Annex'!L11</f>
        <v>0</v>
      </c>
      <c r="F110" s="399">
        <f>'12.Printing Annex'!M11</f>
        <v>0</v>
      </c>
      <c r="G110" s="443">
        <f>'12.Printing Annex'!N11</f>
        <v>0</v>
      </c>
      <c r="H110" s="399">
        <f>'12.Printing Annex'!O11</f>
        <v>0</v>
      </c>
      <c r="I110" s="65">
        <f>'12.Printing Annex'!P11</f>
        <v>0</v>
      </c>
      <c r="J110" s="343"/>
      <c r="K110" s="467"/>
    </row>
    <row r="111" spans="1:11" x14ac:dyDescent="0.2">
      <c r="A111" s="65" t="str">
        <f>'12.Printing Annex'!A12</f>
        <v>12.1.5</v>
      </c>
      <c r="B111" s="65"/>
      <c r="C111" s="65" t="str">
        <f>'12.Printing Annex'!C12</f>
        <v>Any other (please specify)</v>
      </c>
      <c r="D111" s="65">
        <f>'12.Printing Annex'!K12</f>
        <v>0</v>
      </c>
      <c r="E111" s="63">
        <f>'12.Printing Annex'!L12</f>
        <v>0</v>
      </c>
      <c r="F111" s="399">
        <f>'12.Printing Annex'!M12</f>
        <v>0</v>
      </c>
      <c r="G111" s="443">
        <f>'12.Printing Annex'!N12</f>
        <v>0</v>
      </c>
      <c r="H111" s="399">
        <f>'12.Printing Annex'!O12</f>
        <v>0</v>
      </c>
      <c r="I111" s="65">
        <f>'12.Printing Annex'!P12</f>
        <v>0</v>
      </c>
      <c r="J111" s="343"/>
      <c r="K111" s="467"/>
    </row>
    <row r="112" spans="1:11" ht="13.5" customHeight="1" x14ac:dyDescent="0.2">
      <c r="A112" s="516"/>
      <c r="B112" s="516"/>
      <c r="C112" s="516" t="s">
        <v>4245</v>
      </c>
      <c r="D112" s="657"/>
      <c r="E112" s="516"/>
      <c r="F112" s="517"/>
      <c r="G112" s="516"/>
      <c r="H112" s="517">
        <f>H132+H118+H113</f>
        <v>32705.980000000003</v>
      </c>
      <c r="I112" s="516"/>
      <c r="J112" s="516"/>
      <c r="K112" s="517">
        <f>K132+K118+K113</f>
        <v>0</v>
      </c>
    </row>
    <row r="113" spans="1:11" x14ac:dyDescent="0.2">
      <c r="A113" s="401">
        <f>'1.SD Facility Based Annex'!A6</f>
        <v>1</v>
      </c>
      <c r="B113" s="401"/>
      <c r="C113" s="401" t="str">
        <f>'1.SD Facility Based Annex'!C6</f>
        <v>Service Delivery - Facility Based</v>
      </c>
      <c r="D113" s="401"/>
      <c r="E113" s="401"/>
      <c r="F113" s="613"/>
      <c r="G113" s="401"/>
      <c r="H113" s="402">
        <f>H114</f>
        <v>5200</v>
      </c>
      <c r="I113" s="401"/>
      <c r="J113" s="403"/>
      <c r="K113" s="404">
        <f>K114</f>
        <v>0</v>
      </c>
    </row>
    <row r="114" spans="1:11" x14ac:dyDescent="0.2">
      <c r="A114" s="405">
        <f>'1.SD Facility Based Annex'!A7</f>
        <v>1.1000000000000001</v>
      </c>
      <c r="B114" s="405"/>
      <c r="C114" s="405" t="str">
        <f>'1.SD Facility Based Annex'!C7</f>
        <v>Service Delivery</v>
      </c>
      <c r="D114" s="409"/>
      <c r="E114" s="406"/>
      <c r="F114" s="614"/>
      <c r="G114" s="407"/>
      <c r="H114" s="408">
        <f>H115</f>
        <v>5200</v>
      </c>
      <c r="I114" s="409"/>
      <c r="J114" s="410"/>
      <c r="K114" s="411">
        <f>K115</f>
        <v>0</v>
      </c>
    </row>
    <row r="115" spans="1:11" x14ac:dyDescent="0.2">
      <c r="A115" s="412" t="str">
        <f>'1.SD Facility Based Annex'!A8</f>
        <v>1.1.1</v>
      </c>
      <c r="B115" s="412"/>
      <c r="C115" s="412" t="str">
        <f>'1.SD Facility Based Annex'!C8</f>
        <v>SUMAN Activities</v>
      </c>
      <c r="D115" s="412"/>
      <c r="E115" s="412"/>
      <c r="F115" s="309"/>
      <c r="G115" s="271"/>
      <c r="H115" s="354">
        <f>SUM(H116:H117)</f>
        <v>5200</v>
      </c>
      <c r="I115" s="353"/>
      <c r="J115" s="355"/>
      <c r="K115" s="356">
        <f>SUM(K116:K117)</f>
        <v>0</v>
      </c>
    </row>
    <row r="116" spans="1:11" ht="409.5" x14ac:dyDescent="0.2">
      <c r="A116" s="63" t="str">
        <f>'1.SD Facility Based Annex'!A10</f>
        <v>1.1.1.2</v>
      </c>
      <c r="B116" s="63" t="str">
        <f>'1.SD Facility Based Annex'!B10</f>
        <v>A.1.6.3</v>
      </c>
      <c r="C116" s="63" t="str">
        <f>'1.SD Facility Based Annex'!C10</f>
        <v>Diet services for JSSK Beneficiaries (3 days for Normal Delivery and 7 days for Caesarean)</v>
      </c>
      <c r="D116" s="65">
        <f>'1.SD Facility Based Annex'!K10</f>
        <v>0</v>
      </c>
      <c r="E116" s="63">
        <f>'1.SD Facility Based Annex'!L10</f>
        <v>520000000</v>
      </c>
      <c r="F116" s="399">
        <f>'1.SD Facility Based Annex'!M10</f>
        <v>5200</v>
      </c>
      <c r="G116" s="63">
        <f>'1.SD Facility Based Annex'!N10</f>
        <v>1</v>
      </c>
      <c r="H116" s="399">
        <f>'1.SD Facility Based Annex'!O10</f>
        <v>5200</v>
      </c>
      <c r="I116" s="65" t="str">
        <f>'1.SD Facility Based Annex'!P10</f>
        <v>Activity Continued :- Rs 100/- per day per beneficiaries 
Normal Delivery for 2 days@ Rs 200/- for 12 lakh beneficiaries (Beneficiaries includes the normal deliveries at all delivery point, Medical Colleges, gas rahat hospitals and AIIMS  total budget proposed for normal delivery is Rs. 2400 lakh. (No.of Normal Deliveries- 11 lakhs)
Diet for LSCS Rs. 500 per beneficiaries has been proposed for LSCS Diet. Initial 3 days women will  be on liquid diet and remaining 4 days normal diet would be given. A total of Rs. 500 lakh proposed for LSCS diet.(No.of c-section at public health facilities -  0.80 lakhs)
Dry fruit Laddu at the time of Discharge: After delivery in government institutions a pack of 10 dryfruits laddu will be distributed to the women delivered in Public Health facility. A total of Rs. 500 lakh proposed for  for 10 lakh women  @ 50 Rs. per. delivered woman.
Refreshment to ANC: On Every Monday and Friday ANC clinics are being organized at health Facilities. For ANC check-up on an average pregnant woman has to wait for 3 to 4 hrs. (registration, lab investigatin, examination) Considering the long waiting time, it is proposed to provide Dry snacks to every ANC coming from ANC checkup.  Rs. 280 lakh proposed for 7 lakh women  visiting 4 times to health facility @ Rs. 10 per woman per visit.
SNCU diet:   Diet provision have been made for 4 days as 60% SNCU admission is inborn, 2 or 7 days diet already being provided under normal or LSCS diet respectively to mothers. Hence budget proposed for 4 days diet @ 100 per day for 1 lakh mother of SNCU admitted infants = Rs. 400 lakh.
NRC Admitted children's mother Diet:  Rs. 1120 lakh proposed for  80,000 mothers of the children to be admitted in NRC during the year 2020-21. The diet for mother being provided for 14 days.</v>
      </c>
      <c r="J116" s="343"/>
      <c r="K116" s="467"/>
    </row>
    <row r="117" spans="1:11" x14ac:dyDescent="0.2">
      <c r="A117" s="63" t="str">
        <f>'1.SD Facility Based Annex'!A11</f>
        <v>1.1.1.3</v>
      </c>
      <c r="B117" s="63" t="str">
        <f>'1.SD Facility Based Annex'!B11</f>
        <v>A.1.6.2</v>
      </c>
      <c r="C117" s="63" t="str">
        <f>'1.SD Facility Based Annex'!C11</f>
        <v>Blood Transfusion for JSSK Beneficiaries</v>
      </c>
      <c r="D117" s="65">
        <f>'1.SD Facility Based Annex'!K11</f>
        <v>0</v>
      </c>
      <c r="E117" s="63">
        <f>'1.SD Facility Based Annex'!L11</f>
        <v>0</v>
      </c>
      <c r="F117" s="399">
        <f>'1.SD Facility Based Annex'!M11</f>
        <v>0</v>
      </c>
      <c r="G117" s="63">
        <f>'1.SD Facility Based Annex'!N11</f>
        <v>0</v>
      </c>
      <c r="H117" s="399">
        <f>'1.SD Facility Based Annex'!O11</f>
        <v>0</v>
      </c>
      <c r="I117" s="65">
        <f>'1.SD Facility Based Annex'!P11</f>
        <v>0</v>
      </c>
      <c r="J117" s="343"/>
      <c r="K117" s="467"/>
    </row>
    <row r="118" spans="1:11" x14ac:dyDescent="0.2">
      <c r="A118" s="175">
        <f>'6.Procurement Annex'!A6</f>
        <v>6</v>
      </c>
      <c r="B118" s="175"/>
      <c r="C118" s="175" t="str">
        <f>'6.Procurement Annex'!C6</f>
        <v>Procurement</v>
      </c>
      <c r="D118" s="175"/>
      <c r="E118" s="175"/>
      <c r="F118" s="178"/>
      <c r="G118" s="175"/>
      <c r="H118" s="179">
        <f>H119+H129</f>
        <v>8513.58</v>
      </c>
      <c r="I118" s="175"/>
      <c r="J118" s="177"/>
      <c r="K118" s="413">
        <f>K119+K129</f>
        <v>0</v>
      </c>
    </row>
    <row r="119" spans="1:11" x14ac:dyDescent="0.2">
      <c r="A119" s="303">
        <f>'6.Procurement Annex'!A141</f>
        <v>6.2</v>
      </c>
      <c r="B119" s="303"/>
      <c r="C119" s="303" t="str">
        <f>'6.Procurement Annex'!C141</f>
        <v xml:space="preserve">Procurement of Drugs and supplies </v>
      </c>
      <c r="D119" s="303"/>
      <c r="E119" s="303"/>
      <c r="F119" s="489"/>
      <c r="G119" s="303"/>
      <c r="H119" s="389">
        <f>H120+H127</f>
        <v>7862.52</v>
      </c>
      <c r="I119" s="303"/>
      <c r="J119" s="351"/>
      <c r="K119" s="391">
        <f>K120+K127</f>
        <v>0</v>
      </c>
    </row>
    <row r="120" spans="1:11" x14ac:dyDescent="0.2">
      <c r="A120" s="306" t="str">
        <f>'6.Procurement Annex'!A142</f>
        <v>6.2.1</v>
      </c>
      <c r="B120" s="306"/>
      <c r="C120" s="306" t="str">
        <f>'6.Procurement Annex'!C142</f>
        <v>Drugs &amp; supplies for MH</v>
      </c>
      <c r="D120" s="306"/>
      <c r="E120" s="306"/>
      <c r="F120" s="354"/>
      <c r="G120" s="271"/>
      <c r="H120" s="354">
        <f>H121</f>
        <v>7462.52</v>
      </c>
      <c r="I120" s="353"/>
      <c r="J120" s="355"/>
      <c r="K120" s="356">
        <f>K121</f>
        <v>0</v>
      </c>
    </row>
    <row r="121" spans="1:11" x14ac:dyDescent="0.2">
      <c r="A121" s="383" t="str">
        <f>'6.Procurement Annex'!A149</f>
        <v>6.2.1.7</v>
      </c>
      <c r="B121" s="383"/>
      <c r="C121" s="383" t="str">
        <f>'6.Procurement Annex'!C149</f>
        <v>JSSK drugs and consumables</v>
      </c>
      <c r="D121" s="392"/>
      <c r="E121" s="383"/>
      <c r="F121" s="393"/>
      <c r="G121" s="383"/>
      <c r="H121" s="393">
        <f>SUM(H122:H126)</f>
        <v>7462.52</v>
      </c>
      <c r="I121" s="392"/>
      <c r="J121" s="394"/>
      <c r="K121" s="395">
        <f>SUM(K122:K126)</f>
        <v>0</v>
      </c>
    </row>
    <row r="122" spans="1:11" ht="191.25" x14ac:dyDescent="0.2">
      <c r="A122" s="63" t="str">
        <f>'6.Procurement Annex'!A150</f>
        <v>6.2.1.7.1</v>
      </c>
      <c r="B122" s="63" t="str">
        <f>'6.Procurement Annex'!B150</f>
        <v>B.16.2.6.5.a</v>
      </c>
      <c r="C122" s="63" t="str">
        <f>'6.Procurement Annex'!C150</f>
        <v>IFA tablets for Pregnant &amp; Lactating Mothers</v>
      </c>
      <c r="D122" s="65">
        <f>'6.Procurement Annex'!K150</f>
        <v>0</v>
      </c>
      <c r="E122" s="63">
        <f>'6.Procurement Annex'!L150</f>
        <v>190638000</v>
      </c>
      <c r="F122" s="399">
        <f>'6.Procurement Annex'!L150</f>
        <v>190638000</v>
      </c>
      <c r="G122" s="63">
        <f>'6.Procurement Annex'!N150</f>
        <v>1</v>
      </c>
      <c r="H122" s="399">
        <f>'6.Procurement Annex'!O150</f>
        <v>1906.38</v>
      </c>
      <c r="I122" s="65" t="str">
        <f>'6.Procurement Annex'!P150</f>
        <v>Activity (Continued)  Budget Proposed Rs. 1906.38 lakh 
23 lakh PW targeted for the year 2020-21. Budget  proposed for 70% (16 lakh PW) of the total ANC Visiting to Governement facilities. In HPD district State is providing Ferrous ascorbate and in non HPD provding IFA red as per the Norn 6 month during pregnancy and 6 month post delivery. total 360 tablet (doses depends upon the Hb level)
IFA Non HPD beneficiaries  850000x360 tab x Rs 0 .14 =  Rs 428.40 lakh 
Ferrous Ascorbet HPD Beneficiaries - 750000 x 360 tab xRs 0.85 = Rs. 2295 lakh
70% budget proposed - 1906.38</v>
      </c>
      <c r="J122" s="343"/>
      <c r="K122" s="467"/>
    </row>
    <row r="123" spans="1:11" ht="140.25" x14ac:dyDescent="0.2">
      <c r="A123" s="63" t="str">
        <f>'6.Procurement Annex'!A151</f>
        <v>6.2.1.7.2</v>
      </c>
      <c r="B123" s="63" t="str">
        <f>'6.Procurement Annex'!B151</f>
        <v>B.16.2.6.5.b</v>
      </c>
      <c r="C123" s="63" t="str">
        <f>'6.Procurement Annex'!C151</f>
        <v>Folic Acid Tablets (400 mcg) for Pregnant &amp; Lactating Mothers</v>
      </c>
      <c r="D123" s="65">
        <f>'6.Procurement Annex'!K151</f>
        <v>0</v>
      </c>
      <c r="E123" s="63">
        <f>'6.Procurement Annex'!L151</f>
        <v>7200000</v>
      </c>
      <c r="F123" s="399">
        <f>'6.Procurement Annex'!L151</f>
        <v>7200000</v>
      </c>
      <c r="G123" s="63">
        <f>'6.Procurement Annex'!N151</f>
        <v>1</v>
      </c>
      <c r="H123" s="399">
        <f>'6.Procurement Annex'!O151</f>
        <v>72</v>
      </c>
      <c r="I123" s="65" t="str">
        <f>'6.Procurement Annex'!P151</f>
        <v xml:space="preserve">Activity (Continued)  Budget Proposed Rs. 72 lakh 
Budget proposed for 60 % of total  targeted ANCs  most of the women registed in the second month of pregnancy hence provisionof distribuiton of 60 tab to each PW has been made.  A total of Beneficiary 1140000. State has initiatied Eligible couple tracking for missed period through ASHA. It may increase the first trimerster registration. 
1000000 x 60 tab x Rs.0.12 = 72 lakh </v>
      </c>
      <c r="J123" s="343"/>
      <c r="K123" s="467"/>
    </row>
    <row r="124" spans="1:11" ht="140.25" x14ac:dyDescent="0.2">
      <c r="A124" s="63" t="str">
        <f>'6.Procurement Annex'!A152</f>
        <v>6.2.1.7.3</v>
      </c>
      <c r="B124" s="63"/>
      <c r="C124" s="63" t="str">
        <f>'6.Procurement Annex'!C152</f>
        <v>Calcium tablets</v>
      </c>
      <c r="D124" s="65">
        <f>'6.Procurement Annex'!K152</f>
        <v>0</v>
      </c>
      <c r="E124" s="63">
        <f>'6.Procurement Annex'!L152</f>
        <v>217700000</v>
      </c>
      <c r="F124" s="399">
        <f>'6.Procurement Annex'!L152</f>
        <v>217700000</v>
      </c>
      <c r="G124" s="63">
        <f>'6.Procurement Annex'!N152</f>
        <v>1</v>
      </c>
      <c r="H124" s="399">
        <f>'6.Procurement Annex'!O152</f>
        <v>2177</v>
      </c>
      <c r="I124" s="65" t="str">
        <f>'6.Procurement Annex'!P152</f>
        <v xml:space="preserve">Activity (Continued)  Budget Proposed Rs. 2177 lakh 
For the year 2020-21 Targed ANCs are  23 lakh, out of total Targeted Budge proposed for 70% of ANC. A total of 16 lakh PW  will be given Calcium tablet in the year.  
16 lakh PW x 720 IFA Tab   (6 pregnancy + 6 month post delivery)x @.27 per tablet = Rs. 3110, 70% of the budget proposed Rs. 2177 lakhs. 
</v>
      </c>
      <c r="J124" s="343"/>
      <c r="K124" s="467"/>
    </row>
    <row r="125" spans="1:11" ht="63.75" x14ac:dyDescent="0.2">
      <c r="A125" s="63" t="str">
        <f>'6.Procurement Annex'!A153</f>
        <v>6.2.1.7.4</v>
      </c>
      <c r="B125" s="63"/>
      <c r="C125" s="63" t="str">
        <f>'6.Procurement Annex'!C153</f>
        <v>Albendazole tablets</v>
      </c>
      <c r="D125" s="65">
        <f>'6.Procurement Annex'!K153</f>
        <v>0</v>
      </c>
      <c r="E125" s="63">
        <f>'6.Procurement Annex'!L153</f>
        <v>1264000</v>
      </c>
      <c r="F125" s="399">
        <f>'6.Procurement Annex'!L153</f>
        <v>1264000</v>
      </c>
      <c r="G125" s="63">
        <f>'6.Procurement Annex'!N153</f>
        <v>1</v>
      </c>
      <c r="H125" s="399">
        <f>'6.Procurement Annex'!O153</f>
        <v>12.64</v>
      </c>
      <c r="I125" s="65" t="str">
        <f>'6.Procurement Annex'!P153</f>
        <v xml:space="preserve">Activity (Continued)  Budget Proposed Rs. 12.64 lakh
Continued :-Albandazole for ANC  (Beneficiary -1600000) 
1600000x 1 tab x .79 = 12.64 lakh </v>
      </c>
      <c r="J125" s="343"/>
      <c r="K125" s="467"/>
    </row>
    <row r="126" spans="1:11" ht="357" x14ac:dyDescent="0.2">
      <c r="A126" s="63" t="str">
        <f>'6.Procurement Annex'!A154</f>
        <v>6.2.1.7.5</v>
      </c>
      <c r="B126" s="63" t="str">
        <f>'6.Procurement Annex'!B154</f>
        <v>B.16.2.1.3.1</v>
      </c>
      <c r="C126" s="63" t="str">
        <f>'6.Procurement Annex'!C154</f>
        <v>Other JSSK drugs &amp; consumables</v>
      </c>
      <c r="D126" s="65">
        <f>'6.Procurement Annex'!K154</f>
        <v>0</v>
      </c>
      <c r="E126" s="63">
        <f>'6.Procurement Annex'!L154</f>
        <v>329450000</v>
      </c>
      <c r="F126" s="399">
        <f>'6.Procurement Annex'!L154</f>
        <v>329450000</v>
      </c>
      <c r="G126" s="63">
        <f>'6.Procurement Annex'!N154</f>
        <v>1</v>
      </c>
      <c r="H126" s="399">
        <f>'6.Procurement Annex'!O154</f>
        <v>3294.5</v>
      </c>
      <c r="I126" s="65" t="str">
        <f>'6.Procurement Annex'!P154</f>
        <v xml:space="preserve">Activity (Continued) Drugs and Consumables under JSSK - Total Budget proposed :- Rs. 3278 lakhs
a) For LSCS Budget Propoed Rs. 770 lakh 
Rs. 770 lakhs proposed for procurement of drugs and consumable required for LSCS. Approximately 70,000 LSCS would be performed in L3 delivery points, Medical Colleges, AIIMS Bhopal and Gas Rahat hospital. Budget proposed @  Rs. 1100 per LSCS which inculde the  cost of Drugs and Consumables required for LSCS)  The proposed budget included the cost of  antibiotic Oxytocin, MgSo4, Sanitary Napkin,Suture material, Catheters, linen, maternity gowns, mackintosh, etc and also  other drugs and consumables required for management of complicated cases. Safe delivery kit for delivery of HIV and Hepataitis B infected cases. 
b) For Normal  deliveries budget proposed Rs. 2508 lakh 
Budget proposed for normal deliveries to be performed in Govt Medical Colleges (6), AIIMS Bhopal (1), Gas Rahat Hospital (3)and Designated Delivery points (1550)  =   11000000 x Rs 228 = Rs 2508 lakh, 
 </v>
      </c>
      <c r="J126" s="343"/>
      <c r="K126" s="467"/>
    </row>
    <row r="127" spans="1:11" x14ac:dyDescent="0.2">
      <c r="A127" s="306" t="str">
        <f>'6.Procurement Annex'!A156</f>
        <v>6.2.2</v>
      </c>
      <c r="B127" s="306"/>
      <c r="C127" s="306" t="str">
        <f>'6.Procurement Annex'!C156</f>
        <v>Drugs &amp; supplies for CH</v>
      </c>
      <c r="D127" s="306"/>
      <c r="E127" s="306"/>
      <c r="F127" s="354"/>
      <c r="G127" s="414"/>
      <c r="H127" s="307">
        <f>H128</f>
        <v>400</v>
      </c>
      <c r="I127" s="353"/>
      <c r="J127" s="355"/>
      <c r="K127" s="415">
        <f>K128</f>
        <v>0</v>
      </c>
    </row>
    <row r="128" spans="1:11" ht="51" x14ac:dyDescent="0.2">
      <c r="A128" s="63" t="str">
        <f>'6.Procurement Annex'!A157</f>
        <v>6.2.2.1</v>
      </c>
      <c r="B128" s="63" t="str">
        <f>'6.Procurement Annex'!B157</f>
        <v>B.16.2.2.1</v>
      </c>
      <c r="C128" s="63" t="str">
        <f>'6.Procurement Annex'!C157</f>
        <v>JSSK drugs and consumables</v>
      </c>
      <c r="D128" s="65" t="str">
        <f>'6.Procurement Annex'!K157</f>
        <v>No of Drugs &amp; Consumables</v>
      </c>
      <c r="E128" s="63">
        <f>'6.Procurement Annex'!L157</f>
        <v>200</v>
      </c>
      <c r="F128" s="399">
        <f>'6.Procurement Annex'!L157</f>
        <v>200</v>
      </c>
      <c r="G128" s="63">
        <f>'6.Procurement Annex'!N157</f>
        <v>200000</v>
      </c>
      <c r="H128" s="399">
        <f>'6.Procurement Annex'!O157</f>
        <v>400</v>
      </c>
      <c r="I128" s="65" t="str">
        <f>'6.Procurement Annex'!P157</f>
        <v>Onging Activity - Annexure-8</v>
      </c>
      <c r="J128" s="343"/>
      <c r="K128" s="467"/>
    </row>
    <row r="129" spans="1:11" x14ac:dyDescent="0.2">
      <c r="A129" s="303">
        <f>'6.Procurement Annex'!A265</f>
        <v>6.4</v>
      </c>
      <c r="B129" s="303"/>
      <c r="C129" s="303" t="str">
        <f>'6.Procurement Annex'!C265</f>
        <v>National Free Diagnostic services</v>
      </c>
      <c r="D129" s="303"/>
      <c r="E129" s="303"/>
      <c r="F129" s="489"/>
      <c r="G129" s="390"/>
      <c r="H129" s="389">
        <f>SUM(H130:H131)</f>
        <v>651.05999999999995</v>
      </c>
      <c r="I129" s="303"/>
      <c r="J129" s="351"/>
      <c r="K129" s="391">
        <f>SUM(K130:K131)</f>
        <v>0</v>
      </c>
    </row>
    <row r="130" spans="1:11" ht="229.5" x14ac:dyDescent="0.2">
      <c r="A130" s="63" t="str">
        <f>'6.Procurement Annex'!A268</f>
        <v>6.4.3</v>
      </c>
      <c r="B130" s="63" t="str">
        <f>'6.Procurement Annex'!B268</f>
        <v>A.1.6.1</v>
      </c>
      <c r="C130" s="63" t="str">
        <f>'6.Procurement Annex'!C268</f>
        <v>Free Diagnostics for Pregnant women under JSSK</v>
      </c>
      <c r="D130" s="65">
        <f>'6.Procurement Annex'!K268</f>
        <v>0</v>
      </c>
      <c r="E130" s="63">
        <f>'6.Procurement Annex'!L268</f>
        <v>49106000</v>
      </c>
      <c r="F130" s="399">
        <f>'6.Procurement Annex'!L268</f>
        <v>49106000</v>
      </c>
      <c r="G130" s="63">
        <f>'6.Procurement Annex'!N268</f>
        <v>1</v>
      </c>
      <c r="H130" s="399">
        <f>'6.Procurement Annex'!O268</f>
        <v>491.06</v>
      </c>
      <c r="I130" s="65" t="str">
        <f>'6.Procurement Annex'!P268</f>
        <v xml:space="preserve">Activity (Continued) Total Budget Proposed Rs. 491.06 Lakh 
a. Diagnistic kits and Reagents Rs. 392.36 lakh proposed for the procurment of Pregnancy test kit for 15 lakh women @ Rs. 3.9 per test, Urine albumin sugar test kit for 14 lakh PW @ Rs.0.59, dual kit for syphlis and HIV test kit for 10 lakh PW @ Rs. 25 per women, Reagents Rs. one lakh for 51 DH, 6 Medical college, 1 AIIMs and 2 Gas Rahat Hospital, and Rs. 8.1 lakh proposed for invetigation cost for the women visiting Roshni clinic at District Hospital 
b. Rs. 106.8 lakh proposed for USG out of which Rs. 42 lakh proposed for incentives to the gynaecologists  who are performing USG in their respective facilities @ Rs. 100 per USG . Rs. 64.8 lakh proposed for Out sourced USG @ Rs. 300 per USG.  </v>
      </c>
      <c r="J130" s="343"/>
      <c r="K130" s="467"/>
    </row>
    <row r="131" spans="1:11" ht="38.25" x14ac:dyDescent="0.2">
      <c r="A131" s="63" t="str">
        <f>'6.Procurement Annex'!A269</f>
        <v>6.4.4</v>
      </c>
      <c r="B131" s="63" t="str">
        <f>'6.Procurement Annex'!B269</f>
        <v>A.2.9.1</v>
      </c>
      <c r="C131" s="63" t="str">
        <f>'6.Procurement Annex'!C269</f>
        <v>Free Diagnostics for Sick infants under JSSK</v>
      </c>
      <c r="D131" s="65" t="str">
        <f>'6.Procurement Annex'!K269</f>
        <v>No. of sick infants</v>
      </c>
      <c r="E131" s="63">
        <f>'6.Procurement Annex'!L269</f>
        <v>100</v>
      </c>
      <c r="F131" s="399">
        <f>'6.Procurement Annex'!L269</f>
        <v>100</v>
      </c>
      <c r="G131" s="63">
        <f>'6.Procurement Annex'!N269</f>
        <v>160000</v>
      </c>
      <c r="H131" s="399">
        <f>'6.Procurement Annex'!O269</f>
        <v>160</v>
      </c>
      <c r="I131" s="65" t="str">
        <f>'6.Procurement Annex'!P269</f>
        <v>Ongoing Activity - Annexure-9</v>
      </c>
      <c r="J131" s="343"/>
      <c r="K131" s="467"/>
    </row>
    <row r="132" spans="1:11" x14ac:dyDescent="0.2">
      <c r="A132" s="236">
        <f>'7.Referral Transport Annex'!A6</f>
        <v>7</v>
      </c>
      <c r="B132" s="236"/>
      <c r="C132" s="236" t="str">
        <f>'7.Referral Transport Annex'!C6</f>
        <v>Referral Transport</v>
      </c>
      <c r="D132" s="236"/>
      <c r="E132" s="236"/>
      <c r="F132" s="615"/>
      <c r="G132" s="236"/>
      <c r="H132" s="239">
        <f>H133+H134</f>
        <v>18992.400000000001</v>
      </c>
      <c r="I132" s="236"/>
      <c r="J132" s="238"/>
      <c r="K132" s="366">
        <f>K133+K134</f>
        <v>0</v>
      </c>
    </row>
    <row r="133" spans="1:11" ht="204" x14ac:dyDescent="0.2">
      <c r="A133" s="303">
        <f>'7.Referral Transport Annex'!A7</f>
        <v>7.1</v>
      </c>
      <c r="B133" s="303"/>
      <c r="C133" s="241" t="str">
        <f>'7.Referral Transport Annex'!C7</f>
        <v>Free Referral Transport - JSSK for Pregnant Women</v>
      </c>
      <c r="D133" s="303">
        <f>'7.Referral Transport Annex'!K7</f>
        <v>1</v>
      </c>
      <c r="E133" s="241">
        <f>'7.Referral Transport Annex'!L7</f>
        <v>186200</v>
      </c>
      <c r="F133" s="350">
        <f>'7.Referral Transport Annex'!L7</f>
        <v>186200</v>
      </c>
      <c r="G133" s="241">
        <f>'7.Referral Transport Annex'!N7</f>
        <v>10200</v>
      </c>
      <c r="H133" s="350">
        <f>'7.Referral Transport Annex'!O7</f>
        <v>18992.400000000001</v>
      </c>
      <c r="I133" s="303" t="str">
        <f>'7.Referral Transport Annex'!P7</f>
        <v xml:space="preserve">Opex for 102/ Janani Express @ Rs- 186200 per vehicle unit cost inclusive of 5% yearly increment in unit cost as per contract terms.. 
115  vehicles increased  for strengthening the network of vehicles in functional  delivery points. Total count 850. 
Increased no of vehicles does not reflects the increased opex, as the running of vehicles will be reduced and payments are based on per KM running of vehicles similarly penalty saving will replenish the additional no of vehicles.
Ambulance opex is based on average per month running of 9500 KM/vehicle 
</v>
      </c>
      <c r="J133" s="351"/>
      <c r="K133" s="350"/>
    </row>
    <row r="134" spans="1:11" ht="25.5" x14ac:dyDescent="0.2">
      <c r="A134" s="303">
        <f>'7.Referral Transport Annex'!A8</f>
        <v>7.2</v>
      </c>
      <c r="B134" s="303"/>
      <c r="C134" s="241" t="str">
        <f>'7.Referral Transport Annex'!C8</f>
        <v>Free Referral Transport - JSSK for Sick Infants</v>
      </c>
      <c r="D134" s="303">
        <f>'7.Referral Transport Annex'!K8</f>
        <v>0</v>
      </c>
      <c r="E134" s="241">
        <f>'7.Referral Transport Annex'!L8</f>
        <v>0</v>
      </c>
      <c r="F134" s="350">
        <f>'7.Referral Transport Annex'!L8</f>
        <v>0</v>
      </c>
      <c r="G134" s="241">
        <f>'7.Referral Transport Annex'!N8</f>
        <v>0</v>
      </c>
      <c r="H134" s="350">
        <f>'7.Referral Transport Annex'!O8</f>
        <v>0</v>
      </c>
      <c r="I134" s="303">
        <f>'7.Referral Transport Annex'!P8</f>
        <v>0</v>
      </c>
      <c r="J134" s="351"/>
      <c r="K134" s="350"/>
    </row>
    <row r="135" spans="1:11" x14ac:dyDescent="0.2">
      <c r="A135" s="519"/>
      <c r="B135" s="520"/>
      <c r="C135" s="516" t="s">
        <v>4246</v>
      </c>
      <c r="D135" s="522"/>
      <c r="E135" s="520"/>
      <c r="F135" s="616"/>
      <c r="G135" s="520"/>
      <c r="H135" s="521">
        <f>H136+H144</f>
        <v>15828.75</v>
      </c>
      <c r="I135" s="522"/>
      <c r="J135" s="523"/>
      <c r="K135" s="521">
        <f>K136+K144</f>
        <v>0</v>
      </c>
    </row>
    <row r="136" spans="1:11" x14ac:dyDescent="0.2">
      <c r="A136" s="401">
        <f>'1.SD Facility Based Annex'!A6</f>
        <v>1</v>
      </c>
      <c r="B136" s="401"/>
      <c r="C136" s="401" t="str">
        <f>'1.SD Facility Based Annex'!C6</f>
        <v>Service Delivery - Facility Based</v>
      </c>
      <c r="D136" s="401"/>
      <c r="E136" s="401"/>
      <c r="F136" s="613"/>
      <c r="G136" s="401"/>
      <c r="H136" s="402">
        <f>H137</f>
        <v>14775</v>
      </c>
      <c r="I136" s="401"/>
      <c r="J136" s="403"/>
      <c r="K136" s="404">
        <f>K137</f>
        <v>0</v>
      </c>
    </row>
    <row r="137" spans="1:11" x14ac:dyDescent="0.2">
      <c r="A137" s="405">
        <v>1.2</v>
      </c>
      <c r="B137" s="405"/>
      <c r="C137" s="303" t="s">
        <v>44</v>
      </c>
      <c r="D137" s="409"/>
      <c r="E137" s="406"/>
      <c r="F137" s="614"/>
      <c r="G137" s="407"/>
      <c r="H137" s="408">
        <f>H138</f>
        <v>14775</v>
      </c>
      <c r="I137" s="409"/>
      <c r="J137" s="410"/>
      <c r="K137" s="411">
        <f>K138</f>
        <v>0</v>
      </c>
    </row>
    <row r="138" spans="1:11" ht="25.5" x14ac:dyDescent="0.2">
      <c r="A138" s="412" t="s">
        <v>52</v>
      </c>
      <c r="B138" s="412"/>
      <c r="C138" s="271" t="s">
        <v>2180</v>
      </c>
      <c r="D138" s="412"/>
      <c r="E138" s="412"/>
      <c r="F138" s="309"/>
      <c r="G138" s="271"/>
      <c r="H138" s="354">
        <f>SUM(H139:H140)</f>
        <v>14775</v>
      </c>
      <c r="I138" s="353"/>
      <c r="J138" s="355"/>
      <c r="K138" s="356">
        <f>SUM(K139:K140)</f>
        <v>0</v>
      </c>
    </row>
    <row r="139" spans="1:11" ht="38.25" x14ac:dyDescent="0.2">
      <c r="A139" s="63" t="str">
        <f>'1.SD Facility Based Annex'!A61</f>
        <v>1.2.1.1</v>
      </c>
      <c r="B139" s="63" t="str">
        <f>'1.SD Facility Based Annex'!B61</f>
        <v>A.1.3.1</v>
      </c>
      <c r="C139" s="63" t="str">
        <f>'1.SD Facility Based Annex'!C61</f>
        <v>Home deliveries</v>
      </c>
      <c r="D139" s="65" t="str">
        <f>'1.SD Facility Based Annex'!K61</f>
        <v>No.of beneficeries</v>
      </c>
      <c r="E139" s="63">
        <f>'1.SD Facility Based Annex'!L61</f>
        <v>500</v>
      </c>
      <c r="F139" s="399">
        <f>'1.SD Facility Based Annex'!M61</f>
        <v>5.0000000000000001E-3</v>
      </c>
      <c r="G139" s="63">
        <f>'1.SD Facility Based Annex'!N61</f>
        <v>3000</v>
      </c>
      <c r="H139" s="399">
        <f>'1.SD Facility Based Annex'!O61</f>
        <v>15</v>
      </c>
      <c r="I139" s="65">
        <f>'1.SD Facility Based Annex'!P61</f>
        <v>0</v>
      </c>
      <c r="J139" s="343"/>
      <c r="K139" s="467"/>
    </row>
    <row r="140" spans="1:11" x14ac:dyDescent="0.2">
      <c r="A140" s="416" t="str">
        <f>'1.SD Facility Based Annex'!A62</f>
        <v>1.2.1.2</v>
      </c>
      <c r="B140" s="416" t="str">
        <f>'1.SD Facility Based Annex'!B62</f>
        <v>A.1.3.2</v>
      </c>
      <c r="C140" s="416" t="str">
        <f>'1.SD Facility Based Annex'!C62</f>
        <v xml:space="preserve">Institutional deliveries </v>
      </c>
      <c r="D140" s="418"/>
      <c r="E140" s="416"/>
      <c r="F140" s="417"/>
      <c r="G140" s="416">
        <f>SUM(G141:G143)</f>
        <v>1100000</v>
      </c>
      <c r="H140" s="417">
        <f>SUM(H141:H143)</f>
        <v>14760</v>
      </c>
      <c r="I140" s="418"/>
      <c r="J140" s="419"/>
      <c r="K140" s="420">
        <f>SUM(K141:K143)</f>
        <v>0</v>
      </c>
    </row>
    <row r="141" spans="1:11" ht="38.25" x14ac:dyDescent="0.2">
      <c r="A141" s="63" t="str">
        <f>'1.SD Facility Based Annex'!A63</f>
        <v>1.2.1.2.1</v>
      </c>
      <c r="B141" s="63" t="str">
        <f>'1.SD Facility Based Annex'!B63</f>
        <v>A.1.3.2.a</v>
      </c>
      <c r="C141" s="63" t="str">
        <f>'1.SD Facility Based Annex'!C63</f>
        <v>Rural</v>
      </c>
      <c r="D141" s="65" t="str">
        <f>'1.SD Facility Based Annex'!K63</f>
        <v>No of beneficiary</v>
      </c>
      <c r="E141" s="63">
        <f>'1.SD Facility Based Annex'!L63</f>
        <v>1400</v>
      </c>
      <c r="F141" s="399">
        <f>'1.SD Facility Based Annex'!M63</f>
        <v>1.4E-2</v>
      </c>
      <c r="G141" s="63">
        <f>'1.SD Facility Based Annex'!N63</f>
        <v>940000</v>
      </c>
      <c r="H141" s="399">
        <f>'1.SD Facility Based Annex'!O63</f>
        <v>13160</v>
      </c>
      <c r="I141" s="65">
        <f>'1.SD Facility Based Annex'!P63</f>
        <v>0</v>
      </c>
      <c r="J141" s="343"/>
      <c r="K141" s="467"/>
    </row>
    <row r="142" spans="1:11" ht="38.25" x14ac:dyDescent="0.2">
      <c r="A142" s="63" t="str">
        <f>'1.SD Facility Based Annex'!A64</f>
        <v>1.2.1.2.2</v>
      </c>
      <c r="B142" s="63" t="str">
        <f>'1.SD Facility Based Annex'!B64</f>
        <v>A.1.3.2.b</v>
      </c>
      <c r="C142" s="63" t="str">
        <f>'1.SD Facility Based Annex'!C64</f>
        <v>Urban</v>
      </c>
      <c r="D142" s="65" t="str">
        <f>'1.SD Facility Based Annex'!K64</f>
        <v>No of beneficiary</v>
      </c>
      <c r="E142" s="63">
        <f>'1.SD Facility Based Annex'!L64</f>
        <v>1000</v>
      </c>
      <c r="F142" s="399">
        <f>'1.SD Facility Based Annex'!M64</f>
        <v>0.01</v>
      </c>
      <c r="G142" s="63">
        <f>'1.SD Facility Based Annex'!N64</f>
        <v>160000</v>
      </c>
      <c r="H142" s="399">
        <f>'1.SD Facility Based Annex'!O64</f>
        <v>1600</v>
      </c>
      <c r="I142" s="65">
        <f>'1.SD Facility Based Annex'!P64</f>
        <v>0</v>
      </c>
      <c r="J142" s="343"/>
      <c r="K142" s="467"/>
    </row>
    <row r="143" spans="1:11" x14ac:dyDescent="0.2">
      <c r="A143" s="63" t="str">
        <f>'1.SD Facility Based Annex'!A65</f>
        <v>1.2.1.2.3</v>
      </c>
      <c r="B143" s="63" t="str">
        <f>'1.SD Facility Based Annex'!B65</f>
        <v>A.1.3.2.c</v>
      </c>
      <c r="C143" s="63" t="str">
        <f>'1.SD Facility Based Annex'!C65</f>
        <v>C-sections</v>
      </c>
      <c r="D143" s="65">
        <f>'1.SD Facility Based Annex'!K65</f>
        <v>0</v>
      </c>
      <c r="E143" s="63">
        <f>'1.SD Facility Based Annex'!L65</f>
        <v>0</v>
      </c>
      <c r="F143" s="399">
        <f>'1.SD Facility Based Annex'!M65</f>
        <v>0</v>
      </c>
      <c r="G143" s="63">
        <f>'1.SD Facility Based Annex'!N65</f>
        <v>0</v>
      </c>
      <c r="H143" s="399">
        <f>'1.SD Facility Based Annex'!O65</f>
        <v>0</v>
      </c>
      <c r="I143" s="65">
        <f>'1.SD Facility Based Annex'!P65</f>
        <v>0</v>
      </c>
      <c r="J143" s="343"/>
      <c r="K143" s="467"/>
    </row>
    <row r="144" spans="1:11" x14ac:dyDescent="0.2">
      <c r="A144" s="332">
        <v>16</v>
      </c>
      <c r="B144" s="333"/>
      <c r="C144" s="332" t="s">
        <v>36</v>
      </c>
      <c r="D144" s="332"/>
      <c r="E144" s="332"/>
      <c r="F144" s="335"/>
      <c r="G144" s="332"/>
      <c r="H144" s="334">
        <f>H145</f>
        <v>1053.75</v>
      </c>
      <c r="I144" s="332"/>
      <c r="J144" s="423"/>
      <c r="K144" s="424">
        <f>K145</f>
        <v>0</v>
      </c>
    </row>
    <row r="145" spans="1:11" x14ac:dyDescent="0.2">
      <c r="A145" s="425" t="str">
        <f>'16.1.PM sub Annex - activities '!A122</f>
        <v>16.1.4</v>
      </c>
      <c r="B145" s="425">
        <f>'16.1.PM sub Annex - activities '!B122</f>
        <v>16.399999999999999</v>
      </c>
      <c r="C145" s="425">
        <f>'16.1.PM sub Annex - activities '!E122</f>
        <v>0</v>
      </c>
      <c r="D145" s="425"/>
      <c r="E145" s="425"/>
      <c r="F145" s="617"/>
      <c r="G145" s="425"/>
      <c r="H145" s="426">
        <f>H146</f>
        <v>1053.75</v>
      </c>
      <c r="I145" s="425"/>
      <c r="J145" s="427"/>
      <c r="K145" s="428">
        <f>K146</f>
        <v>0</v>
      </c>
    </row>
    <row r="146" spans="1:11" x14ac:dyDescent="0.2">
      <c r="A146" s="429" t="str">
        <f>'16.1.PM sub Annex - activities '!A123</f>
        <v>16.1.4.1</v>
      </c>
      <c r="B146" s="429" t="str">
        <f>'16.1.PM sub Annex - activities '!B123</f>
        <v>16.4.1</v>
      </c>
      <c r="C146" s="429">
        <f>'16.1.PM sub Annex - activities '!E123</f>
        <v>0</v>
      </c>
      <c r="D146" s="431"/>
      <c r="E146" s="429"/>
      <c r="F146" s="430"/>
      <c r="G146" s="429"/>
      <c r="H146" s="430">
        <f>H147</f>
        <v>1053.75</v>
      </c>
      <c r="I146" s="431"/>
      <c r="J146" s="432"/>
      <c r="K146" s="433">
        <f>K147</f>
        <v>0</v>
      </c>
    </row>
    <row r="147" spans="1:11" ht="38.25" x14ac:dyDescent="0.2">
      <c r="A147" s="434" t="str">
        <f>'16.1.PM sub Annex - activities '!A124</f>
        <v>16.1.4.1.1</v>
      </c>
      <c r="B147" s="434" t="str">
        <f>'16.1.PM sub Annex - activities '!B124</f>
        <v>16.4.1.1</v>
      </c>
      <c r="C147" s="434" t="str">
        <f>'16.1.PM sub Annex - activities '!E124</f>
        <v>RCH</v>
      </c>
      <c r="D147" s="435">
        <f>'16.1.PM sub Annex - activities '!L124</f>
        <v>0</v>
      </c>
      <c r="E147" s="435">
        <f>'16.1.PM sub Annex - activities '!M124</f>
        <v>105375000</v>
      </c>
      <c r="F147" s="435">
        <f>'16.1.PM sub Annex - activities '!N124</f>
        <v>1053.75</v>
      </c>
      <c r="G147" s="435">
        <f>'16.1.PM sub Annex - activities '!O124</f>
        <v>1</v>
      </c>
      <c r="H147" s="435">
        <f>'16.1.PM sub Annex - activities '!P124</f>
        <v>1053.75</v>
      </c>
      <c r="I147" s="435" t="str">
        <f>'16.1.PM sub Annex - activities '!Q124</f>
        <v xml:space="preserve">5% of JSY Total  Budget Plan as per GOI Guideline 
</v>
      </c>
      <c r="J147" s="436"/>
      <c r="K147" s="467"/>
    </row>
    <row r="148" spans="1:11" ht="13.5" customHeight="1" x14ac:dyDescent="0.2">
      <c r="A148" s="519"/>
      <c r="B148" s="519"/>
      <c r="C148" s="519" t="s">
        <v>4247</v>
      </c>
      <c r="D148" s="658"/>
      <c r="E148" s="519"/>
      <c r="F148" s="521"/>
      <c r="G148" s="519"/>
      <c r="H148" s="521">
        <f>H240+H234+H231+H203+H179+H164+H160+H149</f>
        <v>11501.15742874</v>
      </c>
      <c r="I148" s="519"/>
      <c r="J148" s="519"/>
      <c r="K148" s="521">
        <f>K240+K234+K231+K203+K179+K164+K160+K149</f>
        <v>0</v>
      </c>
    </row>
    <row r="149" spans="1:11" x14ac:dyDescent="0.2">
      <c r="A149" s="401">
        <f>'1.SD Facility Based Annex'!A6</f>
        <v>1</v>
      </c>
      <c r="B149" s="401"/>
      <c r="C149" s="401" t="str">
        <f>'1.SD Facility Based Annex'!C6</f>
        <v>Service Delivery - Facility Based</v>
      </c>
      <c r="D149" s="401"/>
      <c r="E149" s="401"/>
      <c r="F149" s="613"/>
      <c r="G149" s="401"/>
      <c r="H149" s="402">
        <f>H150</f>
        <v>3734.8001999999997</v>
      </c>
      <c r="I149" s="401"/>
      <c r="J149" s="403"/>
      <c r="K149" s="404">
        <f>K150</f>
        <v>0</v>
      </c>
    </row>
    <row r="150" spans="1:11" x14ac:dyDescent="0.2">
      <c r="A150" s="437">
        <f>'1.SD Facility Based Annex'!A82</f>
        <v>1.3</v>
      </c>
      <c r="B150" s="437"/>
      <c r="C150" s="437" t="str">
        <f>'1.SD Facility Based Annex'!C82</f>
        <v>Operating Expenses</v>
      </c>
      <c r="D150" s="302"/>
      <c r="E150" s="302"/>
      <c r="F150" s="618"/>
      <c r="G150" s="302"/>
      <c r="H150" s="389">
        <f>H151</f>
        <v>3734.8001999999997</v>
      </c>
      <c r="I150" s="302"/>
      <c r="J150" s="438"/>
      <c r="K150" s="391">
        <f>K151</f>
        <v>0</v>
      </c>
    </row>
    <row r="151" spans="1:11" ht="51" x14ac:dyDescent="0.2">
      <c r="A151" s="271" t="str">
        <f>'1.SD Facility Based Annex'!A83</f>
        <v>1.3.1</v>
      </c>
      <c r="B151" s="271"/>
      <c r="C151" s="271" t="str">
        <f>'1.SD Facility Based Annex'!C83</f>
        <v>Operating expenses for Facilities (e.g. operating cost rent, electricity, stationary, internet, office expense etc.)</v>
      </c>
      <c r="D151" s="353"/>
      <c r="E151" s="271"/>
      <c r="F151" s="354"/>
      <c r="G151" s="271"/>
      <c r="H151" s="356">
        <f>SUM(H152:H159)</f>
        <v>3734.8001999999997</v>
      </c>
      <c r="I151" s="353"/>
      <c r="J151" s="355"/>
      <c r="K151" s="356">
        <f>SUM(K152:K159)</f>
        <v>0</v>
      </c>
    </row>
    <row r="152" spans="1:11" ht="51" x14ac:dyDescent="0.2">
      <c r="A152" s="63" t="str">
        <f>+'1.SD Facility Based Annex'!A84</f>
        <v>1.3.1.1</v>
      </c>
      <c r="B152" s="63" t="str">
        <f>+'1.SD Facility Based Annex'!B84</f>
        <v>A.2.2.1</v>
      </c>
      <c r="C152" s="63" t="str">
        <f>+'1.SD Facility Based Annex'!C84</f>
        <v>SNCU</v>
      </c>
      <c r="D152" s="65" t="str">
        <f>+'1.SD Facility Based Annex'!K84</f>
        <v>No. of Units</v>
      </c>
      <c r="E152" s="63">
        <f>+'1.SD Facility Based Annex'!L84</f>
        <v>1267778</v>
      </c>
      <c r="F152" s="399">
        <f>+'1.SD Facility Based Annex'!M84</f>
        <v>12.67778</v>
      </c>
      <c r="G152" s="63">
        <f>+'1.SD Facility Based Annex'!N84</f>
        <v>90</v>
      </c>
      <c r="H152" s="399">
        <f>+'1.SD Facility Based Annex'!O84</f>
        <v>1141.0001999999999</v>
      </c>
      <c r="I152" s="65" t="str">
        <f>+'1.SD Facility Based Annex'!P84</f>
        <v>Onging Activity- Differential Maintenance Cost for 57 SNCUs (Total Cost 976.00 lac) and Running Cost for 33 PICUs (Total Cost 165.00 lac). Annexure-1a &amp; 1b</v>
      </c>
      <c r="J152" s="343"/>
      <c r="K152" s="467"/>
    </row>
    <row r="153" spans="1:11" ht="38.25" x14ac:dyDescent="0.2">
      <c r="A153" s="63" t="str">
        <f>+'1.SD Facility Based Annex'!A85</f>
        <v>1.3.1.2</v>
      </c>
      <c r="B153" s="63" t="str">
        <f>+'1.SD Facility Based Annex'!B85</f>
        <v>A.2.2.2</v>
      </c>
      <c r="C153" s="63" t="str">
        <f>+'1.SD Facility Based Annex'!C85</f>
        <v>NBSU</v>
      </c>
      <c r="D153" s="65" t="str">
        <f>+'1.SD Facility Based Annex'!K85</f>
        <v>No. of NBSUs</v>
      </c>
      <c r="E153" s="63">
        <f>+'1.SD Facility Based Annex'!L85</f>
        <v>175000</v>
      </c>
      <c r="F153" s="399">
        <f>+'1.SD Facility Based Annex'!M85</f>
        <v>1.75</v>
      </c>
      <c r="G153" s="63">
        <f>+'1.SD Facility Based Annex'!N85</f>
        <v>119</v>
      </c>
      <c r="H153" s="399">
        <f>+'1.SD Facility Based Annex'!O85</f>
        <v>208.25</v>
      </c>
      <c r="I153" s="65" t="str">
        <f>+'1.SD Facility Based Annex'!P85</f>
        <v xml:space="preserve">Onging Activity- Running Cost for 64 existing NBSUs and 55 New NBSUs at Aspirational Districts. </v>
      </c>
      <c r="J153" s="343"/>
      <c r="K153" s="467"/>
    </row>
    <row r="154" spans="1:11" ht="25.5" x14ac:dyDescent="0.2">
      <c r="A154" s="63" t="str">
        <f>+'1.SD Facility Based Annex'!A86</f>
        <v>1.3.1.3</v>
      </c>
      <c r="B154" s="63" t="str">
        <f>+'1.SD Facility Based Annex'!B86</f>
        <v>A.2.2.3</v>
      </c>
      <c r="C154" s="63" t="str">
        <f>+'1.SD Facility Based Annex'!C86</f>
        <v>NBCC</v>
      </c>
      <c r="D154" s="65" t="str">
        <f>+'1.SD Facility Based Annex'!K86</f>
        <v>No. of NBCCs</v>
      </c>
      <c r="E154" s="63">
        <f>+'1.SD Facility Based Annex'!L86</f>
        <v>10000</v>
      </c>
      <c r="F154" s="399">
        <f>+'1.SD Facility Based Annex'!M86</f>
        <v>0.1</v>
      </c>
      <c r="G154" s="63">
        <f>+'1.SD Facility Based Annex'!N86</f>
        <v>1408</v>
      </c>
      <c r="H154" s="399">
        <f>+'1.SD Facility Based Annex'!O86</f>
        <v>140.80000000000001</v>
      </c>
      <c r="I154" s="65" t="str">
        <f>+'1.SD Facility Based Annex'!P86</f>
        <v>Onging Activity - Operational Cost for 1408 NBCCs situated at delivery points.</v>
      </c>
      <c r="J154" s="343"/>
      <c r="K154" s="467"/>
    </row>
    <row r="155" spans="1:11" ht="153" x14ac:dyDescent="0.2">
      <c r="A155" s="63" t="str">
        <f>+'1.SD Facility Based Annex'!A87</f>
        <v>1.3.1.4</v>
      </c>
      <c r="B155" s="63" t="str">
        <f>+'1.SD Facility Based Annex'!B87</f>
        <v>A.2.5</v>
      </c>
      <c r="C155" s="63" t="str">
        <f>+'1.SD Facility Based Annex'!C87</f>
        <v>NRCs</v>
      </c>
      <c r="D155" s="65" t="str">
        <f>+'1.SD Facility Based Annex'!K87</f>
        <v>No of Children &amp; No. of NRCs</v>
      </c>
      <c r="E155" s="63">
        <f>+'1.SD Facility Based Annex'!L87</f>
        <v>74825000</v>
      </c>
      <c r="F155" s="399">
        <f>+'1.SD Facility Based Annex'!M87</f>
        <v>748.25</v>
      </c>
      <c r="G155" s="63">
        <f>+'1.SD Facility Based Annex'!N87</f>
        <v>3</v>
      </c>
      <c r="H155" s="399">
        <f>+'1.SD Facility Based Annex'!O87</f>
        <v>2244.75</v>
      </c>
      <c r="I155" s="65" t="str">
        <f>+'1.SD Facility Based Annex'!P87</f>
        <v>Ongoing Activity : Treatment cost of SAM children at NRC/SMTU/SMART Centers (for 75000 Children with SAM @ Rs. 2760/- per child)
Ongoing Activity :  Annual Maintenance Cost of 10 bedded NRCs ( for 255 NRCs @ Rs. 50000/- per NRC)
Ongoing Activity : Annual Maintenance Cost of 20 bedded NRCs ( for 60 NRCs/2 SMTUs/1 SMART Center @ Rs. 75000/- per NRC)</v>
      </c>
      <c r="J155" s="343"/>
      <c r="K155" s="467"/>
    </row>
    <row r="156" spans="1:11" x14ac:dyDescent="0.2">
      <c r="A156" s="63" t="str">
        <f>+'1.SD Facility Based Annex'!A88</f>
        <v>1.3.1.5</v>
      </c>
      <c r="B156" s="63"/>
      <c r="C156" s="63" t="str">
        <f>+'1.SD Facility Based Annex'!C88</f>
        <v>Family participatory care (KMC)</v>
      </c>
      <c r="D156" s="65">
        <f>+'1.SD Facility Based Annex'!K88</f>
        <v>0</v>
      </c>
      <c r="E156" s="63">
        <f>+'1.SD Facility Based Annex'!L88</f>
        <v>0</v>
      </c>
      <c r="F156" s="399">
        <f>+'1.SD Facility Based Annex'!M88</f>
        <v>0</v>
      </c>
      <c r="G156" s="63">
        <f>+'1.SD Facility Based Annex'!N88</f>
        <v>0</v>
      </c>
      <c r="H156" s="399">
        <f>+'1.SD Facility Based Annex'!O88</f>
        <v>0</v>
      </c>
      <c r="I156" s="65">
        <f>+'1.SD Facility Based Annex'!P88</f>
        <v>0</v>
      </c>
      <c r="J156" s="343"/>
      <c r="K156" s="467"/>
    </row>
    <row r="157" spans="1:11" x14ac:dyDescent="0.2">
      <c r="A157" s="63" t="str">
        <f>+'1.SD Facility Based Annex'!A96</f>
        <v>1.3.1.13</v>
      </c>
      <c r="B157" s="63"/>
      <c r="C157" s="63" t="str">
        <f>'1.SD Facility Based Annex'!C96</f>
        <v>Mother new-born Care Unit</v>
      </c>
      <c r="D157" s="65">
        <f>+'1.SD Facility Based Annex'!K96</f>
        <v>0</v>
      </c>
      <c r="E157" s="63">
        <f>+'1.SD Facility Based Annex'!L96</f>
        <v>0</v>
      </c>
      <c r="F157" s="399">
        <f>+'1.SD Facility Based Annex'!M96</f>
        <v>0</v>
      </c>
      <c r="G157" s="63">
        <f>+'1.SD Facility Based Annex'!N96</f>
        <v>0</v>
      </c>
      <c r="H157" s="399">
        <f>+'1.SD Facility Based Annex'!O96</f>
        <v>0</v>
      </c>
      <c r="I157" s="65">
        <f>+'1.SD Facility Based Annex'!P96</f>
        <v>0</v>
      </c>
      <c r="J157" s="343"/>
      <c r="K157" s="467"/>
    </row>
    <row r="158" spans="1:11" x14ac:dyDescent="0.2">
      <c r="A158" s="63" t="str">
        <f>+'1.SD Facility Based Annex'!A97</f>
        <v>1.3.1.14</v>
      </c>
      <c r="B158" s="63"/>
      <c r="C158" s="63" t="str">
        <f>'1.SD Facility Based Annex'!C97</f>
        <v>State new-born resource centre</v>
      </c>
      <c r="D158" s="65">
        <f>+'1.SD Facility Based Annex'!K97</f>
        <v>0</v>
      </c>
      <c r="E158" s="63">
        <f>+'1.SD Facility Based Annex'!L97</f>
        <v>0</v>
      </c>
      <c r="F158" s="399">
        <f>+'1.SD Facility Based Annex'!M97</f>
        <v>0</v>
      </c>
      <c r="G158" s="63">
        <f>+'1.SD Facility Based Annex'!N97</f>
        <v>0</v>
      </c>
      <c r="H158" s="399">
        <f>+'1.SD Facility Based Annex'!O97</f>
        <v>0</v>
      </c>
      <c r="I158" s="65">
        <f>+'1.SD Facility Based Annex'!P97</f>
        <v>0</v>
      </c>
      <c r="J158" s="343"/>
      <c r="K158" s="467"/>
    </row>
    <row r="159" spans="1:11" x14ac:dyDescent="0.2">
      <c r="A159" s="63" t="str">
        <f>+'1.SD Facility Based Annex'!A98</f>
        <v>1.3.1.15</v>
      </c>
      <c r="B159" s="63"/>
      <c r="C159" s="63" t="str">
        <f>'1.SD Facility Based Annex'!C98</f>
        <v>Paediatric HDU /Emergency</v>
      </c>
      <c r="D159" s="65">
        <f>+'1.SD Facility Based Annex'!K98</f>
        <v>0</v>
      </c>
      <c r="E159" s="63">
        <f>+'1.SD Facility Based Annex'!L98</f>
        <v>0</v>
      </c>
      <c r="F159" s="399">
        <f>+'1.SD Facility Based Annex'!M98</f>
        <v>0</v>
      </c>
      <c r="G159" s="63">
        <f>+'1.SD Facility Based Annex'!N98</f>
        <v>0</v>
      </c>
      <c r="H159" s="399">
        <f>+'1.SD Facility Based Annex'!O98</f>
        <v>0</v>
      </c>
      <c r="I159" s="65">
        <f>+'1.SD Facility Based Annex'!P98</f>
        <v>0</v>
      </c>
      <c r="J159" s="343"/>
      <c r="K159" s="467"/>
    </row>
    <row r="160" spans="1:11" x14ac:dyDescent="0.2">
      <c r="A160" s="236">
        <v>2</v>
      </c>
      <c r="B160" s="236"/>
      <c r="C160" s="236" t="str">
        <f>'2.SD Community Based Annex'!C6</f>
        <v>Service Delivery - Community Based</v>
      </c>
      <c r="D160" s="236"/>
      <c r="E160" s="236"/>
      <c r="F160" s="615"/>
      <c r="G160" s="236"/>
      <c r="H160" s="239">
        <f>H161</f>
        <v>0</v>
      </c>
      <c r="I160" s="236"/>
      <c r="J160" s="238"/>
      <c r="K160" s="366">
        <f>K161</f>
        <v>0</v>
      </c>
    </row>
    <row r="161" spans="1:11" x14ac:dyDescent="0.2">
      <c r="A161" s="303">
        <f>'2.SD Community Based Annex'!A30</f>
        <v>2.2999999999999998</v>
      </c>
      <c r="B161" s="303"/>
      <c r="C161" s="303" t="str">
        <f>'2.SD Community Based Annex'!C30</f>
        <v xml:space="preserve">Outreach activities </v>
      </c>
      <c r="D161" s="303"/>
      <c r="E161" s="241"/>
      <c r="F161" s="350"/>
      <c r="G161" s="241"/>
      <c r="H161" s="350">
        <f>H162</f>
        <v>0</v>
      </c>
      <c r="I161" s="303"/>
      <c r="J161" s="351"/>
      <c r="K161" s="352">
        <f>K162</f>
        <v>0</v>
      </c>
    </row>
    <row r="162" spans="1:11" x14ac:dyDescent="0.2">
      <c r="A162" s="269" t="str">
        <f>'2.SD Community Based Annex'!A54</f>
        <v>2.3.3</v>
      </c>
      <c r="B162" s="269"/>
      <c r="C162" s="269" t="str">
        <f>'2.SD Community Based Annex'!C54</f>
        <v>Outreach activities at School level</v>
      </c>
      <c r="D162" s="372"/>
      <c r="E162" s="281"/>
      <c r="F162" s="486"/>
      <c r="G162" s="282"/>
      <c r="H162" s="371">
        <f>H163</f>
        <v>0</v>
      </c>
      <c r="I162" s="372"/>
      <c r="J162" s="275"/>
      <c r="K162" s="374">
        <f>K163</f>
        <v>0</v>
      </c>
    </row>
    <row r="163" spans="1:11" ht="51" x14ac:dyDescent="0.2">
      <c r="A163" s="63" t="str">
        <f>+'2.SD Community Based Annex'!A55</f>
        <v>2.3.3.1</v>
      </c>
      <c r="B163" s="63" t="str">
        <f>+'2.SD Community Based Annex'!B55</f>
        <v>A.2.10.1</v>
      </c>
      <c r="C163" s="63" t="str">
        <f>+'2.SD Community Based Annex'!C55</f>
        <v>One time Screening to Identify the carriers of Sickle cell trait, β Thalassemia, Haemoglobin variants at school especially class 8 students and in newborns</v>
      </c>
      <c r="D163" s="65">
        <f>+'2.SD Community Based Annex'!K55</f>
        <v>0</v>
      </c>
      <c r="E163" s="63">
        <f>+'2.SD Community Based Annex'!L55</f>
        <v>0</v>
      </c>
      <c r="F163" s="399">
        <f>+'2.SD Community Based Annex'!M55</f>
        <v>0</v>
      </c>
      <c r="G163" s="63">
        <f>+'2.SD Community Based Annex'!N55</f>
        <v>0</v>
      </c>
      <c r="H163" s="399">
        <f>+'2.SD Community Based Annex'!O55</f>
        <v>0</v>
      </c>
      <c r="I163" s="65">
        <f>+'2.SD Community Based Annex'!P55</f>
        <v>0</v>
      </c>
      <c r="J163" s="343"/>
      <c r="K163" s="467"/>
    </row>
    <row r="164" spans="1:11" x14ac:dyDescent="0.2">
      <c r="A164" s="236">
        <f>'5.Infrastructure Annex'!A6</f>
        <v>5</v>
      </c>
      <c r="B164" s="236"/>
      <c r="C164" s="236" t="str">
        <f>'5.Infrastructure Annex'!C6</f>
        <v>Infrastructure</v>
      </c>
      <c r="D164" s="236"/>
      <c r="E164" s="237"/>
      <c r="F164" s="608"/>
      <c r="G164" s="237"/>
      <c r="H164" s="239">
        <f>H171+H165+H177</f>
        <v>561.24972000000002</v>
      </c>
      <c r="I164" s="236"/>
      <c r="J164" s="238"/>
      <c r="K164" s="366">
        <f>K171+K165+K177</f>
        <v>0</v>
      </c>
    </row>
    <row r="165" spans="1:11" ht="38.25" x14ac:dyDescent="0.2">
      <c r="A165" s="240">
        <f>'5.Infrastructure Annex'!A7</f>
        <v>5.0999999999999996</v>
      </c>
      <c r="B165" s="268"/>
      <c r="C165" s="240" t="str">
        <f>'5.Infrastructure Annex'!C7</f>
        <v>Upgradation of existing facilities as per IPHS norms including staff quarters</v>
      </c>
      <c r="D165" s="369"/>
      <c r="E165" s="280"/>
      <c r="F165" s="485"/>
      <c r="G165" s="368"/>
      <c r="H165" s="367">
        <f>H166</f>
        <v>531.24972000000002</v>
      </c>
      <c r="I165" s="369"/>
      <c r="J165" s="440"/>
      <c r="K165" s="370">
        <f>K166</f>
        <v>0</v>
      </c>
    </row>
    <row r="166" spans="1:11" ht="25.5" x14ac:dyDescent="0.2">
      <c r="A166" s="271" t="str">
        <f>'5.Infrastructure Annex'!A8</f>
        <v>5.1.1</v>
      </c>
      <c r="B166" s="270"/>
      <c r="C166" s="271" t="str">
        <f>'5.Infrastructure Annex'!C8</f>
        <v xml:space="preserve">Upgradation of CHCs, PHCs, Dist. Hospitals and other Institutions </v>
      </c>
      <c r="D166" s="372"/>
      <c r="E166" s="281"/>
      <c r="F166" s="486"/>
      <c r="G166" s="282"/>
      <c r="H166" s="371">
        <f>H167+H169</f>
        <v>531.24972000000002</v>
      </c>
      <c r="I166" s="372"/>
      <c r="J166" s="275"/>
      <c r="K166" s="374">
        <f>K167+K169</f>
        <v>0</v>
      </c>
    </row>
    <row r="167" spans="1:11" ht="25.5" x14ac:dyDescent="0.2">
      <c r="A167" s="383" t="str">
        <f>'5.Infrastructure Annex'!A9</f>
        <v>5.1.1.1</v>
      </c>
      <c r="B167" s="382"/>
      <c r="C167" s="383" t="str">
        <f>'5.Infrastructure Annex'!C9</f>
        <v>Additional Building/ Major Upgradation of existing Structure</v>
      </c>
      <c r="D167" s="378"/>
      <c r="E167" s="377"/>
      <c r="F167" s="376"/>
      <c r="G167" s="360"/>
      <c r="H167" s="361">
        <f>H168</f>
        <v>279</v>
      </c>
      <c r="I167" s="378"/>
      <c r="J167" s="363"/>
      <c r="K167" s="364">
        <f>K168</f>
        <v>0</v>
      </c>
    </row>
    <row r="168" spans="1:11" ht="216.75" x14ac:dyDescent="0.2">
      <c r="A168" s="277" t="str">
        <f>'5.Infrastructure Annex'!A16</f>
        <v>5.1.1.1.7</v>
      </c>
      <c r="B168" s="277" t="str">
        <f>'5.Infrastructure Annex'!B16</f>
        <v>B.5.6.3</v>
      </c>
      <c r="C168" s="277" t="str">
        <f>'5.Infrastructure Annex'!C16</f>
        <v>Facility based new-born care centres (SNCU/NBSU/NBCC/KMC unit)</v>
      </c>
      <c r="D168" s="277" t="str">
        <f>'5.Infrastructure Annex'!K16</f>
        <v>No. of units</v>
      </c>
      <c r="E168" s="441">
        <f>'5.Infrastructure Annex'!L16</f>
        <v>930000</v>
      </c>
      <c r="F168" s="251">
        <f>'5.Infrastructure Annex'!M16</f>
        <v>9.3000000000000007</v>
      </c>
      <c r="G168" s="441">
        <f>'5.Infrastructure Annex'!N16</f>
        <v>30</v>
      </c>
      <c r="H168" s="251">
        <f>'5.Infrastructure Annex'!O16</f>
        <v>279</v>
      </c>
      <c r="I168" s="277" t="str">
        <f>'5.Infrastructure Annex'!P16</f>
        <v>New Activity - 1. Budget for Repair &amp; Renovation for New 7 N-HDUs at District Hospital (Satna, Katni, Sheopur, Narsingpur, Chattarpur, Khandwa &amp; Jhabua) @ Rs. 7.00 lac per unit. (Total Cost 49.00 lac) Annexure-3a                                                   2.  Budget for Repair &amp; Renovation for New 17 Pediatric HDUs at District Hospital (Mandsaur, Shajapur, Sheopur, Ashoknagar, Gwalior, Raisen, Rajgarh, Tikamgarh, Panna, Dindori, Katni, Singrauli, Sidhi, Alirajpur, Jhabua, Khargone, Burhanpur) @ Rs. 10.00 lac per unit. (Total Cost 170.00 lac) Annexure-3b                                       3. Budget for Repair &amp; Renovation for New 6 PICUs at District Hospitals (Burhanpur, Bhind, Satna, Chattarpur, Narsingpur &amp; Dewas) @ Rs. 10.00 lac per unit are proposed. (Total Cost 60.00 lac) Annexure-3c</v>
      </c>
      <c r="J168" s="252"/>
      <c r="K168" s="467"/>
    </row>
    <row r="169" spans="1:11" ht="25.5" x14ac:dyDescent="0.2">
      <c r="A169" s="383" t="str">
        <f>'5.Infrastructure Annex'!A35</f>
        <v>5.1.1.3</v>
      </c>
      <c r="B169" s="382"/>
      <c r="C169" s="383" t="str">
        <f>'5.Infrastructure Annex'!C35</f>
        <v>Spill over of Ongoing Upgradation Works approved in previous years</v>
      </c>
      <c r="D169" s="378"/>
      <c r="E169" s="377"/>
      <c r="F169" s="376"/>
      <c r="G169" s="360"/>
      <c r="H169" s="361">
        <f>H170</f>
        <v>252.24972000000002</v>
      </c>
      <c r="I169" s="378"/>
      <c r="J169" s="363"/>
      <c r="K169" s="364">
        <f>K170</f>
        <v>0</v>
      </c>
    </row>
    <row r="170" spans="1:11" ht="153" x14ac:dyDescent="0.2">
      <c r="A170" s="277" t="str">
        <f>'5.Infrastructure Annex'!A42</f>
        <v>5.1.1.3.7</v>
      </c>
      <c r="B170" s="277"/>
      <c r="C170" s="277" t="str">
        <f>'5.Infrastructure Annex'!C42</f>
        <v>Facility based new-born care centres (SNCU/NBSU/NBCC/KMC unit)/MNCU &amp; State resource centre/CLMC units/Paediatric HDUs</v>
      </c>
      <c r="D170" s="277" t="str">
        <f>'5.Infrastructure Annex'!K42</f>
        <v>No. of units</v>
      </c>
      <c r="E170" s="441">
        <f>'5.Infrastructure Annex'!L42</f>
        <v>227252</v>
      </c>
      <c r="F170" s="251">
        <f>'5.Infrastructure Annex'!M42</f>
        <v>2.2725200000000001</v>
      </c>
      <c r="G170" s="441">
        <f>'5.Infrastructure Annex'!N42</f>
        <v>111</v>
      </c>
      <c r="H170" s="251">
        <f>'5.Infrastructure Annex'!O42</f>
        <v>252.24972000000002</v>
      </c>
      <c r="I170" s="277" t="str">
        <f>'5.Infrastructure Annex'!P42</f>
        <v>New Activity - 1. Budget for Repair &amp; Renovation for 5 SNCUs at District Hospital Shivpuri, Raisen, Satna, Shahdol &amp; Mandsaur @ Rs. 10.00 lac per unit. (Total Cost 50.00 lac) Annexure-4a                                                                        2. Budget for Repair &amp; Renovation for 55 NBSUs at Aspirational Districts @ Rs. 2.75 lac per unit. (Total Cost 151.25 lac) Annexure-4b                                                           3. Budget for Repair &amp; Renovation for Pediatric Ward at all District Hospital @ Rs. 1.00 lac per unit are proposed. (Total Cost 51.00 lac) Annexure-4c</v>
      </c>
      <c r="J170" s="252"/>
      <c r="K170" s="467"/>
    </row>
    <row r="171" spans="1:11" x14ac:dyDescent="0.2">
      <c r="A171" s="240">
        <f>'5.Infrastructure Annex'!A54</f>
        <v>5.2</v>
      </c>
      <c r="B171" s="240"/>
      <c r="C171" s="240" t="str">
        <f>'5.Infrastructure Annex'!C54</f>
        <v xml:space="preserve">New Constructions </v>
      </c>
      <c r="D171" s="369"/>
      <c r="E171" s="242"/>
      <c r="F171" s="609"/>
      <c r="G171" s="242"/>
      <c r="H171" s="243">
        <f>H172+H175</f>
        <v>30</v>
      </c>
      <c r="I171" s="369"/>
      <c r="J171" s="244"/>
      <c r="K171" s="386">
        <f>K172+K175</f>
        <v>0</v>
      </c>
    </row>
    <row r="172" spans="1:11" ht="38.25" x14ac:dyDescent="0.2">
      <c r="A172" s="282" t="str">
        <f>'5.Infrastructure Annex'!A55</f>
        <v>5.2.1</v>
      </c>
      <c r="B172" s="282"/>
      <c r="C172" s="282" t="str">
        <f>'5.Infrastructure Annex'!C55</f>
        <v>New construction (to be initiated this year) as per the IPHS norms including staff quarters</v>
      </c>
      <c r="D172" s="372"/>
      <c r="E172" s="272"/>
      <c r="F172" s="610"/>
      <c r="G172" s="272"/>
      <c r="H172" s="273">
        <f>H174+H173</f>
        <v>30</v>
      </c>
      <c r="I172" s="372"/>
      <c r="J172" s="373"/>
      <c r="K172" s="388">
        <f>K174+K173</f>
        <v>0</v>
      </c>
    </row>
    <row r="173" spans="1:11" ht="25.5" x14ac:dyDescent="0.2">
      <c r="A173" s="250" t="str">
        <f>'5.Infrastructure Annex'!A62</f>
        <v>5.2.1.7</v>
      </c>
      <c r="B173" s="250" t="str">
        <f>'5.Infrastructure Annex'!B62</f>
        <v>B.5.6.1</v>
      </c>
      <c r="C173" s="250" t="str">
        <f>'5.Infrastructure Annex'!C62</f>
        <v>Facility based new-born care centres (SNCU/NBSU/NBCC/KMC unit)</v>
      </c>
      <c r="D173" s="277">
        <f>'5.Infrastructure Annex'!K62</f>
        <v>0</v>
      </c>
      <c r="E173" s="250">
        <f>'5.Infrastructure Annex'!L62</f>
        <v>0</v>
      </c>
      <c r="F173" s="381">
        <f>'5.Infrastructure Annex'!M62</f>
        <v>0</v>
      </c>
      <c r="G173" s="250">
        <f>'5.Infrastructure Annex'!N62</f>
        <v>0</v>
      </c>
      <c r="H173" s="381">
        <f>'5.Infrastructure Annex'!O62</f>
        <v>0</v>
      </c>
      <c r="I173" s="277">
        <f>'5.Infrastructure Annex'!P62</f>
        <v>0</v>
      </c>
      <c r="J173" s="252"/>
      <c r="K173" s="467"/>
    </row>
    <row r="174" spans="1:11" ht="63.75" x14ac:dyDescent="0.2">
      <c r="A174" s="63" t="str">
        <f>+'5.Infrastructure Annex'!A65</f>
        <v>5.2.1.10</v>
      </c>
      <c r="B174" s="63" t="str">
        <f>+'5.Infrastructure Annex'!B65</f>
        <v>A.2.5</v>
      </c>
      <c r="C174" s="63" t="str">
        <f>+'5.Infrastructure Annex'!C65</f>
        <v>Establishment of NRCs</v>
      </c>
      <c r="D174" s="65" t="str">
        <f>+'5.Infrastructure Annex'!K65</f>
        <v>No of NRC</v>
      </c>
      <c r="E174" s="63">
        <f>+'5.Infrastructure Annex'!L65</f>
        <v>3000000</v>
      </c>
      <c r="F174" s="399">
        <f>+'5.Infrastructure Annex'!M65</f>
        <v>30</v>
      </c>
      <c r="G174" s="63">
        <f>+'5.Infrastructure Annex'!N65</f>
        <v>1</v>
      </c>
      <c r="H174" s="399">
        <f>+'5.Infrastructure Annex'!O65</f>
        <v>30</v>
      </c>
      <c r="I174" s="65" t="str">
        <f>+'5.Infrastructure Annex'!P65</f>
        <v xml:space="preserve">New Activity : 
Activity 1: Rs. 30.00 lakh Proposed for Upgradation of Chacha Nehru NRC to SMTU in Indore Medical College
</v>
      </c>
      <c r="J174" s="343"/>
      <c r="K174" s="467"/>
    </row>
    <row r="175" spans="1:11" ht="25.5" x14ac:dyDescent="0.2">
      <c r="A175" s="282" t="str">
        <f>'5.Infrastructure Annex'!A70</f>
        <v>5.2.2</v>
      </c>
      <c r="B175" s="309"/>
      <c r="C175" s="282" t="str">
        <f>'5.Infrastructure Annex'!C70</f>
        <v>Carry forward of new construction initiated last year, or the year before</v>
      </c>
      <c r="D175" s="372"/>
      <c r="E175" s="281"/>
      <c r="F175" s="486"/>
      <c r="G175" s="282"/>
      <c r="H175" s="371">
        <f>H176</f>
        <v>0</v>
      </c>
      <c r="I175" s="372"/>
      <c r="J175" s="275"/>
      <c r="K175" s="374">
        <f>K176</f>
        <v>0</v>
      </c>
    </row>
    <row r="176" spans="1:11" ht="51" x14ac:dyDescent="0.2">
      <c r="A176" s="63" t="str">
        <f>'5.Infrastructure Annex'!A76</f>
        <v>5.2.2.6</v>
      </c>
      <c r="B176" s="63" t="str">
        <f>'5.Infrastructure Annex'!B76</f>
        <v>B.5.6.2</v>
      </c>
      <c r="C176" s="63" t="str">
        <f>'5.Infrastructure Annex'!C76</f>
        <v>Facility based new-born care centres (SNCU/NBSU/NBCC/KMC unit/ Mother New-born Care Unit/ State Resource Centre/Paediatric HDU</v>
      </c>
      <c r="D176" s="65">
        <f>'5.Infrastructure Annex'!K76</f>
        <v>0</v>
      </c>
      <c r="E176" s="63">
        <f>'5.Infrastructure Annex'!L76</f>
        <v>0</v>
      </c>
      <c r="F176" s="399">
        <f>'5.Infrastructure Annex'!M76</f>
        <v>0</v>
      </c>
      <c r="G176" s="63">
        <f>'5.Infrastructure Annex'!N76</f>
        <v>0</v>
      </c>
      <c r="H176" s="399">
        <f>'5.Infrastructure Annex'!O76</f>
        <v>0</v>
      </c>
      <c r="I176" s="65">
        <f>'5.Infrastructure Annex'!P76</f>
        <v>0</v>
      </c>
      <c r="J176" s="343"/>
      <c r="K176" s="467"/>
    </row>
    <row r="177" spans="1:11" ht="25.5" x14ac:dyDescent="0.2">
      <c r="A177" s="240">
        <f>'5.Infrastructure Annex'!A81</f>
        <v>5.3</v>
      </c>
      <c r="B177" s="268"/>
      <c r="C177" s="240" t="str">
        <f>'5.Infrastructure Annex'!C81</f>
        <v>Other construction/ Civil works except IPHS Infrastructure</v>
      </c>
      <c r="D177" s="369"/>
      <c r="E177" s="280"/>
      <c r="F177" s="485"/>
      <c r="G177" s="368">
        <f>G178</f>
        <v>0</v>
      </c>
      <c r="H177" s="367">
        <f>H178</f>
        <v>0</v>
      </c>
      <c r="I177" s="369"/>
      <c r="J177" s="440"/>
      <c r="K177" s="370">
        <f>K178</f>
        <v>0</v>
      </c>
    </row>
    <row r="178" spans="1:11" ht="25.5" x14ac:dyDescent="0.2">
      <c r="A178" s="63" t="str">
        <f>'5.Infrastructure Annex'!A88</f>
        <v>5.3.7</v>
      </c>
      <c r="B178" s="63"/>
      <c r="C178" s="63" t="str">
        <f>'5.Infrastructure Annex'!C88</f>
        <v>Infrastructure for paediatric OPD and ward</v>
      </c>
      <c r="D178" s="65">
        <f>'5.Infrastructure Annex'!K88</f>
        <v>0</v>
      </c>
      <c r="E178" s="63">
        <f>'5.Infrastructure Annex'!L88</f>
        <v>0</v>
      </c>
      <c r="F178" s="399">
        <f>'5.Infrastructure Annex'!M88</f>
        <v>0</v>
      </c>
      <c r="G178" s="63">
        <f>'5.Infrastructure Annex'!N88</f>
        <v>0</v>
      </c>
      <c r="H178" s="399">
        <f>'5.Infrastructure Annex'!O88</f>
        <v>0</v>
      </c>
      <c r="I178" s="65">
        <f>'5.Infrastructure Annex'!P88</f>
        <v>0</v>
      </c>
      <c r="J178" s="343"/>
      <c r="K178" s="467"/>
    </row>
    <row r="179" spans="1:11" x14ac:dyDescent="0.2">
      <c r="A179" s="175">
        <f>'6.Procurement Annex'!A6</f>
        <v>6</v>
      </c>
      <c r="B179" s="175"/>
      <c r="C179" s="175" t="str">
        <f>'6.Procurement Annex'!C6</f>
        <v>Procurement</v>
      </c>
      <c r="D179" s="175"/>
      <c r="E179" s="175"/>
      <c r="F179" s="178"/>
      <c r="G179" s="175"/>
      <c r="H179" s="179">
        <f>H180+H190</f>
        <v>4895.1381259999998</v>
      </c>
      <c r="I179" s="175"/>
      <c r="J179" s="177"/>
      <c r="K179" s="413">
        <f>K180+K190</f>
        <v>0</v>
      </c>
    </row>
    <row r="180" spans="1:11" x14ac:dyDescent="0.2">
      <c r="A180" s="303">
        <f>'6.Procurement Annex'!A7</f>
        <v>6.1</v>
      </c>
      <c r="B180" s="303"/>
      <c r="C180" s="303" t="str">
        <f>'6.Procurement Annex'!C7</f>
        <v>Procurement of Equipment</v>
      </c>
      <c r="D180" s="303"/>
      <c r="E180" s="303"/>
      <c r="F180" s="489"/>
      <c r="G180" s="390"/>
      <c r="H180" s="389">
        <f>H181+H187</f>
        <v>2244.6197000000002</v>
      </c>
      <c r="I180" s="303"/>
      <c r="J180" s="351"/>
      <c r="K180" s="391">
        <f>K181+K187</f>
        <v>0</v>
      </c>
    </row>
    <row r="181" spans="1:11" ht="25.5" x14ac:dyDescent="0.2">
      <c r="A181" s="306" t="str">
        <f>'6.Procurement Annex'!A8</f>
        <v>6.1.1</v>
      </c>
      <c r="B181" s="306"/>
      <c r="C181" s="306" t="str">
        <f>'6.Procurement Annex'!C8</f>
        <v>Procurement of Bio-medical Equipment</v>
      </c>
      <c r="D181" s="353"/>
      <c r="E181" s="271"/>
      <c r="F181" s="354"/>
      <c r="G181" s="271"/>
      <c r="H181" s="354">
        <f>H182</f>
        <v>2244.6197000000002</v>
      </c>
      <c r="I181" s="353"/>
      <c r="J181" s="355"/>
      <c r="K181" s="356">
        <f>K182</f>
        <v>0</v>
      </c>
    </row>
    <row r="182" spans="1:11" ht="25.5" x14ac:dyDescent="0.2">
      <c r="A182" s="383" t="str">
        <f>'6.Procurement Annex'!A14</f>
        <v>6.1.1.2</v>
      </c>
      <c r="B182" s="383"/>
      <c r="C182" s="383" t="str">
        <f>'6.Procurement Annex'!C14</f>
        <v>Procurement of bio-medical equipment:  CH</v>
      </c>
      <c r="D182" s="392"/>
      <c r="E182" s="383"/>
      <c r="F182" s="393"/>
      <c r="G182" s="383"/>
      <c r="H182" s="393">
        <f>SUM(H183:H186)</f>
        <v>2244.6197000000002</v>
      </c>
      <c r="I182" s="392"/>
      <c r="J182" s="394"/>
      <c r="K182" s="395">
        <f>SUM(K183:K186)</f>
        <v>0</v>
      </c>
    </row>
    <row r="183" spans="1:11" ht="191.25" x14ac:dyDescent="0.2">
      <c r="A183" s="63" t="str">
        <f>'6.Procurement Annex'!A15</f>
        <v>6.1.1.2.1</v>
      </c>
      <c r="B183" s="63" t="str">
        <f>'6.Procurement Annex'!B15</f>
        <v>B16.1.2.1</v>
      </c>
      <c r="C183" s="63" t="str">
        <f>'6.Procurement Annex'!C15</f>
        <v>Equipment for Paediatric HDU, Emergency, OPD and Ward</v>
      </c>
      <c r="D183" s="65" t="str">
        <f>'6.Procurement Annex'!K15</f>
        <v>No. of units</v>
      </c>
      <c r="E183" s="63">
        <f>'6.Procurement Annex'!L15</f>
        <v>1495000</v>
      </c>
      <c r="F183" s="399">
        <f>'6.Procurement Annex'!M15</f>
        <v>14.95</v>
      </c>
      <c r="G183" s="63">
        <f>'6.Procurement Annex'!N15</f>
        <v>30</v>
      </c>
      <c r="H183" s="399">
        <f>'6.Procurement Annex'!O15</f>
        <v>448.5</v>
      </c>
      <c r="I183" s="65" t="str">
        <f>'6.Procurement Annex'!P15</f>
        <v xml:space="preserve">New Activity - 1. Budget for Procurement of Equipment for 7 New N-HDU at Satna, Katni, Sheopur, Narsingpur, Chattarpur, Khandwa &amp; Jhabua @ Rs. 7.00 lac (Total Cost Rs.  49.00 lac).  Annexure-5a                                  2. Budget for Equipment for 17 New Pediatric HDUs at  Mandsaur, Shajapur, Sheopur, Ashoknagar, Gwalior, Raisen, Rajgarh, Tikamgarh, Panna, Dindori, Katni, Singrauli, Sidhi, Alirajpur, Jhabua, Khargone, Burhanpur @ Rs.  8.50 lac (Total Cost Rs. 144.50 lac). Annexure-5b                                                                                    3. Budget for Equipment for 6 New PICUs at Burhanpur, Bhind, Satna, Chattarpur, Narsingpur &amp; Dewas @ Rs. 42.50 lac (Total Cost Rs. 255.00 lac). Annexure-5c </v>
      </c>
      <c r="J183" s="343"/>
      <c r="K183" s="467"/>
    </row>
    <row r="184" spans="1:11" ht="38.25" x14ac:dyDescent="0.2">
      <c r="A184" s="63" t="str">
        <f>'6.Procurement Annex'!A16</f>
        <v>6.1.1.2.2</v>
      </c>
      <c r="B184" s="63" t="str">
        <f>'6.Procurement Annex'!B16</f>
        <v>B16.1.2.2</v>
      </c>
      <c r="C184" s="63" t="str">
        <f>'6.Procurement Annex'!C16</f>
        <v>Digital hemoglobinometer (One digital hemoglobinometer per RBSK Team and One at each Sub-centre/ testing strip)</v>
      </c>
      <c r="D184" s="502">
        <f>'6.Procurement Annex'!K16</f>
        <v>0</v>
      </c>
      <c r="E184" s="502">
        <f>'6.Procurement Annex'!L16</f>
        <v>0</v>
      </c>
      <c r="F184" s="337">
        <f>'6.Procurement Annex'!M16</f>
        <v>0</v>
      </c>
      <c r="G184" s="502">
        <f>'6.Procurement Annex'!N16</f>
        <v>0</v>
      </c>
      <c r="H184" s="337">
        <f>'6.Procurement Annex'!O16</f>
        <v>0</v>
      </c>
      <c r="I184" s="65">
        <f>'6.Procurement Annex'!P16</f>
        <v>0</v>
      </c>
      <c r="J184" s="343"/>
      <c r="K184" s="467"/>
    </row>
    <row r="185" spans="1:11" ht="140.25" x14ac:dyDescent="0.2">
      <c r="A185" s="63" t="str">
        <f>'6.Procurement Annex'!A17</f>
        <v>6.1.1.2.3</v>
      </c>
      <c r="B185" s="63">
        <f>'6.Procurement Annex'!B17</f>
        <v>0</v>
      </c>
      <c r="C185" s="63" t="str">
        <f>'6.Procurement Annex'!C17</f>
        <v>Handheld Pulse Oximeter and nebulizer under SAANS</v>
      </c>
      <c r="D185" s="502" t="str">
        <f>'6.Procurement Annex'!K17</f>
        <v>No. of Equipment</v>
      </c>
      <c r="E185" s="502">
        <f>'6.Procurement Annex'!L17</f>
        <v>470054</v>
      </c>
      <c r="F185" s="337">
        <f>'6.Procurement Annex'!M17</f>
        <v>4.7005400000000002</v>
      </c>
      <c r="G185" s="502">
        <f>'6.Procurement Annex'!N17</f>
        <v>55</v>
      </c>
      <c r="H185" s="337">
        <f>'6.Procurement Annex'!O17</f>
        <v>258.52969999999999</v>
      </c>
      <c r="I185" s="65" t="str">
        <f>'6.Procurement Annex'!P17</f>
        <v>New Activity - As per Directives of GoI. SAANS training to be implemented in each district of Madhya Pradesh. 1. Hand-Held Pulse Oximeter (200 Oximeter per district (One time cost) Nebulizer (200 Nebulizer per district)  for 51 districts (Total Cost 246.53 lac. Annexure - 6a      2. Establishment of SAANS Skill stations. Skill Stations to be established at 4 sites (3 RHFWTC Gwalior, Indore &amp; Jabalpur and 1 at State Level in J.P. Hospital / KNK Hospital Bhopal). Total Cost 12.00 lac Annexure - 6b</v>
      </c>
      <c r="J185" s="343"/>
      <c r="K185" s="467"/>
    </row>
    <row r="186" spans="1:11" ht="178.5" x14ac:dyDescent="0.2">
      <c r="A186" s="63" t="str">
        <f>'6.Procurement Annex'!A18</f>
        <v>6.1.1.2.4</v>
      </c>
      <c r="B186" s="63" t="str">
        <f>'6.Procurement Annex'!B18</f>
        <v>B16.1.2.2</v>
      </c>
      <c r="C186" s="63" t="str">
        <f>'6.Procurement Annex'!C18</f>
        <v>Any other equipment (for SRC/MNCU/SNCU/ NBSU/NBCC/NRC/ etc</v>
      </c>
      <c r="D186" s="65" t="str">
        <f>'6.Procurement Annex'!K18</f>
        <v>No. of units</v>
      </c>
      <c r="E186" s="63">
        <f>'6.Procurement Annex'!L18</f>
        <v>153759000</v>
      </c>
      <c r="F186" s="399">
        <f>'6.Procurement Annex'!M18</f>
        <v>1537.59</v>
      </c>
      <c r="G186" s="63">
        <f>'6.Procurement Annex'!N18</f>
        <v>1</v>
      </c>
      <c r="H186" s="399">
        <f>'6.Procurement Annex'!O18</f>
        <v>1537.59</v>
      </c>
      <c r="I186" s="65" t="str">
        <f>'6.Procurement Annex'!P18</f>
        <v>New Activity - 1. Budget for Procurement of Gap Filling Equipment for 46 SNCUs at District Hospitals (Total Cost Rs. 988.93 lac). Annexure - 7a                 2. Budget for Procurement of Gap Filling Equipment for 18 PICUs at District Hospitals (Total Cost Rs. 356.01 lac). Annexure-7b                                           3. Budget for Equipment for 55 New NBSUs at Aspirational Districts @ Rs. 2.75 lac (Total Cost Rs. 151.25). Annexure-7c Total 1496.19 LAkhs 
New Activity  CH-N -   Procurement of essential CLMC Equipment for Medical College Rewa Total Proposed  Rs. 41.40 Lakhs See Annexure for Justification -CHN-A</v>
      </c>
      <c r="J186" s="343"/>
      <c r="K186" s="467"/>
    </row>
    <row r="187" spans="1:11" x14ac:dyDescent="0.2">
      <c r="A187" s="306" t="str">
        <f>'6.Procurement Annex'!A105</f>
        <v>6.1.2</v>
      </c>
      <c r="B187" s="306"/>
      <c r="C187" s="306" t="str">
        <f>'6.Procurement Annex'!C105</f>
        <v xml:space="preserve">Procurement of Other Equipment </v>
      </c>
      <c r="D187" s="353"/>
      <c r="E187" s="271"/>
      <c r="F187" s="354"/>
      <c r="G187" s="271"/>
      <c r="H187" s="354">
        <f>H188</f>
        <v>0</v>
      </c>
      <c r="I187" s="353"/>
      <c r="J187" s="355"/>
      <c r="K187" s="356">
        <f>K188</f>
        <v>0</v>
      </c>
    </row>
    <row r="188" spans="1:11" ht="25.5" x14ac:dyDescent="0.2">
      <c r="A188" s="383" t="str">
        <f>'6.Procurement Annex'!A106</f>
        <v>6.1.2.1</v>
      </c>
      <c r="B188" s="383"/>
      <c r="C188" s="383" t="str">
        <f>'6.Procurement Annex'!C106</f>
        <v>Procurement of other equipment: RMNCH+A</v>
      </c>
      <c r="D188" s="392"/>
      <c r="E188" s="383"/>
      <c r="F188" s="393"/>
      <c r="G188" s="383"/>
      <c r="H188" s="393">
        <f>H189</f>
        <v>0</v>
      </c>
      <c r="I188" s="392"/>
      <c r="J188" s="394"/>
      <c r="K188" s="395">
        <f>K189</f>
        <v>0</v>
      </c>
    </row>
    <row r="189" spans="1:11" x14ac:dyDescent="0.2">
      <c r="A189" s="63" t="str">
        <f>'6.Procurement Annex'!A107</f>
        <v>6.1.2.1.1</v>
      </c>
      <c r="B189" s="63"/>
      <c r="C189" s="63" t="str">
        <f>'6.Procurement Annex'!C107</f>
        <v>Furniture for paediatric OPD and ward</v>
      </c>
      <c r="D189" s="65">
        <f>'6.Procurement Annex'!K107</f>
        <v>0</v>
      </c>
      <c r="E189" s="63">
        <f>'6.Procurement Annex'!L107</f>
        <v>0</v>
      </c>
      <c r="F189" s="399">
        <f>'6.Procurement Annex'!M107</f>
        <v>0</v>
      </c>
      <c r="G189" s="63">
        <f>'6.Procurement Annex'!N107</f>
        <v>0</v>
      </c>
      <c r="H189" s="399">
        <f>'6.Procurement Annex'!O107</f>
        <v>0</v>
      </c>
      <c r="I189" s="65">
        <f>'6.Procurement Annex'!P107</f>
        <v>0</v>
      </c>
      <c r="J189" s="343"/>
      <c r="K189" s="467"/>
    </row>
    <row r="190" spans="1:11" x14ac:dyDescent="0.2">
      <c r="A190" s="303">
        <f>+'6.Procurement Annex'!A141</f>
        <v>6.2</v>
      </c>
      <c r="B190" s="303"/>
      <c r="C190" s="303" t="str">
        <f>+'6.Procurement Annex'!C141</f>
        <v xml:space="preserve">Procurement of Drugs and supplies </v>
      </c>
      <c r="D190" s="303"/>
      <c r="E190" s="303"/>
      <c r="F190" s="489"/>
      <c r="G190" s="303"/>
      <c r="H190" s="389">
        <f>H191</f>
        <v>2650.5184260000001</v>
      </c>
      <c r="I190" s="303"/>
      <c r="J190" s="351"/>
      <c r="K190" s="391">
        <f>K191</f>
        <v>0</v>
      </c>
    </row>
    <row r="191" spans="1:11" x14ac:dyDescent="0.2">
      <c r="A191" s="306" t="str">
        <f>+'6.Procurement Annex'!A156</f>
        <v>6.2.2</v>
      </c>
      <c r="B191" s="306"/>
      <c r="C191" s="306" t="str">
        <f>+'6.Procurement Annex'!C156</f>
        <v>Drugs &amp; supplies for CH</v>
      </c>
      <c r="D191" s="306"/>
      <c r="E191" s="271"/>
      <c r="F191" s="354"/>
      <c r="G191" s="271"/>
      <c r="H191" s="354">
        <f>SUM(H192:H198)+H202</f>
        <v>2650.5184260000001</v>
      </c>
      <c r="I191" s="353"/>
      <c r="J191" s="355"/>
      <c r="K191" s="356">
        <f>SUM(K192:K198)+K202</f>
        <v>0</v>
      </c>
    </row>
    <row r="192" spans="1:11" ht="25.5" x14ac:dyDescent="0.2">
      <c r="A192" s="63" t="str">
        <f>+'6.Procurement Annex'!A158</f>
        <v>6.2.2.2</v>
      </c>
      <c r="B192" s="63" t="str">
        <f>+'6.Procurement Annex'!B158</f>
        <v>B.16.2.6</v>
      </c>
      <c r="C192" s="63" t="str">
        <f>+'6.Procurement Annex'!C158</f>
        <v>Drugs &amp; Supplies for NIPI and National Deworming Day</v>
      </c>
      <c r="D192" s="65">
        <f>+'6.Procurement Annex'!K158</f>
        <v>0</v>
      </c>
      <c r="E192" s="63">
        <f>+'6.Procurement Annex'!L158</f>
        <v>0</v>
      </c>
      <c r="F192" s="399">
        <f>+'6.Procurement Annex'!M158</f>
        <v>0</v>
      </c>
      <c r="G192" s="63">
        <f>+'6.Procurement Annex'!N158</f>
        <v>0</v>
      </c>
      <c r="H192" s="399">
        <f>+'6.Procurement Annex'!O158</f>
        <v>0</v>
      </c>
      <c r="I192" s="65">
        <f>+'6.Procurement Annex'!P158</f>
        <v>0</v>
      </c>
      <c r="J192" s="343"/>
      <c r="K192" s="467"/>
    </row>
    <row r="193" spans="1:11" ht="51" x14ac:dyDescent="0.2">
      <c r="A193" s="63" t="str">
        <f>+'6.Procurement Annex'!A159</f>
        <v>6.2.2.3</v>
      </c>
      <c r="B193" s="63" t="str">
        <f>+'6.Procurement Annex'!B159</f>
        <v>B.16.2.6.1.a</v>
      </c>
      <c r="C193" s="63" t="str">
        <f>+'6.Procurement Annex'!C159</f>
        <v>IFA syrups (with auto dispenser) for children (6-60months)</v>
      </c>
      <c r="D193" s="65" t="str">
        <f>+'6.Procurement Annex'!K159</f>
        <v>No of 50 ML Bottles</v>
      </c>
      <c r="E193" s="63">
        <f>+'6.Procurement Annex'!L159</f>
        <v>11</v>
      </c>
      <c r="F193" s="399">
        <f>+'6.Procurement Annex'!M159</f>
        <v>1.1E-4</v>
      </c>
      <c r="G193" s="63">
        <f>+'6.Procurement Annex'!N159</f>
        <v>14569232</v>
      </c>
      <c r="H193" s="399">
        <f>+'6.Procurement Annex'!O159</f>
        <v>1602.6155200000001</v>
      </c>
      <c r="I193" s="65" t="str">
        <f>+'6.Procurement Annex'!P159</f>
        <v>Ongoing Activity : Procurement of IFA Syrup(50 ml bottle for children of 1-4 years of age) for 14 Months)
@ Rs. 11/- per 50 ml bottle</v>
      </c>
      <c r="J193" s="343"/>
      <c r="K193" s="467"/>
    </row>
    <row r="194" spans="1:11" ht="38.25" x14ac:dyDescent="0.2">
      <c r="A194" s="63" t="str">
        <f>+'6.Procurement Annex'!A160</f>
        <v>6.2.2.4</v>
      </c>
      <c r="B194" s="63" t="str">
        <f>+'6.Procurement Annex'!B160</f>
        <v>B.16.2.6.1.b</v>
      </c>
      <c r="C194" s="63" t="str">
        <f>+'6.Procurement Annex'!C160</f>
        <v>Albendazole Tablets for children (6-60months)</v>
      </c>
      <c r="D194" s="65" t="str">
        <f>+'6.Procurement Annex'!K160</f>
        <v>No of Tablet</v>
      </c>
      <c r="E194" s="63">
        <f>+'6.Procurement Annex'!L160</f>
        <v>1.1000000000000001</v>
      </c>
      <c r="F194" s="399">
        <f>+'6.Procurement Annex'!M160</f>
        <v>1.1000000000000001E-5</v>
      </c>
      <c r="G194" s="63">
        <f>+'6.Procurement Annex'!N160</f>
        <v>7943844</v>
      </c>
      <c r="H194" s="399">
        <f>+'6.Procurement Annex'!O160</f>
        <v>87.382284000000013</v>
      </c>
      <c r="I194" s="65" t="str">
        <f>+'6.Procurement Annex'!P160</f>
        <v>Ongoing Activity : Procurement of Albendazole Tablets for children (12-60months)
@ Rs. 1.10/- per tablet</v>
      </c>
      <c r="J194" s="343"/>
      <c r="K194" s="467"/>
    </row>
    <row r="195" spans="1:11" ht="38.25" x14ac:dyDescent="0.2">
      <c r="A195" s="63" t="str">
        <f>+'6.Procurement Annex'!A161</f>
        <v>6.2.2.5</v>
      </c>
      <c r="B195" s="63" t="str">
        <f>+'6.Procurement Annex'!B161</f>
        <v>B.16.2.6.2.a</v>
      </c>
      <c r="C195" s="63" t="str">
        <f>+'6.Procurement Annex'!C161</f>
        <v>IFA tablets  (IFA WIFS Junior tablets- pink sugar coated) for children (5-10 yrs.)</v>
      </c>
      <c r="D195" s="65" t="str">
        <f>+'6.Procurement Annex'!K161</f>
        <v>No of Tablet</v>
      </c>
      <c r="E195" s="63">
        <f>+'6.Procurement Annex'!L161</f>
        <v>0.15</v>
      </c>
      <c r="F195" s="399">
        <f>+'6.Procurement Annex'!M161</f>
        <v>1.5E-6</v>
      </c>
      <c r="G195" s="63">
        <f>+'6.Procurement Annex'!N161</f>
        <v>173369872</v>
      </c>
      <c r="H195" s="399">
        <f>+'6.Procurement Annex'!O161</f>
        <v>260.05480799999998</v>
      </c>
      <c r="I195" s="65" t="str">
        <f>+'6.Procurement Annex'!P161</f>
        <v>Ongoing Activity : WIFS Junior pink IFA tablet for 5 to 10 Years Children
@ Rs. 15/- per 10 x 10 Strips</v>
      </c>
      <c r="J195" s="343"/>
      <c r="K195" s="467"/>
    </row>
    <row r="196" spans="1:11" ht="38.25" x14ac:dyDescent="0.2">
      <c r="A196" s="63" t="str">
        <f>+'6.Procurement Annex'!A162</f>
        <v>6.2.2.6</v>
      </c>
      <c r="B196" s="63" t="str">
        <f>+'6.Procurement Annex'!B162</f>
        <v>B.16.2.6.2.b</v>
      </c>
      <c r="C196" s="63" t="str">
        <f>+'6.Procurement Annex'!C162</f>
        <v>Albendazole Tablets for children (5-10 yrs.)</v>
      </c>
      <c r="D196" s="65" t="str">
        <f>+'6.Procurement Annex'!K162</f>
        <v>No of Tablet</v>
      </c>
      <c r="E196" s="63">
        <f>+'6.Procurement Annex'!L162</f>
        <v>1.1000000000000001</v>
      </c>
      <c r="F196" s="399">
        <f>+'6.Procurement Annex'!M162</f>
        <v>1.1000000000000001E-5</v>
      </c>
      <c r="G196" s="63">
        <f>+'6.Procurement Annex'!N162</f>
        <v>9304954</v>
      </c>
      <c r="H196" s="399">
        <f>+'6.Procurement Annex'!O162</f>
        <v>102.35449400000002</v>
      </c>
      <c r="I196" s="65" t="str">
        <f>+'6.Procurement Annex'!P162</f>
        <v>Ongoing Activity : Procurement of Albendazole Tablets for children (5-10 years)
@ Rs. 1.10/- per tablet</v>
      </c>
      <c r="J196" s="343"/>
      <c r="K196" s="467"/>
    </row>
    <row r="197" spans="1:11" ht="63.75" x14ac:dyDescent="0.2">
      <c r="A197" s="63" t="str">
        <f>+'6.Procurement Annex'!A163</f>
        <v>6.2.2.7</v>
      </c>
      <c r="B197" s="63" t="str">
        <f>+'6.Procurement Annex'!B163</f>
        <v>B.16.2.2.2</v>
      </c>
      <c r="C197" s="63" t="str">
        <f>+'6.Procurement Annex'!C163</f>
        <v>Vitamin A syrup</v>
      </c>
      <c r="D197" s="65" t="str">
        <f>+'6.Procurement Annex'!K163</f>
        <v>No. of Bottles</v>
      </c>
      <c r="E197" s="63">
        <f>+'6.Procurement Annex'!L163</f>
        <v>104</v>
      </c>
      <c r="F197" s="399">
        <f>+'6.Procurement Annex'!M163</f>
        <v>1.0399999999999999E-3</v>
      </c>
      <c r="G197" s="63">
        <f>+'6.Procurement Annex'!N163</f>
        <v>336147</v>
      </c>
      <c r="H197" s="399">
        <f>+'6.Procurement Annex'!O163</f>
        <v>349.59287999999998</v>
      </c>
      <c r="I197" s="65" t="str">
        <f>+'6.Procurement Annex'!P163</f>
        <v>Ongoing Activity : Procurement of Vitamin A Suspension 100 ml bottle for biannual supplementation to children of 9-60 months of age)
@ Rs. 104/- per 100 ml bottle</v>
      </c>
      <c r="J197" s="343"/>
      <c r="K197" s="467"/>
    </row>
    <row r="198" spans="1:11" ht="25.5" x14ac:dyDescent="0.2">
      <c r="A198" s="383" t="str">
        <f>+'6.Procurement Annex'!A164</f>
        <v>6.2.2.8</v>
      </c>
      <c r="B198" s="383" t="str">
        <f>+'6.Procurement Annex'!B165</f>
        <v>B.16.2.2.3</v>
      </c>
      <c r="C198" s="383" t="str">
        <f>+'6.Procurement Annex'!C164</f>
        <v>Drugs for Management of Diarrhoea &amp; ARI &amp; micronutrient malnutrition</v>
      </c>
      <c r="D198" s="392"/>
      <c r="E198" s="383"/>
      <c r="F198" s="393"/>
      <c r="G198" s="383"/>
      <c r="H198" s="393">
        <f>SUM(H199:H201)</f>
        <v>248.51844000000003</v>
      </c>
      <c r="I198" s="392"/>
      <c r="J198" s="394"/>
      <c r="K198" s="395">
        <f>SUM(K199:K201)</f>
        <v>0</v>
      </c>
    </row>
    <row r="199" spans="1:11" ht="38.25" x14ac:dyDescent="0.2">
      <c r="A199" s="63" t="str">
        <f>+'6.Procurement Annex'!A165</f>
        <v>6.2.2.8.1</v>
      </c>
      <c r="B199" s="63" t="str">
        <f>+'6.Procurement Annex'!B166</f>
        <v>B.16.2.2.4</v>
      </c>
      <c r="C199" s="63" t="str">
        <f>+'6.Procurement Annex'!C165</f>
        <v>ORS</v>
      </c>
      <c r="D199" s="65" t="str">
        <f>+'6.Procurement Annex'!K165</f>
        <v>No. of ORS Packets</v>
      </c>
      <c r="E199" s="63">
        <f>+'6.Procurement Annex'!L165</f>
        <v>2</v>
      </c>
      <c r="F199" s="399">
        <f>+'6.Procurement Annex'!M165</f>
        <v>2.0000000000000002E-5</v>
      </c>
      <c r="G199" s="63">
        <f>+'6.Procurement Annex'!N165</f>
        <v>11463246</v>
      </c>
      <c r="H199" s="399">
        <f>+'6.Procurement Annex'!O165</f>
        <v>229.26492000000002</v>
      </c>
      <c r="I199" s="65" t="str">
        <f>+'6.Procurement Annex'!P165</f>
        <v xml:space="preserve">Ongoing Activity - ORS Packet Procurement for IDCF. </v>
      </c>
      <c r="J199" s="343"/>
      <c r="K199" s="467"/>
    </row>
    <row r="200" spans="1:11" ht="63.75" x14ac:dyDescent="0.2">
      <c r="A200" s="63" t="str">
        <f>+'6.Procurement Annex'!A166</f>
        <v>6.2.2.8.2</v>
      </c>
      <c r="B200" s="63"/>
      <c r="C200" s="63" t="str">
        <f>+'6.Procurement Annex'!C166</f>
        <v>Zinc</v>
      </c>
      <c r="D200" s="65" t="str">
        <f>+'6.Procurement Annex'!K166</f>
        <v xml:space="preserve">No. of Zinc Strips box (10x10) </v>
      </c>
      <c r="E200" s="63">
        <f>+'6.Procurement Annex'!L166</f>
        <v>13</v>
      </c>
      <c r="F200" s="399">
        <f>+'6.Procurement Annex'!M166</f>
        <v>1.2999999999999999E-4</v>
      </c>
      <c r="G200" s="63">
        <f>+'6.Procurement Annex'!N166</f>
        <v>148104</v>
      </c>
      <c r="H200" s="399">
        <f>+'6.Procurement Annex'!O166</f>
        <v>19.253519999999998</v>
      </c>
      <c r="I200" s="65" t="str">
        <f>+'6.Procurement Annex'!P166</f>
        <v>Dispersible Zinc Tablet (20 mg) 10x10 Tab Ongoing Activity - Strips  Procurment for IDCF.</v>
      </c>
      <c r="J200" s="343"/>
      <c r="K200" s="467"/>
    </row>
    <row r="201" spans="1:11" x14ac:dyDescent="0.2">
      <c r="A201" s="63" t="str">
        <f>+'6.Procurement Annex'!A167</f>
        <v>6.2.2.8.3</v>
      </c>
      <c r="B201" s="63"/>
      <c r="C201" s="63" t="str">
        <f>+'6.Procurement Annex'!C167</f>
        <v>Others (please specify)</v>
      </c>
      <c r="D201" s="65">
        <f>+'6.Procurement Annex'!K167</f>
        <v>0</v>
      </c>
      <c r="E201" s="63">
        <f>+'6.Procurement Annex'!L167</f>
        <v>0</v>
      </c>
      <c r="F201" s="399">
        <f>+'6.Procurement Annex'!M167</f>
        <v>0</v>
      </c>
      <c r="G201" s="63">
        <f>+'6.Procurement Annex'!N167</f>
        <v>0</v>
      </c>
      <c r="H201" s="399">
        <f>+'6.Procurement Annex'!O167</f>
        <v>0</v>
      </c>
      <c r="I201" s="65">
        <f>+'6.Procurement Annex'!P167</f>
        <v>0</v>
      </c>
      <c r="J201" s="343"/>
      <c r="K201" s="467"/>
    </row>
    <row r="202" spans="1:11" ht="25.5" x14ac:dyDescent="0.2">
      <c r="A202" s="70" t="str">
        <f>+'6.Procurement Annex'!A168</f>
        <v>6.2.2.9</v>
      </c>
      <c r="B202" s="70" t="str">
        <f>+'6.Procurement Annex'!B169</f>
        <v>B.16.2.3</v>
      </c>
      <c r="C202" s="70" t="str">
        <f>+'6.Procurement Annex'!C168</f>
        <v>Any other Drugs &amp; Supplies (Please specify)</v>
      </c>
      <c r="D202" s="74">
        <f>+'6.Procurement Annex'!K168</f>
        <v>0</v>
      </c>
      <c r="E202" s="70">
        <f>+'6.Procurement Annex'!L168</f>
        <v>0</v>
      </c>
      <c r="F202" s="506">
        <f>+'6.Procurement Annex'!M168</f>
        <v>0</v>
      </c>
      <c r="G202" s="70">
        <f>+'6.Procurement Annex'!N168</f>
        <v>0</v>
      </c>
      <c r="H202" s="506">
        <f>+'6.Procurement Annex'!O168</f>
        <v>0</v>
      </c>
      <c r="I202" s="74">
        <f>+'6.Procurement Annex'!P168</f>
        <v>0</v>
      </c>
      <c r="J202" s="508"/>
      <c r="K202" s="507"/>
    </row>
    <row r="203" spans="1:11" x14ac:dyDescent="0.2">
      <c r="A203" s="236">
        <f>'9.Training Annex'!A6</f>
        <v>9</v>
      </c>
      <c r="B203" s="236"/>
      <c r="C203" s="236" t="str">
        <f>'9.Training Annex'!C6</f>
        <v>Training</v>
      </c>
      <c r="D203" s="236"/>
      <c r="E203" s="236"/>
      <c r="F203" s="615"/>
      <c r="G203" s="236"/>
      <c r="H203" s="239">
        <f>H204</f>
        <v>952.76896000000011</v>
      </c>
      <c r="I203" s="236"/>
      <c r="J203" s="238"/>
      <c r="K203" s="366">
        <f>K204</f>
        <v>0</v>
      </c>
    </row>
    <row r="204" spans="1:11" x14ac:dyDescent="0.2">
      <c r="A204" s="303">
        <v>9.5</v>
      </c>
      <c r="B204" s="303"/>
      <c r="C204" s="241" t="s">
        <v>792</v>
      </c>
      <c r="D204" s="303"/>
      <c r="E204" s="241"/>
      <c r="F204" s="350"/>
      <c r="G204" s="241"/>
      <c r="H204" s="350">
        <f>H205</f>
        <v>952.76896000000011</v>
      </c>
      <c r="I204" s="303"/>
      <c r="J204" s="351"/>
      <c r="K204" s="352">
        <f>K205</f>
        <v>0</v>
      </c>
    </row>
    <row r="205" spans="1:11" x14ac:dyDescent="0.2">
      <c r="A205" s="269" t="s">
        <v>853</v>
      </c>
      <c r="B205" s="269"/>
      <c r="C205" s="271" t="s">
        <v>854</v>
      </c>
      <c r="D205" s="372"/>
      <c r="E205" s="281"/>
      <c r="F205" s="486"/>
      <c r="G205" s="282"/>
      <c r="H205" s="371">
        <f>SUM(H206:H230)</f>
        <v>952.76896000000011</v>
      </c>
      <c r="I205" s="372"/>
      <c r="J205" s="275"/>
      <c r="K205" s="374">
        <f>SUM(K206:K230)</f>
        <v>0</v>
      </c>
    </row>
    <row r="206" spans="1:11" ht="51" x14ac:dyDescent="0.2">
      <c r="A206" s="63" t="str">
        <f>+'9.Training Annex'!A57</f>
        <v>9.5.2.1</v>
      </c>
      <c r="B206" s="63" t="str">
        <f>+'9.Training Annex'!B57</f>
        <v>A.2.1</v>
      </c>
      <c r="C206" s="63" t="str">
        <f>+'9.Training Annex'!C57</f>
        <v>IMNCI (including F-IMNCI; primarily budget for  planning for pre-service IMNCI activities in medical colleges, nursing colleges, and ANMTCs other training)</v>
      </c>
      <c r="D206" s="65">
        <f>+'9.Training Annex'!K57</f>
        <v>0</v>
      </c>
      <c r="E206" s="63">
        <f>+'9.Training Annex'!L57</f>
        <v>0</v>
      </c>
      <c r="F206" s="399">
        <f>+'9.Training Annex'!M57</f>
        <v>0</v>
      </c>
      <c r="G206" s="63">
        <f>+'9.Training Annex'!N57</f>
        <v>0</v>
      </c>
      <c r="H206" s="399">
        <f>+'9.Training Annex'!O57</f>
        <v>0</v>
      </c>
      <c r="I206" s="65">
        <f>+'9.Training Annex'!P57</f>
        <v>0</v>
      </c>
      <c r="J206" s="343"/>
      <c r="K206" s="467"/>
    </row>
    <row r="207" spans="1:11" ht="38.25" x14ac:dyDescent="0.2">
      <c r="A207" s="63" t="str">
        <f>+'9.Training Annex'!A58</f>
        <v>9.5.2.2</v>
      </c>
      <c r="B207" s="63" t="str">
        <f>+'9.Training Annex'!B58</f>
        <v>A.2.6</v>
      </c>
      <c r="C207" s="63" t="str">
        <f>+'9.Training Annex'!C58</f>
        <v>Orientation/Planning Meeting/Launch on SAANS initiative at State or District (Pneumonia)/IDCF orientation</v>
      </c>
      <c r="D207" s="65" t="str">
        <f>+'9.Training Annex'!K58</f>
        <v>No. of Batch</v>
      </c>
      <c r="E207" s="63">
        <f>+'9.Training Annex'!L58</f>
        <v>19550</v>
      </c>
      <c r="F207" s="399">
        <f>+'9.Training Annex'!M58</f>
        <v>0.19550000000000001</v>
      </c>
      <c r="G207" s="63">
        <f>+'9.Training Annex'!N58</f>
        <v>313</v>
      </c>
      <c r="H207" s="399">
        <f>+'9.Training Annex'!O58</f>
        <v>61.191500000000005</v>
      </c>
      <c r="I207" s="65" t="str">
        <f>+'9.Training Annex'!P58</f>
        <v xml:space="preserve">Ongoing - One Day Orientation Meeting at PHC/Block Levels @ Rs. 40/- per participant for IDCF. (Rs. 19550/- per block). </v>
      </c>
      <c r="J207" s="343"/>
      <c r="K207" s="467"/>
    </row>
    <row r="208" spans="1:11" ht="127.5" x14ac:dyDescent="0.2">
      <c r="A208" s="63" t="str">
        <f>+'9.Training Annex'!A59</f>
        <v>9.5.2.3</v>
      </c>
      <c r="B208" s="63" t="str">
        <f>+'9.Training Annex'!B59</f>
        <v>A.2.7</v>
      </c>
      <c r="C208" s="63" t="str">
        <f>+'9.Training Annex'!C59</f>
        <v>Orientation activities on vitamin A supplementation and Anaemia Mukta Bharat Programme</v>
      </c>
      <c r="D208" s="65" t="str">
        <f>+'9.Training Annex'!K59</f>
        <v>No of batches</v>
      </c>
      <c r="E208" s="63">
        <f>+'9.Training Annex'!L59</f>
        <v>6547223</v>
      </c>
      <c r="F208" s="399">
        <f>+'9.Training Annex'!M59</f>
        <v>65.472229999999996</v>
      </c>
      <c r="G208" s="63">
        <f>+'9.Training Annex'!N59</f>
        <v>2</v>
      </c>
      <c r="H208" s="399">
        <f>+'9.Training Annex'!O59</f>
        <v>130.94445999999999</v>
      </c>
      <c r="I208" s="65" t="str">
        <f>+'9.Training Annex'!P59</f>
        <v>Ongoing activities : 
1 day District Level orientation of ANM/LHV/MPW on Identification of SAM and Hb estimation (40 participant per batch @ Rs. 35650/- per batch for 353 batches
2. District Level Interdepartmental cum Media Workshop on Dastak
(@ 2 WS / Year@ Rs. 5000/- WS for 51 Districts)</v>
      </c>
      <c r="J208" s="343"/>
      <c r="K208" s="467"/>
    </row>
    <row r="209" spans="1:11" ht="25.5" x14ac:dyDescent="0.2">
      <c r="A209" s="63" t="str">
        <f>+'9.Training Annex'!A60</f>
        <v>9.5.2.4</v>
      </c>
      <c r="B209" s="63" t="str">
        <f>+'9.Training Annex'!B60</f>
        <v>A.2.8</v>
      </c>
      <c r="C209" s="63" t="str">
        <f>+'9.Training Annex'!C60</f>
        <v xml:space="preserve">Child Death Review Trainings </v>
      </c>
      <c r="D209" s="65" t="str">
        <f>+'9.Training Annex'!K60</f>
        <v>No. of Batch</v>
      </c>
      <c r="E209" s="63">
        <f>+'9.Training Annex'!L60</f>
        <v>20000</v>
      </c>
      <c r="F209" s="399">
        <f>+'9.Training Annex'!M60</f>
        <v>0.2</v>
      </c>
      <c r="G209" s="63">
        <f>+'9.Training Annex'!N60</f>
        <v>51</v>
      </c>
      <c r="H209" s="399">
        <f>+'9.Training Annex'!O60</f>
        <v>10.200000000000001</v>
      </c>
      <c r="I209" s="65" t="str">
        <f>+'9.Training Annex'!P60</f>
        <v xml:space="preserve">Ongoing Activity - District Level Child Death Review. </v>
      </c>
      <c r="J209" s="343"/>
      <c r="K209" s="467"/>
    </row>
    <row r="210" spans="1:11" ht="63.75" x14ac:dyDescent="0.2">
      <c r="A210" s="63" t="str">
        <f>+'9.Training Annex'!A61</f>
        <v>9.5.2.5</v>
      </c>
      <c r="B210" s="63" t="str">
        <f>+'9.Training Annex'!B61</f>
        <v>A.2.11.1</v>
      </c>
      <c r="C210" s="63" t="str">
        <f>+'9.Training Annex'!C61</f>
        <v>Provision for State &amp; District level (Training and Workshops) (Dissemination to be budgeted under IEC; Meetings/ review meetings to be budgeted under PM)</v>
      </c>
      <c r="D210" s="65">
        <f>+'9.Training Annex'!K61</f>
        <v>0</v>
      </c>
      <c r="E210" s="63">
        <f>+'9.Training Annex'!L61</f>
        <v>0</v>
      </c>
      <c r="F210" s="399">
        <f>+'9.Training Annex'!M61</f>
        <v>0</v>
      </c>
      <c r="G210" s="63">
        <f>+'9.Training Annex'!N61</f>
        <v>0</v>
      </c>
      <c r="H210" s="399">
        <f>+'9.Training Annex'!O61</f>
        <v>0</v>
      </c>
      <c r="I210" s="65">
        <f>+'9.Training Annex'!P61</f>
        <v>0</v>
      </c>
      <c r="J210" s="343"/>
      <c r="K210" s="467"/>
    </row>
    <row r="211" spans="1:11" ht="25.5" x14ac:dyDescent="0.2">
      <c r="A211" s="63" t="str">
        <f>+'9.Training Annex'!A62</f>
        <v>9.5.2.6</v>
      </c>
      <c r="B211" s="63" t="str">
        <f>+'9.Training Annex'!B62</f>
        <v>A.9.5.1.1</v>
      </c>
      <c r="C211" s="63" t="str">
        <f>+'9.Training Annex'!C62</f>
        <v>TOT on IMNCI (pre-service and in-service)</v>
      </c>
      <c r="D211" s="65">
        <f>+'9.Training Annex'!K62</f>
        <v>0</v>
      </c>
      <c r="E211" s="63">
        <f>+'9.Training Annex'!L62</f>
        <v>0</v>
      </c>
      <c r="F211" s="399">
        <f>+'9.Training Annex'!M62</f>
        <v>0</v>
      </c>
      <c r="G211" s="63">
        <f>+'9.Training Annex'!N62</f>
        <v>0</v>
      </c>
      <c r="H211" s="399">
        <f>+'9.Training Annex'!O62</f>
        <v>0</v>
      </c>
      <c r="I211" s="65">
        <f>+'9.Training Annex'!P62</f>
        <v>0</v>
      </c>
      <c r="J211" s="343"/>
      <c r="K211" s="467"/>
    </row>
    <row r="212" spans="1:11" ht="25.5" x14ac:dyDescent="0.2">
      <c r="A212" s="63" t="str">
        <f>+'9.Training Annex'!A63</f>
        <v>9.5.2.7</v>
      </c>
      <c r="B212" s="63" t="str">
        <f>+'9.Training Annex'!B63</f>
        <v>A.9.5.1.2</v>
      </c>
      <c r="C212" s="63" t="str">
        <f>+'9.Training Annex'!C63</f>
        <v>IMNCI Training for ANMs / LHVs</v>
      </c>
      <c r="D212" s="65" t="str">
        <f>+'9.Training Annex'!K63</f>
        <v>No. of Batch</v>
      </c>
      <c r="E212" s="63">
        <f>+'9.Training Annex'!L63</f>
        <v>250000</v>
      </c>
      <c r="F212" s="399">
        <f>+'9.Training Annex'!M63</f>
        <v>2.5</v>
      </c>
      <c r="G212" s="63">
        <f>+'9.Training Annex'!N63</f>
        <v>40</v>
      </c>
      <c r="H212" s="399">
        <f>+'9.Training Annex'!O63</f>
        <v>100</v>
      </c>
      <c r="I212" s="65" t="str">
        <f>+'9.Training Annex'!P63</f>
        <v xml:space="preserve">Ongoing Activity - 5 Batches of IMNCI Trainings at RHFWTCs Indore, Jabalpur &amp; Gwalior each.  </v>
      </c>
      <c r="J212" s="343"/>
      <c r="K212" s="467"/>
    </row>
    <row r="213" spans="1:11" x14ac:dyDescent="0.2">
      <c r="A213" s="63" t="str">
        <f>+'9.Training Annex'!A64</f>
        <v>9.5.2.8</v>
      </c>
      <c r="B213" s="63" t="str">
        <f>+'9.Training Annex'!B64</f>
        <v>A.9.5.2.1</v>
      </c>
      <c r="C213" s="63" t="str">
        <f>+'9.Training Annex'!C64</f>
        <v>TOT on F-IMNCI</v>
      </c>
      <c r="D213" s="65">
        <f>+'9.Training Annex'!K64</f>
        <v>0</v>
      </c>
      <c r="E213" s="63">
        <f>+'9.Training Annex'!L64</f>
        <v>0</v>
      </c>
      <c r="F213" s="399">
        <f>+'9.Training Annex'!M64</f>
        <v>0</v>
      </c>
      <c r="G213" s="63">
        <f>+'9.Training Annex'!N64</f>
        <v>0</v>
      </c>
      <c r="H213" s="399">
        <f>+'9.Training Annex'!O64</f>
        <v>0</v>
      </c>
      <c r="I213" s="65">
        <f>+'9.Training Annex'!P64</f>
        <v>0</v>
      </c>
      <c r="J213" s="343"/>
      <c r="K213" s="467"/>
    </row>
    <row r="214" spans="1:11" ht="25.5" x14ac:dyDescent="0.2">
      <c r="A214" s="63" t="str">
        <f>+'9.Training Annex'!A65</f>
        <v>9.5.2.9</v>
      </c>
      <c r="B214" s="63" t="str">
        <f>+'9.Training Annex'!B65</f>
        <v>A.9.5.2.2</v>
      </c>
      <c r="C214" s="63" t="str">
        <f>+'9.Training Annex'!C65</f>
        <v>F-IMNCI Training for Medical Officers</v>
      </c>
      <c r="D214" s="65" t="str">
        <f>+'9.Training Annex'!K65</f>
        <v>No. of Batch</v>
      </c>
      <c r="E214" s="63">
        <f>+'9.Training Annex'!L65</f>
        <v>234600</v>
      </c>
      <c r="F214" s="399">
        <f>+'9.Training Annex'!M65</f>
        <v>2.3460000000000001</v>
      </c>
      <c r="G214" s="63">
        <f>+'9.Training Annex'!N65</f>
        <v>10</v>
      </c>
      <c r="H214" s="399">
        <f>+'9.Training Annex'!O65</f>
        <v>23.46</v>
      </c>
      <c r="I214" s="65" t="str">
        <f>+'9.Training Annex'!P65</f>
        <v>Ongoing Activity - Annexure-10</v>
      </c>
      <c r="J214" s="343"/>
      <c r="K214" s="467"/>
    </row>
    <row r="215" spans="1:11" ht="25.5" x14ac:dyDescent="0.2">
      <c r="A215" s="63" t="str">
        <f>+'9.Training Annex'!A66</f>
        <v>9.5.2.10</v>
      </c>
      <c r="B215" s="63" t="str">
        <f>+'9.Training Annex'!B66</f>
        <v>A.9.5.2.3</v>
      </c>
      <c r="C215" s="63" t="str">
        <f>+'9.Training Annex'!C66</f>
        <v>F-IMNCI Training for Staff Nurses</v>
      </c>
      <c r="D215" s="65" t="str">
        <f>+'9.Training Annex'!K66</f>
        <v>No. of Batch</v>
      </c>
      <c r="E215" s="63">
        <f>+'9.Training Annex'!L66</f>
        <v>175400</v>
      </c>
      <c r="F215" s="399">
        <f>+'9.Training Annex'!M66</f>
        <v>1.754</v>
      </c>
      <c r="G215" s="63">
        <f>+'9.Training Annex'!N66</f>
        <v>10</v>
      </c>
      <c r="H215" s="399">
        <f>+'9.Training Annex'!O66</f>
        <v>17.54</v>
      </c>
      <c r="I215" s="65" t="str">
        <f>+'9.Training Annex'!P66</f>
        <v>Ongoing Activity</v>
      </c>
      <c r="J215" s="343"/>
      <c r="K215" s="467"/>
    </row>
    <row r="216" spans="1:11" ht="153" x14ac:dyDescent="0.2">
      <c r="A216" s="63" t="str">
        <f>+'9.Training Annex'!A67</f>
        <v>9.5.2.11</v>
      </c>
      <c r="B216" s="63" t="str">
        <f>+'9.Training Annex'!B67</f>
        <v>A.9.5.4.1</v>
      </c>
      <c r="C216" s="63" t="str">
        <f>+'9.Training Annex'!C67</f>
        <v>Training on facility based management of Severe Acute Malnutrition (including refreshers)</v>
      </c>
      <c r="D216" s="65" t="str">
        <f>+'9.Training Annex'!K67</f>
        <v>No of Trainings</v>
      </c>
      <c r="E216" s="63">
        <f>+'9.Training Annex'!L67</f>
        <v>2482150</v>
      </c>
      <c r="F216" s="399">
        <f>+'9.Training Annex'!M67</f>
        <v>24.8215</v>
      </c>
      <c r="G216" s="63">
        <f>+'9.Training Annex'!N67</f>
        <v>2</v>
      </c>
      <c r="H216" s="399">
        <f>+'9.Training Annex'!O67</f>
        <v>49.643000000000001</v>
      </c>
      <c r="I216" s="65" t="str">
        <f>+'9.Training Annex'!P67</f>
        <v xml:space="preserve">Ongoing Activities - 
1.Biannual divisional level CHN review meetings of DIOs, M&amp;Es, BMO, Dist NRC MOs &amp; FDs from poor performing NRCs @ Rs. 64975 x 2 batch per division x 7 x 2 times
2. State level 3 day training of MOs on critical care mgmt of children with SAM and structured play therapy  @ Rs. 6.29 lacs x 5 batches 
</v>
      </c>
      <c r="J216" s="343"/>
      <c r="K216" s="467"/>
    </row>
    <row r="217" spans="1:11" ht="25.5" x14ac:dyDescent="0.2">
      <c r="A217" s="63" t="str">
        <f>+'9.Training Annex'!A68</f>
        <v>9.5.2.12</v>
      </c>
      <c r="B217" s="63" t="str">
        <f>+'9.Training Annex'!B68</f>
        <v>A.9.5.5.1.1</v>
      </c>
      <c r="C217" s="63" t="str">
        <f>+'9.Training Annex'!C68</f>
        <v>TOT for NSSK</v>
      </c>
      <c r="D217" s="65">
        <f>+'9.Training Annex'!K68</f>
        <v>0</v>
      </c>
      <c r="E217" s="63">
        <f>+'9.Training Annex'!L68</f>
        <v>0</v>
      </c>
      <c r="F217" s="399">
        <f>+'9.Training Annex'!M68</f>
        <v>0</v>
      </c>
      <c r="G217" s="63">
        <f>+'9.Training Annex'!N68</f>
        <v>0</v>
      </c>
      <c r="H217" s="399">
        <f>+'9.Training Annex'!O68</f>
        <v>0</v>
      </c>
      <c r="I217" s="65">
        <f>+'9.Training Annex'!P68</f>
        <v>0</v>
      </c>
      <c r="J217" s="343"/>
      <c r="K217" s="467"/>
    </row>
    <row r="218" spans="1:11" ht="25.5" x14ac:dyDescent="0.2">
      <c r="A218" s="63" t="str">
        <f>+'9.Training Annex'!A69</f>
        <v>9.5.2.13</v>
      </c>
      <c r="B218" s="63" t="str">
        <f>+'9.Training Annex'!B69</f>
        <v>A.9.5.5.1.2</v>
      </c>
      <c r="C218" s="63" t="str">
        <f>+'9.Training Annex'!C69</f>
        <v>NSSK Training for Medical Officers</v>
      </c>
      <c r="D218" s="65">
        <f>+'9.Training Annex'!K69</f>
        <v>0</v>
      </c>
      <c r="E218" s="63">
        <f>+'9.Training Annex'!L69</f>
        <v>0</v>
      </c>
      <c r="F218" s="399">
        <f>+'9.Training Annex'!M69</f>
        <v>0</v>
      </c>
      <c r="G218" s="63">
        <f>+'9.Training Annex'!N69</f>
        <v>0</v>
      </c>
      <c r="H218" s="399">
        <f>+'9.Training Annex'!O69</f>
        <v>0</v>
      </c>
      <c r="I218" s="65">
        <f>+'9.Training Annex'!P69</f>
        <v>0</v>
      </c>
      <c r="J218" s="343"/>
      <c r="K218" s="467"/>
    </row>
    <row r="219" spans="1:11" ht="25.5" x14ac:dyDescent="0.2">
      <c r="A219" s="63" t="str">
        <f>+'9.Training Annex'!A70</f>
        <v>9.5.2.14</v>
      </c>
      <c r="B219" s="63" t="str">
        <f>+'9.Training Annex'!B70</f>
        <v>A.9.5.5.1.3</v>
      </c>
      <c r="C219" s="63" t="str">
        <f>+'9.Training Annex'!C70</f>
        <v>NSSK Training for SNs</v>
      </c>
      <c r="D219" s="65" t="str">
        <f>+'9.Training Annex'!K70</f>
        <v>No. of Batch</v>
      </c>
      <c r="E219" s="63">
        <f>+'9.Training Annex'!L70</f>
        <v>90160</v>
      </c>
      <c r="F219" s="399">
        <f>+'9.Training Annex'!M70</f>
        <v>0.90159999999999996</v>
      </c>
      <c r="G219" s="63">
        <f>+'9.Training Annex'!N70</f>
        <v>10</v>
      </c>
      <c r="H219" s="399">
        <f>+'9.Training Annex'!O70</f>
        <v>9.016</v>
      </c>
      <c r="I219" s="65" t="str">
        <f>+'9.Training Annex'!P70</f>
        <v>Ongoing Activity</v>
      </c>
      <c r="J219" s="343"/>
      <c r="K219" s="467"/>
    </row>
    <row r="220" spans="1:11" ht="25.5" x14ac:dyDescent="0.2">
      <c r="A220" s="63" t="str">
        <f>+'9.Training Annex'!A71</f>
        <v>9.5.2.15</v>
      </c>
      <c r="B220" s="63" t="str">
        <f>+'9.Training Annex'!B71</f>
        <v>A.9.5.5.1.4</v>
      </c>
      <c r="C220" s="63" t="str">
        <f>+'9.Training Annex'!C71</f>
        <v>NSSK Training for ANMs</v>
      </c>
      <c r="D220" s="65">
        <f>+'9.Training Annex'!K71</f>
        <v>0</v>
      </c>
      <c r="E220" s="63">
        <f>+'9.Training Annex'!L71</f>
        <v>0</v>
      </c>
      <c r="F220" s="399">
        <f>+'9.Training Annex'!M71</f>
        <v>0</v>
      </c>
      <c r="G220" s="63">
        <f>+'9.Training Annex'!N71</f>
        <v>0</v>
      </c>
      <c r="H220" s="399">
        <f>+'9.Training Annex'!O71</f>
        <v>0</v>
      </c>
      <c r="I220" s="65">
        <f>+'9.Training Annex'!P71</f>
        <v>0</v>
      </c>
      <c r="J220" s="343"/>
      <c r="K220" s="467"/>
    </row>
    <row r="221" spans="1:11" ht="25.5" x14ac:dyDescent="0.2">
      <c r="A221" s="63" t="str">
        <f>+'9.Training Annex'!A72</f>
        <v>9.5.2.16</v>
      </c>
      <c r="B221" s="63" t="str">
        <f>+'9.Training Annex'!B72</f>
        <v>A.9.5.5.2.a</v>
      </c>
      <c r="C221" s="63" t="str">
        <f>+'9.Training Annex'!C72</f>
        <v xml:space="preserve">4 days Training for facility based new-born care </v>
      </c>
      <c r="D221" s="65" t="str">
        <f>+'9.Training Annex'!K72</f>
        <v>No. of Batch</v>
      </c>
      <c r="E221" s="63">
        <f>+'9.Training Annex'!L72</f>
        <v>675000</v>
      </c>
      <c r="F221" s="399">
        <f>+'9.Training Annex'!M72</f>
        <v>6.75</v>
      </c>
      <c r="G221" s="63">
        <f>+'9.Training Annex'!N72</f>
        <v>10</v>
      </c>
      <c r="H221" s="399">
        <f>+'9.Training Annex'!O72</f>
        <v>67.5</v>
      </c>
      <c r="I221" s="65" t="str">
        <f>+'9.Training Annex'!P72</f>
        <v>Ongoing Activity. Annexure-11</v>
      </c>
      <c r="J221" s="343"/>
      <c r="K221" s="467"/>
    </row>
    <row r="222" spans="1:11" ht="25.5" x14ac:dyDescent="0.2">
      <c r="A222" s="63" t="str">
        <f>+'9.Training Annex'!A73</f>
        <v>9.5.2.17</v>
      </c>
      <c r="B222" s="63" t="str">
        <f>+'9.Training Annex'!B73</f>
        <v>A.9.5.5.2.b</v>
      </c>
      <c r="C222" s="63" t="str">
        <f>+'9.Training Annex'!C73</f>
        <v>2 weeks observership for facility based new-born care</v>
      </c>
      <c r="D222" s="65">
        <f>+'9.Training Annex'!K73</f>
        <v>0</v>
      </c>
      <c r="E222" s="63">
        <f>+'9.Training Annex'!L73</f>
        <v>0</v>
      </c>
      <c r="F222" s="399">
        <f>+'9.Training Annex'!M73</f>
        <v>0</v>
      </c>
      <c r="G222" s="63">
        <f>+'9.Training Annex'!N73</f>
        <v>0</v>
      </c>
      <c r="H222" s="399">
        <f>+'9.Training Annex'!O73</f>
        <v>0</v>
      </c>
      <c r="I222" s="65">
        <f>+'9.Training Annex'!P73</f>
        <v>0</v>
      </c>
      <c r="J222" s="343"/>
      <c r="K222" s="467"/>
    </row>
    <row r="223" spans="1:11" ht="76.5" x14ac:dyDescent="0.2">
      <c r="A223" s="63" t="str">
        <f>+'9.Training Annex'!A74</f>
        <v>9.5.2.18</v>
      </c>
      <c r="B223" s="63" t="str">
        <f>+'9.Training Annex'!B74</f>
        <v>A.9.5.5.2.c</v>
      </c>
      <c r="C223" s="63" t="str">
        <f>+'9.Training Annex'!C74</f>
        <v>4 days Trainings on IYCF for MOs, SNs, ANMs of all DPs and SCs (ToT, 4 days IYCF Trainings &amp; 1 day Sensitisation on MAA Program)</v>
      </c>
      <c r="D223" s="65" t="str">
        <f>+'9.Training Annex'!K74</f>
        <v>No. of Batches</v>
      </c>
      <c r="E223" s="63">
        <f>+'9.Training Annex'!L74</f>
        <v>234600</v>
      </c>
      <c r="F223" s="399">
        <f>+'9.Training Annex'!M74</f>
        <v>2.3460000000000001</v>
      </c>
      <c r="G223" s="63">
        <f>+'9.Training Annex'!N74</f>
        <v>19</v>
      </c>
      <c r="H223" s="399">
        <f>+'9.Training Annex'!O74</f>
        <v>44.573999999999998</v>
      </c>
      <c r="I223" s="65" t="str">
        <f>+'9.Training Annex'!P74</f>
        <v xml:space="preserve">Ongoing activity : 19 Batches of 4 day District level training of DP SN/ANM/LHV on  4 in 1 IYCF Counseling skills. 1 batch per High Priority District (30 participant per batch @ Rs. 234600/- per batch)
</v>
      </c>
      <c r="J223" s="343"/>
      <c r="K223" s="467"/>
    </row>
    <row r="224" spans="1:11" ht="89.25" x14ac:dyDescent="0.2">
      <c r="A224" s="63" t="str">
        <f>+'9.Training Annex'!A75</f>
        <v>9.5.2.19</v>
      </c>
      <c r="B224" s="63" t="str">
        <f>+'9.Training Annex'!B75</f>
        <v>A.9.5.5.2.d</v>
      </c>
      <c r="C224" s="63" t="str">
        <f>+'9.Training Annex'!C75</f>
        <v>Orientation on National Deworming Day</v>
      </c>
      <c r="D224" s="65" t="str">
        <f>+'9.Training Annex'!K75</f>
        <v>No. of Participants</v>
      </c>
      <c r="E224" s="63">
        <f>+'9.Training Annex'!L75</f>
        <v>100</v>
      </c>
      <c r="F224" s="399">
        <f>+'9.Training Annex'!M75</f>
        <v>1E-3</v>
      </c>
      <c r="G224" s="63">
        <f>+'9.Training Annex'!N75</f>
        <v>313790</v>
      </c>
      <c r="H224" s="399">
        <f>+'9.Training Annex'!O75</f>
        <v>313.79000000000002</v>
      </c>
      <c r="I224" s="65" t="str">
        <f>+'9.Training Annex'!P75</f>
        <v xml:space="preserve">Ongoing activity :
1. One day orientation of Primary, Middle  and High/Higher secondary School Teachers/ASHA/AWW on NIPI/WIFS/NDD @ 100/- per participant for 313790 Participants
</v>
      </c>
      <c r="J224" s="343"/>
      <c r="K224" s="467"/>
    </row>
    <row r="225" spans="1:11" ht="25.5" x14ac:dyDescent="0.2">
      <c r="A225" s="63" t="str">
        <f>+'9.Training Annex'!A76</f>
        <v>9.5.2.20</v>
      </c>
      <c r="B225" s="63"/>
      <c r="C225" s="63" t="str">
        <f>+'9.Training Annex'!C76</f>
        <v>TOT (MO, SN) for Family participatory care (KMC)</v>
      </c>
      <c r="D225" s="65">
        <f>+'9.Training Annex'!K76</f>
        <v>0</v>
      </c>
      <c r="E225" s="63">
        <f>+'9.Training Annex'!L76</f>
        <v>0</v>
      </c>
      <c r="F225" s="399">
        <f>+'9.Training Annex'!M76</f>
        <v>0</v>
      </c>
      <c r="G225" s="63">
        <f>+'9.Training Annex'!N76</f>
        <v>0</v>
      </c>
      <c r="H225" s="399">
        <f>+'9.Training Annex'!O76</f>
        <v>0</v>
      </c>
      <c r="I225" s="65">
        <f>+'9.Training Annex'!P76</f>
        <v>0</v>
      </c>
      <c r="J225" s="343"/>
      <c r="K225" s="467"/>
    </row>
    <row r="226" spans="1:11" ht="25.5" x14ac:dyDescent="0.2">
      <c r="A226" s="63" t="str">
        <f>+'9.Training Annex'!A77</f>
        <v>9.5.2.21</v>
      </c>
      <c r="B226" s="63"/>
      <c r="C226" s="63" t="str">
        <f>+'9.Training Annex'!C77</f>
        <v>Trainings for Family participatory care (KMC)</v>
      </c>
      <c r="D226" s="65">
        <f>+'9.Training Annex'!K77</f>
        <v>0</v>
      </c>
      <c r="E226" s="63">
        <f>+'9.Training Annex'!L77</f>
        <v>0</v>
      </c>
      <c r="F226" s="399">
        <f>+'9.Training Annex'!M77</f>
        <v>0</v>
      </c>
      <c r="G226" s="63">
        <f>+'9.Training Annex'!N77</f>
        <v>0</v>
      </c>
      <c r="H226" s="399">
        <f>+'9.Training Annex'!O77</f>
        <v>0</v>
      </c>
      <c r="I226" s="65">
        <f>+'9.Training Annex'!P77</f>
        <v>0</v>
      </c>
      <c r="J226" s="343"/>
      <c r="K226" s="467"/>
    </row>
    <row r="227" spans="1:11" ht="25.5" x14ac:dyDescent="0.2">
      <c r="A227" s="63" t="str">
        <f>+'9.Training Annex'!A78</f>
        <v>9.5.2.22</v>
      </c>
      <c r="B227" s="63"/>
      <c r="C227" s="63" t="str">
        <f>+'9.Training Annex'!C78</f>
        <v>New Born Stabilization training Package for Medical Officers and Staff nurses</v>
      </c>
      <c r="D227" s="65" t="str">
        <f>+'9.Training Annex'!K78</f>
        <v>No. of Batch</v>
      </c>
      <c r="E227" s="63">
        <f>+'9.Training Annex'!L78</f>
        <v>366000</v>
      </c>
      <c r="F227" s="399">
        <f>+'9.Training Annex'!M78</f>
        <v>3.66</v>
      </c>
      <c r="G227" s="63">
        <f>+'9.Training Annex'!N78</f>
        <v>6</v>
      </c>
      <c r="H227" s="399">
        <f>+'9.Training Annex'!O78</f>
        <v>21.96</v>
      </c>
      <c r="I227" s="65" t="str">
        <f>+'9.Training Annex'!P78</f>
        <v xml:space="preserve">Ongoing Activity - CPAP and Ventilator Trainings (2 days). </v>
      </c>
      <c r="J227" s="343"/>
      <c r="K227" s="467"/>
    </row>
    <row r="228" spans="1:11" ht="76.5" x14ac:dyDescent="0.2">
      <c r="A228" s="63" t="str">
        <f>+'9.Training Annex'!A79</f>
        <v>9.5.2.23</v>
      </c>
      <c r="B228" s="63"/>
      <c r="C228" s="63" t="str">
        <f>+'9.Training Annex'!C79</f>
        <v>One day Orientation of frontline workers (ASHA/ANM) and allied department workers (Teachers/AWW) on Anaemia Mukt Bharat strategy. As per RCH training norms</v>
      </c>
      <c r="D228" s="65" t="str">
        <f>+'9.Training Annex'!K79</f>
        <v>No. of Batches</v>
      </c>
      <c r="E228" s="63">
        <f>+'9.Training Annex'!L79</f>
        <v>28000</v>
      </c>
      <c r="F228" s="399">
        <f>+'9.Training Annex'!M79</f>
        <v>0.28000000000000003</v>
      </c>
      <c r="G228" s="63">
        <f>+'9.Training Annex'!N79</f>
        <v>51</v>
      </c>
      <c r="H228" s="399">
        <f>+'9.Training Annex'!O79</f>
        <v>14.280000000000001</v>
      </c>
      <c r="I228" s="65" t="str">
        <f>+'9.Training Annex'!P79</f>
        <v xml:space="preserve">New activity :
1. One day District level training cum review of block officials from Dept of Health, ICDS and Education on AMB (@ Rs. 28000 per batch  x 51 batches )
</v>
      </c>
      <c r="J228" s="343"/>
      <c r="K228" s="467"/>
    </row>
    <row r="229" spans="1:11" ht="63.75" x14ac:dyDescent="0.2">
      <c r="A229" s="63" t="str">
        <f>+'9.Training Annex'!A80</f>
        <v>9.5.2.24</v>
      </c>
      <c r="B229" s="63"/>
      <c r="C229" s="63" t="str">
        <f>+'9.Training Annex'!C80</f>
        <v>State/District ToT of SAANS, Skill Stations under SAANS</v>
      </c>
      <c r="D229" s="65" t="str">
        <f>+'9.Training Annex'!K80</f>
        <v>No. of Batch</v>
      </c>
      <c r="E229" s="63">
        <f>+'9.Training Annex'!L80</f>
        <v>40000</v>
      </c>
      <c r="F229" s="399">
        <f>+'9.Training Annex'!M80</f>
        <v>0.4</v>
      </c>
      <c r="G229" s="63">
        <f>+'9.Training Annex'!N80</f>
        <v>153</v>
      </c>
      <c r="H229" s="399">
        <f>+'9.Training Annex'!O80</f>
        <v>61.2</v>
      </c>
      <c r="I229" s="65" t="str">
        <f>+'9.Training Annex'!P80</f>
        <v>New Activity - As per Directives of GoI. SAANS training to be implemented in each district of Madhya Pradesh. Total 3 Batches per District @ Rs. 40,000/- training will be conducted at District Level. Annexure-12</v>
      </c>
      <c r="J229" s="343"/>
      <c r="K229" s="467"/>
    </row>
    <row r="230" spans="1:11" ht="63.75" x14ac:dyDescent="0.2">
      <c r="A230" s="63" t="str">
        <f>+'9.Training Annex'!A81</f>
        <v>9.5.2.25</v>
      </c>
      <c r="B230" s="63"/>
      <c r="C230" s="63" t="str">
        <f>+'9.Training Annex'!C81</f>
        <v>Other Child Health trainings (please specify)</v>
      </c>
      <c r="D230" s="65" t="str">
        <f>+'9.Training Annex'!K81</f>
        <v>No. of Batches</v>
      </c>
      <c r="E230" s="63">
        <f>+'9.Training Annex'!L81</f>
        <v>2747000</v>
      </c>
      <c r="F230" s="399">
        <f>+'9.Training Annex'!M81</f>
        <v>27.47</v>
      </c>
      <c r="G230" s="63">
        <f>+'9.Training Annex'!N81</f>
        <v>1</v>
      </c>
      <c r="H230" s="399">
        <f>+'9.Training Annex'!O81</f>
        <v>27.47</v>
      </c>
      <c r="I230" s="65" t="str">
        <f>+'9.Training Annex'!P81</f>
        <v>New activity : Training of CLMC Staff on Functioning of CLMC See Annexure for CHN- Justification,
New Activity - Observership of PICU. Annexure-13</v>
      </c>
      <c r="J230" s="343"/>
      <c r="K230" s="467"/>
    </row>
    <row r="231" spans="1:11" ht="25.5" x14ac:dyDescent="0.2">
      <c r="A231" s="236">
        <v>10</v>
      </c>
      <c r="B231" s="236"/>
      <c r="C231" s="236" t="s">
        <v>1221</v>
      </c>
      <c r="D231" s="236"/>
      <c r="E231" s="237"/>
      <c r="F231" s="608"/>
      <c r="G231" s="237"/>
      <c r="H231" s="239">
        <f>H232</f>
        <v>105.11928239999999</v>
      </c>
      <c r="I231" s="236"/>
      <c r="J231" s="238"/>
      <c r="K231" s="366">
        <f>K232</f>
        <v>0</v>
      </c>
    </row>
    <row r="232" spans="1:11" x14ac:dyDescent="0.2">
      <c r="A232" s="303">
        <v>10.1</v>
      </c>
      <c r="B232" s="303"/>
      <c r="C232" s="241" t="s">
        <v>1222</v>
      </c>
      <c r="D232" s="444"/>
      <c r="E232" s="439"/>
      <c r="F232" s="350"/>
      <c r="G232" s="439"/>
      <c r="H232" s="350">
        <f>H233</f>
        <v>105.11928239999999</v>
      </c>
      <c r="I232" s="444"/>
      <c r="J232" s="445"/>
      <c r="K232" s="352">
        <f>K233</f>
        <v>0</v>
      </c>
    </row>
    <row r="233" spans="1:11" ht="102" x14ac:dyDescent="0.2">
      <c r="A233" s="399" t="str">
        <f>+'10.Review Research &amp; Surveillen'!A9</f>
        <v>10.1.2</v>
      </c>
      <c r="B233" s="399" t="str">
        <f>+'10.Review Research &amp; Surveillen'!B9</f>
        <v>A.2.8</v>
      </c>
      <c r="C233" s="399" t="str">
        <f>+'10.Review Research &amp; Surveillen'!C9</f>
        <v>Child Death Review</v>
      </c>
      <c r="D233" s="400" t="str">
        <f>+'10.Review Research &amp; Surveillen'!K9</f>
        <v>No. of CDR</v>
      </c>
      <c r="E233" s="443">
        <f>+'10.Review Research &amp; Surveillen'!L9</f>
        <v>600.27</v>
      </c>
      <c r="F233" s="399">
        <f>+'10.Review Research &amp; Surveillen'!M9</f>
        <v>6.0026999999999997E-3</v>
      </c>
      <c r="G233" s="443">
        <f>+'10.Review Research &amp; Surveillen'!N9</f>
        <v>17512</v>
      </c>
      <c r="H233" s="399">
        <f>+'10.Review Research &amp; Surveillen'!O9</f>
        <v>105.11928239999999</v>
      </c>
      <c r="I233" s="400" t="str">
        <f>+'10.Review Research &amp; Surveillen'!P9</f>
        <v xml:space="preserve">Ongoing Activity - Incentive to ANM for First Brief investigation report (Community Deaths only) @ Rs. 300/- per FBIR for 10000 investigation - Total Budget Rs. 30 lac.                      2. Incentive to Medical Officer for Verbal Autopsy @ Rs. 1000/- per verbal autopsy for 7512 verbal autopsy - Total Budget @ Rs. 75.12 lac </v>
      </c>
      <c r="J233" s="509"/>
      <c r="K233" s="467"/>
    </row>
    <row r="234" spans="1:11" x14ac:dyDescent="0.2">
      <c r="A234" s="175">
        <v>11</v>
      </c>
      <c r="B234" s="175"/>
      <c r="C234" s="175" t="s">
        <v>1435</v>
      </c>
      <c r="D234" s="175"/>
      <c r="E234" s="175"/>
      <c r="F234" s="178"/>
      <c r="G234" s="175"/>
      <c r="H234" s="179">
        <f>H235</f>
        <v>606.55999999999995</v>
      </c>
      <c r="I234" s="175"/>
      <c r="J234" s="177"/>
      <c r="K234" s="413">
        <f>K235</f>
        <v>0</v>
      </c>
    </row>
    <row r="235" spans="1:11" x14ac:dyDescent="0.2">
      <c r="A235" s="303">
        <f>'11.IEC-BCC Annex'!A14</f>
        <v>11.5</v>
      </c>
      <c r="B235" s="303"/>
      <c r="C235" s="303" t="str">
        <f>'11.IEC-BCC Annex'!C14</f>
        <v>IEC/BCC activities under CH</v>
      </c>
      <c r="D235" s="303"/>
      <c r="E235" s="303"/>
      <c r="F235" s="489"/>
      <c r="G235" s="390">
        <f>'11.IEC-BCC Annex'!N14</f>
        <v>0</v>
      </c>
      <c r="H235" s="389">
        <f>'11.IEC-BCC Annex'!O14</f>
        <v>606.55999999999995</v>
      </c>
      <c r="I235" s="303">
        <f>'11.IEC-BCC Annex'!P14</f>
        <v>0</v>
      </c>
      <c r="J235" s="351"/>
      <c r="K235" s="391">
        <f>'11.IEC-BCC Annex'!R14</f>
        <v>0</v>
      </c>
    </row>
    <row r="236" spans="1:11" x14ac:dyDescent="0.2">
      <c r="A236" s="63" t="str">
        <f>'11.IEC-BCC Annex'!A15</f>
        <v>11.5.1</v>
      </c>
      <c r="B236" s="63" t="str">
        <f>'11.IEC-BCC Annex'!B15</f>
        <v>B.10.3.2.1</v>
      </c>
      <c r="C236" s="63" t="str">
        <f>'11.IEC-BCC Annex'!C15</f>
        <v>Media Mix of Mid Media/ Mass Media</v>
      </c>
      <c r="D236" s="65">
        <f>'11.IEC-BCC Annex'!K15</f>
        <v>0</v>
      </c>
      <c r="E236" s="63">
        <f>'11.IEC-BCC Annex'!L15</f>
        <v>0</v>
      </c>
      <c r="F236" s="399">
        <f>'11.IEC-BCC Annex'!M15</f>
        <v>0</v>
      </c>
      <c r="G236" s="63">
        <f>'11.IEC-BCC Annex'!N15</f>
        <v>0</v>
      </c>
      <c r="H236" s="399">
        <f>'11.IEC-BCC Annex'!O15</f>
        <v>0</v>
      </c>
      <c r="I236" s="65">
        <f>'11.IEC-BCC Annex'!P15</f>
        <v>0</v>
      </c>
      <c r="J236" s="343"/>
      <c r="K236" s="467"/>
    </row>
    <row r="237" spans="1:11" x14ac:dyDescent="0.2">
      <c r="A237" s="63" t="str">
        <f>'11.IEC-BCC Annex'!A16</f>
        <v>11.5.2</v>
      </c>
      <c r="B237" s="63" t="str">
        <f>'11.IEC-BCC Annex'!B16</f>
        <v>B.10.3.2.2</v>
      </c>
      <c r="C237" s="63" t="str">
        <f>'11.IEC-BCC Annex'!C16</f>
        <v>Inter Personal Communication</v>
      </c>
      <c r="D237" s="65">
        <f>'11.IEC-BCC Annex'!K16</f>
        <v>0</v>
      </c>
      <c r="E237" s="63">
        <f>'11.IEC-BCC Annex'!L16</f>
        <v>0</v>
      </c>
      <c r="F237" s="399">
        <f>'11.IEC-BCC Annex'!M16</f>
        <v>0</v>
      </c>
      <c r="G237" s="63">
        <f>'11.IEC-BCC Annex'!N16</f>
        <v>0</v>
      </c>
      <c r="H237" s="399">
        <f>'11.IEC-BCC Annex'!O16</f>
        <v>0</v>
      </c>
      <c r="I237" s="65">
        <f>'11.IEC-BCC Annex'!P16</f>
        <v>0</v>
      </c>
      <c r="J237" s="343"/>
      <c r="K237" s="467"/>
    </row>
    <row r="238" spans="1:11" x14ac:dyDescent="0.2">
      <c r="A238" s="63" t="str">
        <f>'11.IEC-BCC Annex'!A17</f>
        <v>11.5.3</v>
      </c>
      <c r="B238" s="63"/>
      <c r="C238" s="63" t="str">
        <f>'11.IEC-BCC Annex'!C17</f>
        <v>IEC for family participatory care</v>
      </c>
      <c r="D238" s="65">
        <f>'11.IEC-BCC Annex'!K17</f>
        <v>0</v>
      </c>
      <c r="E238" s="63">
        <f>'11.IEC-BCC Annex'!L17</f>
        <v>0</v>
      </c>
      <c r="F238" s="399">
        <f>'11.IEC-BCC Annex'!M17</f>
        <v>0</v>
      </c>
      <c r="G238" s="63">
        <f>'11.IEC-BCC Annex'!N17</f>
        <v>0</v>
      </c>
      <c r="H238" s="399">
        <f>'11.IEC-BCC Annex'!O17</f>
        <v>0</v>
      </c>
      <c r="I238" s="65">
        <f>'11.IEC-BCC Annex'!P17</f>
        <v>0</v>
      </c>
      <c r="J238" s="343"/>
      <c r="K238" s="467"/>
    </row>
    <row r="239" spans="1:11" ht="382.5" x14ac:dyDescent="0.2">
      <c r="A239" s="63" t="str">
        <f>'11.IEC-BCC Annex'!A18</f>
        <v>11.5.4</v>
      </c>
      <c r="B239" s="63"/>
      <c r="C239" s="63" t="str">
        <f>'11.IEC-BCC Annex'!C18</f>
        <v>Any other IEC/BCC activities (please specify) including SAANS campaign IEC at state/district level</v>
      </c>
      <c r="D239" s="65" t="str">
        <f>'11.IEC-BCC Annex'!K18</f>
        <v xml:space="preserve">No. of Activities </v>
      </c>
      <c r="E239" s="63">
        <f>'11.IEC-BCC Annex'!L18</f>
        <v>60656000</v>
      </c>
      <c r="F239" s="399">
        <f>'11.IEC-BCC Annex'!M18</f>
        <v>606.55999999999995</v>
      </c>
      <c r="G239" s="63">
        <f>'11.IEC-BCC Annex'!N18</f>
        <v>1</v>
      </c>
      <c r="H239" s="399">
        <f>'11.IEC-BCC Annex'!O18</f>
        <v>606.55999999999995</v>
      </c>
      <c r="I239" s="65" t="str">
        <f>'11.IEC-BCC Annex'!P18</f>
        <v>Ongoing Activities :
1. News Paper Ad during Poshan Maah, WBW,NDD &amp; Dastak
@ RS. 10 Lacs
2. Dastak and Breastfeeding (During WBW) Radio Jingle
(AIR &amp; FM Channels) @ Rs. 51.66 lacs for all
3. Live Phone In Programme on Dastak, IYCF, AMB and NDD @ Rs. 313000 each component
4. Quarterly  AIR Talk Show (Baate Sehat Kee) on AMB @ Rs. 10000/- per Show
5. Stapoos (to promote AMB) at Govt. Girls tribal hostels (3 hostels per block) in 89 tribal blocks
6. Message on AMB in Multiplexes/cineplexes 
New Activity :
1. Poshan Dastak Umbrella  delineating Dastak services for 12000 outreach ANMs @ Rs. 300 per umbrella
2. Appreciation ABACUS slate for children completing all 9 doses of Vitamin A to be given during Dastak Gram Sabhas  (approx 2 lac children @ Rs. 150 per  slate) Total Rs. 581.06 Lakhs.
See Annexure for Justification, 
New Activity CH- As per directives of GoI. SAANS training to be implemented in each district of Madhya Pradesh. Rs. 1.00 lac per district IEC budget is alloted. (@ Rs. 50,000/- per district) Total Proposed Rs. 25.50 Lakhs.</v>
      </c>
      <c r="J239" s="343"/>
      <c r="K239" s="467"/>
    </row>
    <row r="240" spans="1:11" x14ac:dyDescent="0.2">
      <c r="A240" s="175">
        <v>12</v>
      </c>
      <c r="B240" s="175"/>
      <c r="C240" s="175" t="s">
        <v>31</v>
      </c>
      <c r="D240" s="175"/>
      <c r="E240" s="175"/>
      <c r="F240" s="178"/>
      <c r="G240" s="175"/>
      <c r="H240" s="179">
        <f>H241</f>
        <v>645.52114033999999</v>
      </c>
      <c r="I240" s="175"/>
      <c r="J240" s="177"/>
      <c r="K240" s="413">
        <f>K241</f>
        <v>0</v>
      </c>
    </row>
    <row r="241" spans="1:11" x14ac:dyDescent="0.2">
      <c r="A241" s="303">
        <v>12.2</v>
      </c>
      <c r="B241" s="303"/>
      <c r="C241" s="241" t="s">
        <v>1554</v>
      </c>
      <c r="D241" s="303"/>
      <c r="E241" s="241"/>
      <c r="F241" s="350"/>
      <c r="G241" s="241"/>
      <c r="H241" s="350">
        <f>SUM(H242:H254)</f>
        <v>645.52114033999999</v>
      </c>
      <c r="I241" s="303"/>
      <c r="J241" s="351"/>
      <c r="K241" s="352">
        <f>SUM(K242:K254)</f>
        <v>0</v>
      </c>
    </row>
    <row r="242" spans="1:11" ht="25.5" x14ac:dyDescent="0.2">
      <c r="A242" s="63" t="str">
        <f>+'12.Printing Annex'!A14</f>
        <v>12.2.1</v>
      </c>
      <c r="B242" s="63" t="str">
        <f>+'12.Printing Annex'!B14</f>
        <v>A.2.1</v>
      </c>
      <c r="C242" s="63" t="str">
        <f>+'12.Printing Annex'!C14</f>
        <v>Printing for IMNCI, FIMNCI, FBNC, NBSU training packages and the translation</v>
      </c>
      <c r="D242" s="65" t="str">
        <f>+'12.Printing Annex'!K14</f>
        <v>No. of Module</v>
      </c>
      <c r="E242" s="63">
        <f>+'12.Printing Annex'!L14</f>
        <v>1000</v>
      </c>
      <c r="F242" s="399">
        <f>+'12.Printing Annex'!M14</f>
        <v>0.01</v>
      </c>
      <c r="G242" s="63">
        <f>+'12.Printing Annex'!N14</f>
        <v>1000</v>
      </c>
      <c r="H242" s="399">
        <f>+'12.Printing Annex'!O14</f>
        <v>10</v>
      </c>
      <c r="I242" s="65" t="str">
        <f>+'12.Printing Annex'!P14</f>
        <v>New Activity - (Printing of IMNCI Module) - Annexure-14</v>
      </c>
      <c r="J242" s="343"/>
      <c r="K242" s="467"/>
    </row>
    <row r="243" spans="1:11" ht="76.5" x14ac:dyDescent="0.2">
      <c r="A243" s="63" t="str">
        <f>+'12.Printing Annex'!A15</f>
        <v>12.2.2</v>
      </c>
      <c r="B243" s="63" t="str">
        <f>+'12.Printing Annex'!B15</f>
        <v>A.2.6</v>
      </c>
      <c r="C243" s="63" t="str">
        <f>+'12.Printing Annex'!C15</f>
        <v>Printing for National Childhood Pneumonia Management Guidelines under SAANS</v>
      </c>
      <c r="D243" s="65" t="str">
        <f>+'12.Printing Annex'!K15</f>
        <v>No. of Module</v>
      </c>
      <c r="E243" s="63">
        <f>+'12.Printing Annex'!L15</f>
        <v>24000</v>
      </c>
      <c r="F243" s="399">
        <f>+'12.Printing Annex'!M15</f>
        <v>0.24</v>
      </c>
      <c r="G243" s="63">
        <f>+'12.Printing Annex'!N15</f>
        <v>51</v>
      </c>
      <c r="H243" s="399">
        <f>+'12.Printing Annex'!O15</f>
        <v>12.24</v>
      </c>
      <c r="I243" s="65" t="str">
        <f>+'12.Printing Annex'!P15</f>
        <v>New Activity - As per directives of GoI. SAANS training to be implemented in each district of Madhya Pradesh. Total 6120 Module to be printed in 51 Districts @ Rs. 200/- per module. (120 Module per district @ Rs. 200/-. Annexure-15</v>
      </c>
      <c r="J243" s="343"/>
      <c r="K243" s="467"/>
    </row>
    <row r="244" spans="1:11" ht="63.75" x14ac:dyDescent="0.2">
      <c r="A244" s="63" t="str">
        <f>+'12.Printing Annex'!A16</f>
        <v>12.2.3</v>
      </c>
      <c r="B244" s="63" t="str">
        <f>+'12.Printing Annex'!B16</f>
        <v>A.2.7</v>
      </c>
      <c r="C244" s="63" t="str">
        <f>+'12.Printing Annex'!C16</f>
        <v>Printing for Micronutrient Supplementation Programme including IEC materials, reporting formats, guidelines / training materials etc. (For AMB and Vitamin A supplementation programmes)</v>
      </c>
      <c r="D244" s="65" t="str">
        <f>+'12.Printing Annex'!K16</f>
        <v>No of Reporting Formats</v>
      </c>
      <c r="E244" s="63">
        <f>+'12.Printing Annex'!L16</f>
        <v>1</v>
      </c>
      <c r="F244" s="399">
        <f>+'12.Printing Annex'!M16</f>
        <v>1.0000000000000001E-5</v>
      </c>
      <c r="G244" s="63">
        <f>+'12.Printing Annex'!N16</f>
        <v>6163032</v>
      </c>
      <c r="H244" s="399">
        <f>+'12.Printing Annex'!O16</f>
        <v>61.630320000000005</v>
      </c>
      <c r="I244" s="65" t="str">
        <f>+'12.Printing Annex'!P16</f>
        <v xml:space="preserve">
Ongoing Activity : Printing of 6163032 Dastak Reporting Formats for 2 rounds @ Rs. 1/- per Format</v>
      </c>
      <c r="J244" s="343"/>
      <c r="K244" s="467"/>
    </row>
    <row r="245" spans="1:11" ht="38.25" x14ac:dyDescent="0.2">
      <c r="A245" s="63" t="str">
        <f>+'12.Printing Annex'!A17</f>
        <v>12.2.4</v>
      </c>
      <c r="B245" s="63" t="str">
        <f>+'12.Printing Annex'!B17</f>
        <v>A.2.8</v>
      </c>
      <c r="C245" s="63" t="str">
        <f>+'12.Printing Annex'!C17</f>
        <v>Printing of Child Death Review formats</v>
      </c>
      <c r="D245" s="65" t="str">
        <f>+'12.Printing Annex'!K17</f>
        <v>No. of CDR Format</v>
      </c>
      <c r="E245" s="63">
        <f>+'12.Printing Annex'!L17</f>
        <v>10000</v>
      </c>
      <c r="F245" s="399">
        <f>+'12.Printing Annex'!M17</f>
        <v>0.1</v>
      </c>
      <c r="G245" s="63">
        <f>+'12.Printing Annex'!N17</f>
        <v>51</v>
      </c>
      <c r="H245" s="399">
        <f>+'12.Printing Annex'!O17</f>
        <v>5.1000000000000005</v>
      </c>
      <c r="I245" s="65" t="str">
        <f>+'12.Printing Annex'!P17</f>
        <v>Ongoing Activity</v>
      </c>
      <c r="J245" s="343"/>
      <c r="K245" s="467"/>
    </row>
    <row r="246" spans="1:11" ht="114.75" x14ac:dyDescent="0.2">
      <c r="A246" s="63" t="str">
        <f>+'12.Printing Annex'!A18</f>
        <v>12.2.5</v>
      </c>
      <c r="B246" s="63" t="str">
        <f>+'12.Printing Annex'!B18</f>
        <v>B.10.7.4.1</v>
      </c>
      <c r="C246" s="63" t="str">
        <f>+'12.Printing Annex'!C18</f>
        <v>Printing of compliance cards and reporting formats for National Iron Plus Initiative-for 6-59 months  age group and for 5-10 years age group</v>
      </c>
      <c r="D246" s="65" t="str">
        <f>+'12.Printing Annex'!K18</f>
        <v>No. of Registers</v>
      </c>
      <c r="E246" s="63">
        <f>+'12.Printing Annex'!L18</f>
        <v>14018063</v>
      </c>
      <c r="F246" s="399">
        <f>+'12.Printing Annex'!M18</f>
        <v>140.18063000000001</v>
      </c>
      <c r="G246" s="63">
        <f>+'12.Printing Annex'!N18</f>
        <v>2</v>
      </c>
      <c r="H246" s="399">
        <f>+'12.Printing Annex'!O18</f>
        <v>280.36126000000002</v>
      </c>
      <c r="I246" s="65" t="str">
        <f>+'12.Printing Annex'!P18</f>
        <v>New Activity : 
1. Printing of IFA reporting Register @ Rs. 125/- Register for 220289 registers
2. Printing AMB reporting Register for ASHA sahiyogni @ Rs. 100/- per register for 5000 register
See Annexure for Justification</v>
      </c>
      <c r="J246" s="343"/>
      <c r="K246" s="467"/>
    </row>
    <row r="247" spans="1:11" ht="63.75" x14ac:dyDescent="0.2">
      <c r="A247" s="63" t="str">
        <f>+'12.Printing Annex'!A19</f>
        <v>12.2.6</v>
      </c>
      <c r="B247" s="63" t="str">
        <f>+'12.Printing Annex'!B19</f>
        <v>B.10.7.4.7</v>
      </c>
      <c r="C247" s="63" t="str">
        <f>+'12.Printing Annex'!C19</f>
        <v>Printing of IEC materials and reporting formats etc.  for National Deworming Day</v>
      </c>
      <c r="D247" s="65" t="str">
        <f>+'12.Printing Annex'!K19</f>
        <v>No. of IEC Matrial</v>
      </c>
      <c r="E247" s="63">
        <f>+'12.Printing Annex'!L19</f>
        <v>9.7769999999999992</v>
      </c>
      <c r="F247" s="399">
        <f>+'12.Printing Annex'!M19</f>
        <v>9.7769999999999994E-5</v>
      </c>
      <c r="G247" s="63">
        <f>+'12.Printing Annex'!N19</f>
        <v>1670242</v>
      </c>
      <c r="H247" s="399">
        <f>+'12.Printing Annex'!O19</f>
        <v>163.29956034</v>
      </c>
      <c r="I247" s="65" t="str">
        <f>+'12.Printing Annex'!P19</f>
        <v xml:space="preserve">Ongoing Activity : 
Printing of Handouts, Reporting forms, Posters, Flex, Flip charts, Community Handbills and ASHA Handbills @ Rs. 9.777/- per kit
</v>
      </c>
      <c r="J247" s="343"/>
      <c r="K247" s="467"/>
    </row>
    <row r="248" spans="1:11" ht="25.5" x14ac:dyDescent="0.2">
      <c r="A248" s="63" t="str">
        <f>+'12.Printing Annex'!A20</f>
        <v>12.2.7</v>
      </c>
      <c r="B248" s="63" t="str">
        <f>+'12.Printing Annex'!B20</f>
        <v>B.10.7.4.8</v>
      </c>
      <c r="C248" s="63" t="str">
        <f>+'12.Printing Annex'!C20</f>
        <v>Printing of IEC Materials and monitoring formats for IDCF</v>
      </c>
      <c r="D248" s="65" t="str">
        <f>+'12.Printing Annex'!K20</f>
        <v>No. of IEC</v>
      </c>
      <c r="E248" s="63">
        <f>+'12.Printing Annex'!L20</f>
        <v>114000</v>
      </c>
      <c r="F248" s="399">
        <f>+'12.Printing Annex'!M20</f>
        <v>1.1399999999999999</v>
      </c>
      <c r="G248" s="63">
        <f>+'12.Printing Annex'!N20</f>
        <v>51</v>
      </c>
      <c r="H248" s="399">
        <f>+'12.Printing Annex'!O20</f>
        <v>58.139999999999993</v>
      </c>
      <c r="I248" s="65" t="str">
        <f>+'12.Printing Annex'!P20</f>
        <v>Ongoing Activity</v>
      </c>
      <c r="J248" s="343"/>
      <c r="K248" s="467"/>
    </row>
    <row r="249" spans="1:11" ht="38.25" x14ac:dyDescent="0.2">
      <c r="A249" s="63" t="str">
        <f>+'12.Printing Annex'!A21</f>
        <v>12.2.8</v>
      </c>
      <c r="B249" s="63" t="str">
        <f>+'12.Printing Annex'!B21</f>
        <v>B.10.7.4.9</v>
      </c>
      <c r="C249" s="63" t="str">
        <f>+'12.Printing Annex'!C21</f>
        <v>Printing cost of IEC materials, monitoring forms etc. for intensification of school health activities</v>
      </c>
      <c r="D249" s="65">
        <f>+'12.Printing Annex'!K21</f>
        <v>0</v>
      </c>
      <c r="E249" s="63">
        <f>+'12.Printing Annex'!L21</f>
        <v>0</v>
      </c>
      <c r="F249" s="399">
        <f>+'12.Printing Annex'!M21</f>
        <v>0</v>
      </c>
      <c r="G249" s="63">
        <f>+'12.Printing Annex'!N21</f>
        <v>0</v>
      </c>
      <c r="H249" s="399">
        <f>+'12.Printing Annex'!O21</f>
        <v>0</v>
      </c>
      <c r="I249" s="65">
        <f>+'12.Printing Annex'!P21</f>
        <v>0</v>
      </c>
      <c r="J249" s="343"/>
      <c r="K249" s="467"/>
    </row>
    <row r="250" spans="1:11" ht="25.5" x14ac:dyDescent="0.2">
      <c r="A250" s="63" t="str">
        <f>+'12.Printing Annex'!A22</f>
        <v>12.2.9</v>
      </c>
      <c r="B250" s="63"/>
      <c r="C250" s="63" t="str">
        <f>+'12.Printing Annex'!C22</f>
        <v>Printing &amp; translation cost for Family participatory care (KMC)</v>
      </c>
      <c r="D250" s="65">
        <f>+'12.Printing Annex'!K22</f>
        <v>0</v>
      </c>
      <c r="E250" s="63">
        <f>+'12.Printing Annex'!L22</f>
        <v>0</v>
      </c>
      <c r="F250" s="399">
        <f>+'12.Printing Annex'!M22</f>
        <v>0</v>
      </c>
      <c r="G250" s="63">
        <f>+'12.Printing Annex'!N22</f>
        <v>0</v>
      </c>
      <c r="H250" s="399">
        <f>+'12.Printing Annex'!O22</f>
        <v>0</v>
      </c>
      <c r="I250" s="65">
        <f>+'12.Printing Annex'!P22</f>
        <v>0</v>
      </c>
      <c r="J250" s="343"/>
      <c r="K250" s="467"/>
    </row>
    <row r="251" spans="1:11" ht="25.5" x14ac:dyDescent="0.2">
      <c r="A251" s="63" t="str">
        <f>+'12.Printing Annex'!A23</f>
        <v>12.2.10</v>
      </c>
      <c r="B251" s="63"/>
      <c r="C251" s="63" t="str">
        <f>+'12.Printing Annex'!C23</f>
        <v>Printing (SNCU data management)</v>
      </c>
      <c r="D251" s="65" t="str">
        <f>+'12.Printing Annex'!K23</f>
        <v>No. of unit</v>
      </c>
      <c r="E251" s="63">
        <f>+'12.Printing Annex'!L23</f>
        <v>50000</v>
      </c>
      <c r="F251" s="399">
        <f>+'12.Printing Annex'!M23</f>
        <v>0.5</v>
      </c>
      <c r="G251" s="63">
        <f>+'12.Printing Annex'!N23</f>
        <v>57</v>
      </c>
      <c r="H251" s="399">
        <f>+'12.Printing Annex'!O23</f>
        <v>28.5</v>
      </c>
      <c r="I251" s="65" t="str">
        <f>+'12.Printing Annex'!P23</f>
        <v>Ongoing Activity- Printing of SNCU/ PICU Record Keeping Formats. Annexure-16</v>
      </c>
      <c r="J251" s="343"/>
      <c r="K251" s="467"/>
    </row>
    <row r="252" spans="1:11" ht="25.5" x14ac:dyDescent="0.2">
      <c r="A252" s="63" t="str">
        <f>+'12.Printing Annex'!A24</f>
        <v>12.2.11</v>
      </c>
      <c r="B252" s="63"/>
      <c r="C252" s="63" t="str">
        <f>+'12.Printing Annex'!C24</f>
        <v>Printing of HBNC referral cards and other formats</v>
      </c>
      <c r="D252" s="65">
        <f>+'12.Printing Annex'!K24</f>
        <v>0</v>
      </c>
      <c r="E252" s="63">
        <f>+'12.Printing Annex'!L24</f>
        <v>0</v>
      </c>
      <c r="F252" s="399">
        <f>+'12.Printing Annex'!M24</f>
        <v>0</v>
      </c>
      <c r="G252" s="63">
        <f>+'12.Printing Annex'!N24</f>
        <v>0</v>
      </c>
      <c r="H252" s="399">
        <f>+'12.Printing Annex'!O24</f>
        <v>0</v>
      </c>
      <c r="I252" s="65">
        <f>+'12.Printing Annex'!P24</f>
        <v>0</v>
      </c>
      <c r="J252" s="343"/>
      <c r="K252" s="467"/>
    </row>
    <row r="253" spans="1:11" x14ac:dyDescent="0.2">
      <c r="A253" s="63" t="str">
        <f>+'12.Printing Annex'!A25</f>
        <v>12.2.12</v>
      </c>
      <c r="B253" s="63"/>
      <c r="C253" s="63" t="str">
        <f>+'12.Printing Annex'!C25</f>
        <v>Printing cost for HBYC</v>
      </c>
      <c r="D253" s="65">
        <f>+'12.Printing Annex'!K25</f>
        <v>0</v>
      </c>
      <c r="E253" s="63">
        <f>+'12.Printing Annex'!L25</f>
        <v>0</v>
      </c>
      <c r="F253" s="399">
        <f>+'12.Printing Annex'!M25</f>
        <v>0</v>
      </c>
      <c r="G253" s="63">
        <f>+'12.Printing Annex'!N25</f>
        <v>0</v>
      </c>
      <c r="H253" s="399">
        <f>+'12.Printing Annex'!O25</f>
        <v>0</v>
      </c>
      <c r="I253" s="65">
        <f>+'12.Printing Annex'!P25</f>
        <v>0</v>
      </c>
      <c r="J253" s="343"/>
      <c r="K253" s="467"/>
    </row>
    <row r="254" spans="1:11" ht="127.5" x14ac:dyDescent="0.2">
      <c r="A254" s="63" t="str">
        <f>+'12.Printing Annex'!A26</f>
        <v>12.2.13</v>
      </c>
      <c r="B254" s="63"/>
      <c r="C254" s="63" t="str">
        <f>+'12.Printing Annex'!C26</f>
        <v>Any other (please specify)</v>
      </c>
      <c r="D254" s="65" t="str">
        <f>+'12.Printing Annex'!K26</f>
        <v>No. of Registers/Casesheets</v>
      </c>
      <c r="E254" s="63">
        <f>+'12.Printing Annex'!L26</f>
        <v>2625000</v>
      </c>
      <c r="F254" s="399">
        <f>+'12.Printing Annex'!M26</f>
        <v>26.25</v>
      </c>
      <c r="G254" s="63">
        <f>+'12.Printing Annex'!N26</f>
        <v>1</v>
      </c>
      <c r="H254" s="399">
        <f>+'12.Printing Annex'!O26</f>
        <v>26.25</v>
      </c>
      <c r="I254" s="65" t="str">
        <f>+'12.Printing Annex'!P26</f>
        <v xml:space="preserve">Ongoing Activity : 
1. Printing of NRC reporting Registers @ Rs. 250/- Register for 500 registers
2. Printing of 100000 NRC Case Sheets @ Rs. 20/- Per sheets. Total Proposed CHN- 21.25 Lakhs.
Ongoing Activity - Newer Child Health Guidelines Rs. 5.00 Lakhs.
</v>
      </c>
      <c r="J254" s="343"/>
      <c r="K254" s="467"/>
    </row>
    <row r="255" spans="1:11" ht="13.5" customHeight="1" x14ac:dyDescent="0.2">
      <c r="A255" s="498"/>
      <c r="B255" s="498"/>
      <c r="C255" s="498" t="s">
        <v>4248</v>
      </c>
      <c r="D255" s="656"/>
      <c r="E255" s="498"/>
      <c r="F255" s="515"/>
      <c r="G255" s="498"/>
      <c r="H255" s="515">
        <f>H360+H357+H350+H342+H301+H309+H284+H281+H278+H256+H303</f>
        <v>12338.494750000002</v>
      </c>
      <c r="I255" s="498"/>
      <c r="J255" s="498"/>
      <c r="K255" s="515">
        <f>K360+K357+K350+K342+K301+K309+K284+K281+K278+K256+K303</f>
        <v>0</v>
      </c>
    </row>
    <row r="256" spans="1:11" x14ac:dyDescent="0.2">
      <c r="A256" s="446">
        <f>'1.SD Facility Based Annex'!A6</f>
        <v>1</v>
      </c>
      <c r="B256" s="446"/>
      <c r="C256" s="446" t="str">
        <f>'1.SD Facility Based Annex'!C6</f>
        <v>Service Delivery - Facility Based</v>
      </c>
      <c r="D256" s="446"/>
      <c r="E256" s="447"/>
      <c r="F256" s="448"/>
      <c r="G256" s="447"/>
      <c r="H256" s="448">
        <f>H257+H266</f>
        <v>11005.480000000001</v>
      </c>
      <c r="I256" s="446"/>
      <c r="J256" s="449"/>
      <c r="K256" s="448">
        <f>K257+K266</f>
        <v>0</v>
      </c>
    </row>
    <row r="257" spans="1:11" x14ac:dyDescent="0.2">
      <c r="A257" s="303">
        <f>'1.SD Facility Based Annex'!A7</f>
        <v>1.1000000000000001</v>
      </c>
      <c r="B257" s="303"/>
      <c r="C257" s="303" t="s">
        <v>6</v>
      </c>
      <c r="D257" s="303"/>
      <c r="E257" s="390"/>
      <c r="F257" s="389"/>
      <c r="G257" s="390"/>
      <c r="H257" s="389">
        <f>H258</f>
        <v>505</v>
      </c>
      <c r="I257" s="303"/>
      <c r="J257" s="351"/>
      <c r="K257" s="391">
        <f>K258</f>
        <v>0</v>
      </c>
    </row>
    <row r="258" spans="1:11" x14ac:dyDescent="0.2">
      <c r="A258" s="353" t="str">
        <f>'1.SD Facility Based Annex'!A20</f>
        <v>1.1.3</v>
      </c>
      <c r="B258" s="353"/>
      <c r="C258" s="271" t="str">
        <f>'1.SD Facility Based Annex'!C20</f>
        <v>Strengthening FP Services</v>
      </c>
      <c r="D258" s="353"/>
      <c r="E258" s="358"/>
      <c r="F258" s="357"/>
      <c r="G258" s="358"/>
      <c r="H258" s="357">
        <f>H259+H262+H265</f>
        <v>505</v>
      </c>
      <c r="I258" s="353"/>
      <c r="J258" s="355"/>
      <c r="K258" s="359">
        <f>K259+K262+K265</f>
        <v>0</v>
      </c>
    </row>
    <row r="259" spans="1:11" x14ac:dyDescent="0.2">
      <c r="A259" s="451" t="str">
        <f>'1.SD Facility Based Annex'!A21</f>
        <v>1.1.3.1</v>
      </c>
      <c r="B259" s="451" t="str">
        <f>'1.SD Facility Based Annex'!B21</f>
        <v>A.3.1</v>
      </c>
      <c r="C259" s="452" t="str">
        <f>'1.SD Facility Based Annex'!C21</f>
        <v>Terminal/Limiting Methods</v>
      </c>
      <c r="D259" s="451"/>
      <c r="E259" s="453"/>
      <c r="F259" s="454"/>
      <c r="G259" s="453"/>
      <c r="H259" s="454">
        <f>SUM(H260:H261)</f>
        <v>505</v>
      </c>
      <c r="I259" s="451"/>
      <c r="J259" s="455"/>
      <c r="K259" s="456">
        <f>SUM(K260:K261)</f>
        <v>0</v>
      </c>
    </row>
    <row r="260" spans="1:11" ht="38.25" x14ac:dyDescent="0.2">
      <c r="A260" s="65" t="str">
        <f>'1.SD Facility Based Annex'!A22</f>
        <v>1.1.3.1.1</v>
      </c>
      <c r="B260" s="65" t="str">
        <f>'1.SD Facility Based Annex'!B22</f>
        <v>A.3.1.1</v>
      </c>
      <c r="C260" s="63" t="str">
        <f>'1.SD Facility Based Annex'!C22</f>
        <v>Female sterilization fixed day services</v>
      </c>
      <c r="D260" s="65" t="str">
        <f>'1.SD Facility Based Annex'!K22</f>
        <v>No Of FDS</v>
      </c>
      <c r="E260" s="502">
        <f>'1.SD Facility Based Annex'!L22</f>
        <v>6000</v>
      </c>
      <c r="F260" s="337">
        <f>'1.SD Facility Based Annex'!M22</f>
        <v>0.06</v>
      </c>
      <c r="G260" s="502">
        <f>'1.SD Facility Based Annex'!N22</f>
        <v>8000</v>
      </c>
      <c r="H260" s="337">
        <f>'1.SD Facility Based Annex'!O22</f>
        <v>480</v>
      </c>
      <c r="I260" s="65" t="str">
        <f>'1.SD Facility Based Annex'!P22</f>
        <v xml:space="preserve">Ongoing  activity for FDS per cases / FDS @ minimum 30 cases per FDS by one surgeon team. </v>
      </c>
      <c r="J260" s="343"/>
      <c r="K260" s="467"/>
    </row>
    <row r="261" spans="1:11" ht="38.25" x14ac:dyDescent="0.2">
      <c r="A261" s="65" t="str">
        <f>'1.SD Facility Based Annex'!A23</f>
        <v>1.1.3.1.2</v>
      </c>
      <c r="B261" s="65" t="str">
        <f>'1.SD Facility Based Annex'!B23</f>
        <v>A.3.1.2</v>
      </c>
      <c r="C261" s="63" t="str">
        <f>'1.SD Facility Based Annex'!C23</f>
        <v>Male Sterilization fixed day services</v>
      </c>
      <c r="D261" s="65" t="str">
        <f>'1.SD Facility Based Annex'!K23</f>
        <v>No Of FDS</v>
      </c>
      <c r="E261" s="502">
        <f>'1.SD Facility Based Annex'!L23</f>
        <v>5000</v>
      </c>
      <c r="F261" s="337">
        <f>'1.SD Facility Based Annex'!M23</f>
        <v>0.05</v>
      </c>
      <c r="G261" s="502">
        <f>'1.SD Facility Based Annex'!N23</f>
        <v>500</v>
      </c>
      <c r="H261" s="337">
        <f>'1.SD Facility Based Annex'!O23</f>
        <v>25</v>
      </c>
      <c r="I261" s="65" t="str">
        <f>'1.SD Facility Based Annex'!P23</f>
        <v xml:space="preserve">Ongoing  activity for FDS per cases / FDS @ minimum 10 cases per FDS by one surgeon team. </v>
      </c>
      <c r="J261" s="343"/>
      <c r="K261" s="467"/>
    </row>
    <row r="262" spans="1:11" x14ac:dyDescent="0.2">
      <c r="A262" s="451" t="str">
        <f>'1.SD Facility Based Annex'!A24</f>
        <v>1.1.3.2</v>
      </c>
      <c r="B262" s="451" t="str">
        <f>'1.SD Facility Based Annex'!B24</f>
        <v>A.3.2</v>
      </c>
      <c r="C262" s="452" t="str">
        <f>'1.SD Facility Based Annex'!C24</f>
        <v>Spacing Methods</v>
      </c>
      <c r="D262" s="451"/>
      <c r="E262" s="453"/>
      <c r="F262" s="454"/>
      <c r="G262" s="453"/>
      <c r="H262" s="454">
        <f>SUM(H263:H264)</f>
        <v>0</v>
      </c>
      <c r="I262" s="451"/>
      <c r="J262" s="455"/>
      <c r="K262" s="456">
        <f>SUM(K263:K264)</f>
        <v>0</v>
      </c>
    </row>
    <row r="263" spans="1:11" x14ac:dyDescent="0.2">
      <c r="A263" s="65" t="str">
        <f>'1.SD Facility Based Annex'!A25</f>
        <v>1.1.3.2.1</v>
      </c>
      <c r="B263" s="65" t="str">
        <f>'1.SD Facility Based Annex'!B25</f>
        <v>A.3.2.1</v>
      </c>
      <c r="C263" s="63" t="str">
        <f>'1.SD Facility Based Annex'!C25</f>
        <v>IUCD fixed day services</v>
      </c>
      <c r="D263" s="65">
        <f>'1.SD Facility Based Annex'!K25</f>
        <v>0</v>
      </c>
      <c r="E263" s="502">
        <f>'1.SD Facility Based Annex'!L25</f>
        <v>0</v>
      </c>
      <c r="F263" s="337">
        <f>'1.SD Facility Based Annex'!M25</f>
        <v>0</v>
      </c>
      <c r="G263" s="502">
        <f>'1.SD Facility Based Annex'!N25</f>
        <v>0</v>
      </c>
      <c r="H263" s="337">
        <f>'1.SD Facility Based Annex'!O25</f>
        <v>0</v>
      </c>
      <c r="I263" s="65">
        <f>'1.SD Facility Based Annex'!P25</f>
        <v>0</v>
      </c>
      <c r="J263" s="343"/>
      <c r="K263" s="467"/>
    </row>
    <row r="264" spans="1:11" ht="25.5" x14ac:dyDescent="0.2">
      <c r="A264" s="65" t="str">
        <f>'1.SD Facility Based Annex'!A26</f>
        <v>1.1.3.2.1</v>
      </c>
      <c r="B264" s="65" t="str">
        <f>'1.SD Facility Based Annex'!B26</f>
        <v>A.3.7.5</v>
      </c>
      <c r="C264" s="63" t="str">
        <f>'1.SD Facility Based Annex'!C26</f>
        <v>Other activities (demand generation, strengthening service delivery etc.)</v>
      </c>
      <c r="D264" s="65">
        <f>'1.SD Facility Based Annex'!K26</f>
        <v>0</v>
      </c>
      <c r="E264" s="502">
        <f>'1.SD Facility Based Annex'!L26</f>
        <v>0</v>
      </c>
      <c r="F264" s="337">
        <f>'1.SD Facility Based Annex'!M26</f>
        <v>0</v>
      </c>
      <c r="G264" s="502">
        <f>'1.SD Facility Based Annex'!N26</f>
        <v>0</v>
      </c>
      <c r="H264" s="337">
        <f>'1.SD Facility Based Annex'!O26</f>
        <v>0</v>
      </c>
      <c r="I264" s="65">
        <f>'1.SD Facility Based Annex'!P26</f>
        <v>0</v>
      </c>
      <c r="J264" s="343"/>
      <c r="K264" s="467"/>
    </row>
    <row r="265" spans="1:11" x14ac:dyDescent="0.2">
      <c r="A265" s="74" t="str">
        <f>'1.SD Facility Based Annex'!A27</f>
        <v>1.1.3.3</v>
      </c>
      <c r="B265" s="74"/>
      <c r="C265" s="70" t="str">
        <f>'1.SD Facility Based Annex'!C27</f>
        <v>Any other (please specify)</v>
      </c>
      <c r="D265" s="74">
        <f>'1.SD Facility Based Annex'!K27</f>
        <v>0</v>
      </c>
      <c r="E265" s="510">
        <f>'1.SD Facility Based Annex'!L27</f>
        <v>0</v>
      </c>
      <c r="F265" s="511">
        <f>'1.SD Facility Based Annex'!M27</f>
        <v>0</v>
      </c>
      <c r="G265" s="510">
        <f>'1.SD Facility Based Annex'!N27</f>
        <v>0</v>
      </c>
      <c r="H265" s="511">
        <f>'1.SD Facility Based Annex'!O27</f>
        <v>0</v>
      </c>
      <c r="I265" s="74">
        <f>'1.SD Facility Based Annex'!P27</f>
        <v>0</v>
      </c>
      <c r="J265" s="508"/>
      <c r="K265" s="507"/>
    </row>
    <row r="266" spans="1:11" ht="25.5" x14ac:dyDescent="0.2">
      <c r="A266" s="303">
        <f>'1.SD Facility Based Annex'!A59</f>
        <v>1.2</v>
      </c>
      <c r="B266" s="303"/>
      <c r="C266" s="303" t="str">
        <f>'1.SD Facility Based Annex'!C59</f>
        <v>Beneficiary Compensation/ Allowances</v>
      </c>
      <c r="D266" s="303"/>
      <c r="E266" s="390"/>
      <c r="F266" s="389"/>
      <c r="G266" s="390"/>
      <c r="H266" s="389">
        <f>H267</f>
        <v>10500.480000000001</v>
      </c>
      <c r="I266" s="303"/>
      <c r="J266" s="351"/>
      <c r="K266" s="391">
        <f>K267</f>
        <v>0</v>
      </c>
    </row>
    <row r="267" spans="1:11" ht="25.5" x14ac:dyDescent="0.2">
      <c r="A267" s="353" t="str">
        <f>'1.SD Facility Based Annex'!A66</f>
        <v>1.2.2</v>
      </c>
      <c r="B267" s="353"/>
      <c r="C267" s="271" t="str">
        <f>'1.SD Facility Based Annex'!C66</f>
        <v>Beneficiary Compensation under FP Services</v>
      </c>
      <c r="D267" s="353"/>
      <c r="E267" s="358"/>
      <c r="F267" s="357"/>
      <c r="G267" s="358"/>
      <c r="H267" s="357">
        <f>H268+H271+H276+H277</f>
        <v>10500.480000000001</v>
      </c>
      <c r="I267" s="353"/>
      <c r="J267" s="355"/>
      <c r="K267" s="359">
        <f>K268+K271+K276+K277</f>
        <v>0</v>
      </c>
    </row>
    <row r="268" spans="1:11" x14ac:dyDescent="0.2">
      <c r="A268" s="451" t="str">
        <f>'1.SD Facility Based Annex'!A67</f>
        <v>1.2.2.1</v>
      </c>
      <c r="B268" s="451" t="str">
        <f>'1.SD Facility Based Annex'!B67</f>
        <v>A.3.1</v>
      </c>
      <c r="C268" s="452" t="str">
        <f>'1.SD Facility Based Annex'!C67</f>
        <v>Terminal/Limiting Methods</v>
      </c>
      <c r="D268" s="451"/>
      <c r="E268" s="453"/>
      <c r="F268" s="454"/>
      <c r="G268" s="453"/>
      <c r="H268" s="454">
        <f>SUM(H269:H270)</f>
        <v>9237.4800000000014</v>
      </c>
      <c r="I268" s="451"/>
      <c r="J268" s="455"/>
      <c r="K268" s="456">
        <f>SUM(K269:K270)</f>
        <v>0</v>
      </c>
    </row>
    <row r="269" spans="1:11" ht="140.25" x14ac:dyDescent="0.2">
      <c r="A269" s="65" t="str">
        <f>'1.SD Facility Based Annex'!A68</f>
        <v>1.2.2.1.1</v>
      </c>
      <c r="B269" s="65" t="str">
        <f>'1.SD Facility Based Annex'!B68</f>
        <v>A.3.1.3</v>
      </c>
      <c r="C269" s="63" t="str">
        <f>'1.SD Facility Based Annex'!C68</f>
        <v>Compensation for female sterilization
(Provide breakup for cases covered in public facility, private facility. 
Enhanced Compensation Scheme (if applicable) additionally provide number of PPS done. 
Female sterilization done in MPV districts may also be budgeted in this head and the break up to be reflected)</v>
      </c>
      <c r="D269" s="65" t="str">
        <f>'1.SD Facility Based Annex'!K68</f>
        <v>No of Sterilization cases</v>
      </c>
      <c r="E269" s="502">
        <f>'1.SD Facility Based Annex'!L68</f>
        <v>2544.2800000000002</v>
      </c>
      <c r="F269" s="337">
        <f>'1.SD Facility Based Annex'!L68</f>
        <v>2544.2800000000002</v>
      </c>
      <c r="G269" s="502">
        <f>'1.SD Facility Based Annex'!N68</f>
        <v>350000</v>
      </c>
      <c r="H269" s="337">
        <f>'1.SD Facility Based Annex'!O68</f>
        <v>8904.9800000000014</v>
      </c>
      <c r="I269" s="65" t="str">
        <f>'1.SD Facility Based Annex'!P68</f>
        <v>Ongoing activity for compensation to beneficiaries of female sterilization in Public Sector Est. No. of  interval sterilisation =145000 x 2000 , Est.No. of PPS  = 15000 X 3000 and private sector no of cases plan = 5000 X 3000 , Mission Parivar Vikas 25 districts Est. No. of interval case 165000 X 2800 , Est. No. of PPS plan= 15000 X 4000 and private sector Est. No. of cases plan interval = 3000 X 3500 , PPS = 2000 X 4000 .   total no of sterilaisation Plan = 350000 Cases</v>
      </c>
      <c r="J269" s="343"/>
      <c r="K269" s="467"/>
    </row>
    <row r="270" spans="1:11" ht="89.25" x14ac:dyDescent="0.2">
      <c r="A270" s="65" t="str">
        <f>'1.SD Facility Based Annex'!A69</f>
        <v>1.2.2.1.2</v>
      </c>
      <c r="B270" s="65" t="str">
        <f>'1.SD Facility Based Annex'!B69</f>
        <v>A.3.1.4</v>
      </c>
      <c r="C270" s="63" t="str">
        <f>'1.SD Facility Based Annex'!C69</f>
        <v>Compensation for male sterilization/NSV 
(Provide breakup for cases covered in public facility, private facility. 
Male sterilization done in MPV districts may also be budgeted in this head and the break up to be reflected)</v>
      </c>
      <c r="D270" s="65" t="str">
        <f>'1.SD Facility Based Annex'!K69</f>
        <v>No of Male Strilization</v>
      </c>
      <c r="E270" s="502">
        <f>'1.SD Facility Based Annex'!L69</f>
        <v>3325</v>
      </c>
      <c r="F270" s="337">
        <f>'1.SD Facility Based Annex'!L69</f>
        <v>3325</v>
      </c>
      <c r="G270" s="502">
        <f>'1.SD Facility Based Annex'!N69</f>
        <v>10000</v>
      </c>
      <c r="H270" s="337">
        <f>'1.SD Facility Based Annex'!O69</f>
        <v>332.5</v>
      </c>
      <c r="I270" s="65" t="str">
        <f>'1.SD Facility Based Annex'!P69</f>
        <v xml:space="preserve">Ongoing activity for compensation to beneficiaries of male sterilization in Public Sector (5000 cases @ Rs 2700/case) ,Private Sector (200 cases@ Rs 3000/case)  and Mission Parivar Vikas 25 district  (4700 cases@ Rs. 4000/case) , Private sector 100 cases@ Rs. 3500/case). </v>
      </c>
      <c r="J270" s="343"/>
      <c r="K270" s="467"/>
    </row>
    <row r="271" spans="1:11" x14ac:dyDescent="0.2">
      <c r="A271" s="451" t="str">
        <f>'1.SD Facility Based Annex'!A70</f>
        <v>1.2.2.2</v>
      </c>
      <c r="B271" s="451" t="str">
        <f>'1.SD Facility Based Annex'!B70</f>
        <v>A.3.2</v>
      </c>
      <c r="C271" s="452" t="str">
        <f>'1.SD Facility Based Annex'!C70</f>
        <v>Spacing Methods</v>
      </c>
      <c r="D271" s="451"/>
      <c r="E271" s="453"/>
      <c r="F271" s="454"/>
      <c r="G271" s="453"/>
      <c r="H271" s="454">
        <f>SUM(H272:H275)</f>
        <v>870</v>
      </c>
      <c r="I271" s="451"/>
      <c r="J271" s="455"/>
      <c r="K271" s="456">
        <f>SUM(K272:K275)</f>
        <v>0</v>
      </c>
    </row>
    <row r="272" spans="1:11" ht="51" x14ac:dyDescent="0.2">
      <c r="A272" s="65" t="str">
        <f>'1.SD Facility Based Annex'!A71</f>
        <v>1.2.2.2.1</v>
      </c>
      <c r="B272" s="65" t="str">
        <f>'1.SD Facility Based Annex'!B71</f>
        <v>A.3.2.2</v>
      </c>
      <c r="C272" s="63" t="str">
        <f>'1.SD Facility Based Annex'!C71</f>
        <v>Compensation for IUCD insertion at health facilities (including fixed day services at SHC and PHC)
[Provide breakup: Private Sector]</v>
      </c>
      <c r="D272" s="65">
        <f>'1.SD Facility Based Annex'!K71</f>
        <v>0</v>
      </c>
      <c r="E272" s="502">
        <f>'1.SD Facility Based Annex'!L71</f>
        <v>0</v>
      </c>
      <c r="F272" s="337">
        <f>'1.SD Facility Based Annex'!L71</f>
        <v>0</v>
      </c>
      <c r="G272" s="502">
        <f>'1.SD Facility Based Annex'!N71</f>
        <v>0</v>
      </c>
      <c r="H272" s="337">
        <f>'1.SD Facility Based Annex'!O71</f>
        <v>0</v>
      </c>
      <c r="I272" s="65">
        <f>'1.SD Facility Based Annex'!P71</f>
        <v>0</v>
      </c>
      <c r="J272" s="343"/>
      <c r="K272" s="467"/>
    </row>
    <row r="273" spans="1:11" ht="38.25" x14ac:dyDescent="0.2">
      <c r="A273" s="65" t="str">
        <f>'1.SD Facility Based Annex'!A72</f>
        <v>1.2.2.2.2</v>
      </c>
      <c r="B273" s="65" t="str">
        <f>'1.SD Facility Based Annex'!B72</f>
        <v>A.3.2.3</v>
      </c>
      <c r="C273" s="63" t="str">
        <f>'1.SD Facility Based Annex'!C72</f>
        <v>PPIUCD services: Compensation to beneficiary for PPIUCD insertion</v>
      </c>
      <c r="D273" s="65" t="str">
        <f>'1.SD Facility Based Annex'!K72</f>
        <v>No of PPIUCD Insertion</v>
      </c>
      <c r="E273" s="502">
        <f>'1.SD Facility Based Annex'!L72</f>
        <v>300</v>
      </c>
      <c r="F273" s="337">
        <f>'1.SD Facility Based Annex'!L72</f>
        <v>300</v>
      </c>
      <c r="G273" s="502">
        <f>'1.SD Facility Based Annex'!N72</f>
        <v>250000</v>
      </c>
      <c r="H273" s="337">
        <f>'1.SD Facility Based Annex'!O72</f>
        <v>750</v>
      </c>
      <c r="I273" s="65" t="str">
        <f>'1.SD Facility Based Annex'!P72</f>
        <v xml:space="preserve">Ongoing activity for providing incentive  (250000 cases @ Rs 300/- to be paid for Clients.)  </v>
      </c>
      <c r="J273" s="343"/>
      <c r="K273" s="467"/>
    </row>
    <row r="274" spans="1:11" ht="38.25" x14ac:dyDescent="0.2">
      <c r="A274" s="65" t="str">
        <f>'1.SD Facility Based Annex'!A73</f>
        <v>1.2.2.2.3</v>
      </c>
      <c r="B274" s="65" t="str">
        <f>'1.SD Facility Based Annex'!B73</f>
        <v>A.3.2.4</v>
      </c>
      <c r="C274" s="63" t="str">
        <f>'1.SD Facility Based Annex'!C73</f>
        <v>PAIUCD Services: Compensation to beneficiary per PAIUCD insertion</v>
      </c>
      <c r="D274" s="65" t="str">
        <f>'1.SD Facility Based Annex'!K73</f>
        <v>No of PAIUCD Insertion</v>
      </c>
      <c r="E274" s="502">
        <f>'1.SD Facility Based Annex'!L73</f>
        <v>300</v>
      </c>
      <c r="F274" s="337">
        <f>'1.SD Facility Based Annex'!L73</f>
        <v>300</v>
      </c>
      <c r="G274" s="502">
        <f>'1.SD Facility Based Annex'!N73</f>
        <v>15000</v>
      </c>
      <c r="H274" s="337">
        <f>'1.SD Facility Based Annex'!O73</f>
        <v>45</v>
      </c>
      <c r="I274" s="65" t="str">
        <f>'1.SD Facility Based Annex'!P73</f>
        <v xml:space="preserve">Ongoing activity for providing incentive to PAIUCD beneficiaries (15000 cases @ Rs 300/- per client ).  </v>
      </c>
      <c r="J274" s="343"/>
      <c r="K274" s="467"/>
    </row>
    <row r="275" spans="1:11" ht="51" x14ac:dyDescent="0.2">
      <c r="A275" s="65" t="str">
        <f>'1.SD Facility Based Annex'!A74</f>
        <v>1.2.2.2.4</v>
      </c>
      <c r="B275" s="65" t="str">
        <f>'1.SD Facility Based Annex'!B74</f>
        <v>A.3.7.3</v>
      </c>
      <c r="C275" s="63" t="str">
        <f>'1.SD Facility Based Annex'!C74</f>
        <v>Injectable contraceptive incentive for beneficiaries</v>
      </c>
      <c r="D275" s="65" t="str">
        <f>'1.SD Facility Based Annex'!K74</f>
        <v>No of Doses Inject</v>
      </c>
      <c r="E275" s="502">
        <f>'1.SD Facility Based Annex'!L74</f>
        <v>100</v>
      </c>
      <c r="F275" s="337">
        <f>'1.SD Facility Based Annex'!L74</f>
        <v>100</v>
      </c>
      <c r="G275" s="502">
        <f>'1.SD Facility Based Annex'!N74</f>
        <v>75000</v>
      </c>
      <c r="H275" s="337">
        <f>'1.SD Facility Based Annex'!O74</f>
        <v>75</v>
      </c>
      <c r="I275" s="65" t="str">
        <f>'1.SD Facility Based Annex'!P74</f>
        <v xml:space="preserve">Ongoing Activity   for Mission Parivar Vikash 25 District promoting woman Injectabale (MPA) client @ 100 Rs Per dose . (no of woman ELA 25000 *3*100=75.0 ) </v>
      </c>
      <c r="J275" s="343"/>
      <c r="K275" s="467"/>
    </row>
    <row r="276" spans="1:11" ht="89.25" x14ac:dyDescent="0.2">
      <c r="A276" s="457" t="str">
        <f>'1.SD Facility Based Annex'!A75</f>
        <v>1.2.2.3</v>
      </c>
      <c r="B276" s="457" t="str">
        <f>'1.SD Facility Based Annex'!B75</f>
        <v>A.3.6</v>
      </c>
      <c r="C276" s="457" t="str">
        <f>'1.SD Facility Based Annex'!C75</f>
        <v>Family Planning Indemnity Scheme</v>
      </c>
      <c r="D276" s="460" t="str">
        <f>'1.SD Facility Based Annex'!K75</f>
        <v>No of Failure/Death/complication</v>
      </c>
      <c r="E276" s="458">
        <f>'1.SD Facility Based Annex'!L75</f>
        <v>60000</v>
      </c>
      <c r="F276" s="459">
        <f>'1.SD Facility Based Annex'!L75</f>
        <v>60000</v>
      </c>
      <c r="G276" s="458">
        <f>'1.SD Facility Based Annex'!N75</f>
        <v>655</v>
      </c>
      <c r="H276" s="459">
        <f>'1.SD Facility Based Annex'!O75</f>
        <v>393</v>
      </c>
      <c r="I276" s="460" t="str">
        <f>'1.SD Facility Based Annex'!P75</f>
        <v>Ongoing activity for payment of claims of failure-60000 @ case, complications- 25000 @ case, death = 200000 @ cases and court cases against health facilities/surgeons as per GOI directives. 
The State has doubled the Compensation amount as per directives of Supreme court</v>
      </c>
      <c r="J276" s="461"/>
      <c r="K276" s="507"/>
    </row>
    <row r="277" spans="1:11" x14ac:dyDescent="0.2">
      <c r="A277" s="457" t="str">
        <f>'1.SD Facility Based Annex'!A76</f>
        <v>1.2.2.4</v>
      </c>
      <c r="B277" s="457"/>
      <c r="C277" s="457" t="str">
        <f>'1.SD Facility Based Annex'!C76</f>
        <v>Any other (please specify)</v>
      </c>
      <c r="D277" s="460">
        <f>'1.SD Facility Based Annex'!K76</f>
        <v>0</v>
      </c>
      <c r="E277" s="458">
        <f>'1.SD Facility Based Annex'!L76</f>
        <v>0</v>
      </c>
      <c r="F277" s="459">
        <f>'1.SD Facility Based Annex'!L76</f>
        <v>0</v>
      </c>
      <c r="G277" s="458">
        <f>'1.SD Facility Based Annex'!N76</f>
        <v>0</v>
      </c>
      <c r="H277" s="459">
        <f>'1.SD Facility Based Annex'!O76</f>
        <v>0</v>
      </c>
      <c r="I277" s="460">
        <f>'1.SD Facility Based Annex'!P76</f>
        <v>0</v>
      </c>
      <c r="J277" s="461"/>
      <c r="K277" s="507"/>
    </row>
    <row r="278" spans="1:11" x14ac:dyDescent="0.2">
      <c r="A278" s="446">
        <v>2</v>
      </c>
      <c r="B278" s="446"/>
      <c r="C278" s="446" t="str">
        <f>'2.SD Community Based Annex'!C6</f>
        <v>Service Delivery - Community Based</v>
      </c>
      <c r="D278" s="446"/>
      <c r="E278" s="447"/>
      <c r="F278" s="448"/>
      <c r="G278" s="447"/>
      <c r="H278" s="448">
        <f>H279</f>
        <v>78.25</v>
      </c>
      <c r="I278" s="446"/>
      <c r="J278" s="449"/>
      <c r="K278" s="450">
        <f>K279</f>
        <v>0</v>
      </c>
    </row>
    <row r="279" spans="1:11" x14ac:dyDescent="0.2">
      <c r="A279" s="303">
        <f>'2.SD Community Based Annex'!A18</f>
        <v>2.2000000000000002</v>
      </c>
      <c r="B279" s="303"/>
      <c r="C279" s="303" t="str">
        <f>'2.SD Community Based Annex'!C18</f>
        <v>Recurring/ Operational cost</v>
      </c>
      <c r="D279" s="303"/>
      <c r="E279" s="390"/>
      <c r="F279" s="389"/>
      <c r="G279" s="390"/>
      <c r="H279" s="389">
        <f>H280</f>
        <v>78.25</v>
      </c>
      <c r="I279" s="303"/>
      <c r="J279" s="351"/>
      <c r="K279" s="391">
        <f>K280</f>
        <v>0</v>
      </c>
    </row>
    <row r="280" spans="1:11" ht="38.25" x14ac:dyDescent="0.2">
      <c r="A280" s="65" t="str">
        <f>'2.SD Community Based Annex'!A19</f>
        <v>2.2.1</v>
      </c>
      <c r="B280" s="65" t="str">
        <f>'2.SD Community Based Annex'!B19</f>
        <v>A.3.3</v>
      </c>
      <c r="C280" s="63" t="str">
        <f>'2.SD Community Based Annex'!C19</f>
        <v>POL for Family Planning/ Others (including additional mobility support to surgeon's team if req)</v>
      </c>
      <c r="D280" s="65" t="str">
        <f>'2.SD Community Based Annex'!K19</f>
        <v>No of Block</v>
      </c>
      <c r="E280" s="502">
        <f>'2.SD Community Based Annex'!L19</f>
        <v>25000</v>
      </c>
      <c r="F280" s="337">
        <f>'2.SD Community Based Annex'!M19</f>
        <v>0.25</v>
      </c>
      <c r="G280" s="502">
        <f>'2.SD Community Based Annex'!N19</f>
        <v>313</v>
      </c>
      <c r="H280" s="337">
        <f>'2.SD Community Based Annex'!O19</f>
        <v>78.25</v>
      </c>
      <c r="I280" s="65" t="str">
        <f>'2.SD Community Based Annex'!P19</f>
        <v>Ongoing activity Rs 25000 /- Per Block for mobility support of Surgeons and team.</v>
      </c>
      <c r="J280" s="343"/>
      <c r="K280" s="467"/>
    </row>
    <row r="281" spans="1:11" x14ac:dyDescent="0.2">
      <c r="A281" s="446">
        <f>'3.Community Intervention Annex'!A6</f>
        <v>3</v>
      </c>
      <c r="B281" s="446"/>
      <c r="C281" s="446" t="str">
        <f>'3.Community Intervention Annex'!C6</f>
        <v>Community Interventions</v>
      </c>
      <c r="D281" s="446"/>
      <c r="E281" s="447"/>
      <c r="F281" s="448"/>
      <c r="G281" s="447"/>
      <c r="H281" s="448">
        <f>H282</f>
        <v>0</v>
      </c>
      <c r="I281" s="446"/>
      <c r="J281" s="449"/>
      <c r="K281" s="450">
        <f>K282</f>
        <v>0</v>
      </c>
    </row>
    <row r="282" spans="1:11" x14ac:dyDescent="0.2">
      <c r="A282" s="303">
        <f>'3.Community Intervention Annex'!A74</f>
        <v>3.2</v>
      </c>
      <c r="B282" s="303"/>
      <c r="C282" s="303" t="str">
        <f>'3.Community Intervention Annex'!C74</f>
        <v>Other Community Interventions</v>
      </c>
      <c r="D282" s="303"/>
      <c r="E282" s="390"/>
      <c r="F282" s="389"/>
      <c r="G282" s="390"/>
      <c r="H282" s="389">
        <f>H283</f>
        <v>0</v>
      </c>
      <c r="I282" s="303"/>
      <c r="J282" s="351"/>
      <c r="K282" s="391">
        <f>K283</f>
        <v>0</v>
      </c>
    </row>
    <row r="283" spans="1:11" ht="51" x14ac:dyDescent="0.2">
      <c r="A283" s="65" t="str">
        <f>'3.Community Intervention Annex'!A75</f>
        <v>3.2.1</v>
      </c>
      <c r="B283" s="65" t="str">
        <f>'3.Community Intervention Annex'!B75</f>
        <v>A.3.7.5</v>
      </c>
      <c r="C283" s="63" t="str">
        <f>'3.Community Intervention Annex'!C75</f>
        <v>Other activities under Mission Parivar Vikas : Demand Generation (Saarthi, Saas Bahu Sammellan, Creating enabling environment)</v>
      </c>
      <c r="D283" s="65">
        <f>'3.Community Intervention Annex'!K75</f>
        <v>0</v>
      </c>
      <c r="E283" s="502">
        <f>'3.Community Intervention Annex'!L75</f>
        <v>0</v>
      </c>
      <c r="F283" s="337">
        <f>'3.Community Intervention Annex'!M75</f>
        <v>0</v>
      </c>
      <c r="G283" s="502">
        <f>'3.Community Intervention Annex'!N75</f>
        <v>0</v>
      </c>
      <c r="H283" s="337">
        <f>'3.Community Intervention Annex'!O75</f>
        <v>0</v>
      </c>
      <c r="I283" s="65">
        <f>'3.Community Intervention Annex'!P75</f>
        <v>0</v>
      </c>
      <c r="J283" s="343"/>
      <c r="K283" s="467"/>
    </row>
    <row r="284" spans="1:11" x14ac:dyDescent="0.2">
      <c r="A284" s="446">
        <f>'6.Procurement Annex'!A6</f>
        <v>6</v>
      </c>
      <c r="B284" s="446"/>
      <c r="C284" s="446" t="str">
        <f>'6.Procurement Annex'!C6</f>
        <v>Procurement</v>
      </c>
      <c r="D284" s="446"/>
      <c r="E284" s="447"/>
      <c r="F284" s="448"/>
      <c r="G284" s="447"/>
      <c r="H284" s="448">
        <f>H285+H297</f>
        <v>230.97899999999998</v>
      </c>
      <c r="I284" s="446"/>
      <c r="J284" s="449"/>
      <c r="K284" s="450">
        <f>K285+K297</f>
        <v>0</v>
      </c>
    </row>
    <row r="285" spans="1:11" x14ac:dyDescent="0.2">
      <c r="A285" s="303">
        <f>'6.Procurement Annex'!A7</f>
        <v>6.1</v>
      </c>
      <c r="B285" s="303"/>
      <c r="C285" s="303" t="str">
        <f>'6.Procurement Annex'!C7</f>
        <v>Procurement of Equipment</v>
      </c>
      <c r="D285" s="303"/>
      <c r="E285" s="390"/>
      <c r="F285" s="389"/>
      <c r="G285" s="390"/>
      <c r="H285" s="389">
        <f>H286+H294</f>
        <v>16.11</v>
      </c>
      <c r="I285" s="303"/>
      <c r="J285" s="351"/>
      <c r="K285" s="391">
        <f>K286+K294</f>
        <v>0</v>
      </c>
    </row>
    <row r="286" spans="1:11" ht="25.5" x14ac:dyDescent="0.2">
      <c r="A286" s="353" t="str">
        <f>'6.Procurement Annex'!A8</f>
        <v>6.1.1</v>
      </c>
      <c r="B286" s="353"/>
      <c r="C286" s="353" t="str">
        <f>'6.Procurement Annex'!C8</f>
        <v>Procurement of Bio-medical Equipment</v>
      </c>
      <c r="D286" s="353"/>
      <c r="E286" s="358"/>
      <c r="F286" s="357"/>
      <c r="G286" s="358"/>
      <c r="H286" s="357">
        <f>H287</f>
        <v>16.11</v>
      </c>
      <c r="I286" s="353"/>
      <c r="J286" s="355"/>
      <c r="K286" s="359">
        <f>K287</f>
        <v>0</v>
      </c>
    </row>
    <row r="287" spans="1:11" ht="25.5" x14ac:dyDescent="0.2">
      <c r="A287" s="392" t="str">
        <f>'6.Procurement Annex'!A19</f>
        <v>6.1.1.3</v>
      </c>
      <c r="B287" s="392"/>
      <c r="C287" s="392" t="str">
        <f>'6.Procurement Annex'!C19</f>
        <v>Procurement of bio-medical equipment:  FP</v>
      </c>
      <c r="D287" s="392"/>
      <c r="E287" s="462"/>
      <c r="F287" s="463"/>
      <c r="G287" s="462"/>
      <c r="H287" s="463">
        <f>SUM(H288:H293)</f>
        <v>16.11</v>
      </c>
      <c r="I287" s="392"/>
      <c r="J287" s="394"/>
      <c r="K287" s="464">
        <f>SUM(K288:K293)</f>
        <v>0</v>
      </c>
    </row>
    <row r="288" spans="1:11" x14ac:dyDescent="0.2">
      <c r="A288" s="65" t="str">
        <f>'6.Procurement Annex'!A20</f>
        <v>6.1.1.3.1</v>
      </c>
      <c r="B288" s="65" t="str">
        <f>'6.Procurement Annex'!B20</f>
        <v>B16.1.3.1</v>
      </c>
      <c r="C288" s="63" t="str">
        <f>'6.Procurement Annex'!C20</f>
        <v>NSV kits</v>
      </c>
      <c r="D288" s="65">
        <f>'6.Procurement Annex'!K20</f>
        <v>0</v>
      </c>
      <c r="E288" s="502">
        <f>'6.Procurement Annex'!L20</f>
        <v>0</v>
      </c>
      <c r="F288" s="337">
        <f>'6.Procurement Annex'!M20</f>
        <v>0</v>
      </c>
      <c r="G288" s="502">
        <f>'6.Procurement Annex'!N20</f>
        <v>0</v>
      </c>
      <c r="H288" s="337">
        <f>'6.Procurement Annex'!O20</f>
        <v>0</v>
      </c>
      <c r="I288" s="65">
        <f>'6.Procurement Annex'!P20</f>
        <v>0</v>
      </c>
      <c r="J288" s="343"/>
      <c r="K288" s="467"/>
    </row>
    <row r="289" spans="1:11" ht="38.25" x14ac:dyDescent="0.2">
      <c r="A289" s="65" t="str">
        <f>'6.Procurement Annex'!A21</f>
        <v>6.1.1.3.2</v>
      </c>
      <c r="B289" s="65" t="str">
        <f>'6.Procurement Annex'!B21</f>
        <v>B16.1.3.2</v>
      </c>
      <c r="C289" s="63" t="str">
        <f>'6.Procurement Annex'!C21</f>
        <v>IUCD kits</v>
      </c>
      <c r="D289" s="65" t="str">
        <f>'6.Procurement Annex'!K21</f>
        <v>No of kit</v>
      </c>
      <c r="E289" s="502">
        <f>'6.Procurement Annex'!L21</f>
        <v>3000</v>
      </c>
      <c r="F289" s="337">
        <f>'6.Procurement Annex'!M21</f>
        <v>0.03</v>
      </c>
      <c r="G289" s="502">
        <f>'6.Procurement Annex'!N21</f>
        <v>282</v>
      </c>
      <c r="H289" s="337">
        <f>'6.Procurement Annex'!O21</f>
        <v>8.4599999999999991</v>
      </c>
      <c r="I289" s="65" t="str">
        <f>'6.Procurement Annex'!P21</f>
        <v>New activity Procurement of 2 kits  per UPHC x 141 UPHCs ( Essential IUCD Instruments with one Sterilizer 15"X12" per UPHC)</v>
      </c>
      <c r="J289" s="343"/>
      <c r="K289" s="467"/>
    </row>
    <row r="290" spans="1:11" ht="38.25" x14ac:dyDescent="0.2">
      <c r="A290" s="65" t="str">
        <f>'6.Procurement Annex'!A22</f>
        <v>6.1.1.3.3</v>
      </c>
      <c r="B290" s="65" t="str">
        <f>'6.Procurement Annex'!B22</f>
        <v>B16.1.3.3</v>
      </c>
      <c r="C290" s="63" t="str">
        <f>'6.Procurement Annex'!C22</f>
        <v>minilap kits</v>
      </c>
      <c r="D290" s="65" t="str">
        <f>'6.Procurement Annex'!K22</f>
        <v>No of kit</v>
      </c>
      <c r="E290" s="502">
        <f>'6.Procurement Annex'!L22</f>
        <v>3000</v>
      </c>
      <c r="F290" s="337">
        <f>'6.Procurement Annex'!M22</f>
        <v>0.03</v>
      </c>
      <c r="G290" s="502">
        <f>'6.Procurement Annex'!N22</f>
        <v>255</v>
      </c>
      <c r="H290" s="337">
        <f>'6.Procurement Annex'!O22</f>
        <v>7.6499999999999995</v>
      </c>
      <c r="I290" s="65" t="str">
        <f>'6.Procurement Annex'!P22</f>
        <v>New activity Procurement of Minilap kits @ 5 kits per district x 51 districts for promoting Interval and Conventional TT.</v>
      </c>
      <c r="J290" s="343"/>
      <c r="K290" s="467"/>
    </row>
    <row r="291" spans="1:11" ht="25.5" x14ac:dyDescent="0.2">
      <c r="A291" s="65" t="str">
        <f>'6.Procurement Annex'!A23</f>
        <v>6.1.1.3.4</v>
      </c>
      <c r="B291" s="65" t="str">
        <f>'6.Procurement Annex'!B23</f>
        <v>B16.1.3.4</v>
      </c>
      <c r="C291" s="63" t="str">
        <f>'6.Procurement Annex'!C23</f>
        <v>laparoscopes</v>
      </c>
      <c r="D291" s="65">
        <f>'6.Procurement Annex'!K23</f>
        <v>0</v>
      </c>
      <c r="E291" s="502">
        <f>'6.Procurement Annex'!L23</f>
        <v>0</v>
      </c>
      <c r="F291" s="337">
        <f>'6.Procurement Annex'!M23</f>
        <v>0</v>
      </c>
      <c r="G291" s="502">
        <f>'6.Procurement Annex'!N23</f>
        <v>0</v>
      </c>
      <c r="H291" s="337">
        <f>'6.Procurement Annex'!O23</f>
        <v>0</v>
      </c>
      <c r="I291" s="65" t="str">
        <f>'6.Procurement Annex'!P23</f>
        <v>76 Laparoscopes available at Divisional/ CMHO Store.</v>
      </c>
      <c r="J291" s="343"/>
      <c r="K291" s="467"/>
    </row>
    <row r="292" spans="1:11" x14ac:dyDescent="0.2">
      <c r="A292" s="65" t="str">
        <f>'6.Procurement Annex'!A24</f>
        <v>6.1.1.3.5</v>
      </c>
      <c r="B292" s="65" t="str">
        <f>'6.Procurement Annex'!B24</f>
        <v>B16.1.3.5</v>
      </c>
      <c r="C292" s="63" t="str">
        <f>'6.Procurement Annex'!C24</f>
        <v>PPIUCD forceps</v>
      </c>
      <c r="D292" s="65">
        <f>'6.Procurement Annex'!K24</f>
        <v>0</v>
      </c>
      <c r="E292" s="502">
        <f>'6.Procurement Annex'!L24</f>
        <v>0</v>
      </c>
      <c r="F292" s="337">
        <f>'6.Procurement Annex'!M24</f>
        <v>0</v>
      </c>
      <c r="G292" s="502">
        <f>'6.Procurement Annex'!N24</f>
        <v>0</v>
      </c>
      <c r="H292" s="337">
        <f>'6.Procurement Annex'!O24</f>
        <v>0</v>
      </c>
      <c r="I292" s="65">
        <f>'6.Procurement Annex'!P24</f>
        <v>0</v>
      </c>
      <c r="J292" s="343"/>
      <c r="K292" s="467"/>
    </row>
    <row r="293" spans="1:11" x14ac:dyDescent="0.2">
      <c r="A293" s="65" t="str">
        <f>'6.Procurement Annex'!A25</f>
        <v>6.1.1.3.6</v>
      </c>
      <c r="B293" s="65" t="str">
        <f>'6.Procurement Annex'!B25</f>
        <v>B16.1.3.6</v>
      </c>
      <c r="C293" s="65" t="str">
        <f>'6.Procurement Annex'!C25</f>
        <v>Any other equipment (please specify)</v>
      </c>
      <c r="D293" s="65">
        <f>'6.Procurement Annex'!K25</f>
        <v>0</v>
      </c>
      <c r="E293" s="502">
        <f>'6.Procurement Annex'!L25</f>
        <v>0</v>
      </c>
      <c r="F293" s="337">
        <f>'6.Procurement Annex'!M25</f>
        <v>0</v>
      </c>
      <c r="G293" s="502">
        <f>'6.Procurement Annex'!N25</f>
        <v>0</v>
      </c>
      <c r="H293" s="337">
        <f>'6.Procurement Annex'!O25</f>
        <v>0</v>
      </c>
      <c r="I293" s="65">
        <f>'6.Procurement Annex'!P25</f>
        <v>0</v>
      </c>
      <c r="J293" s="343"/>
      <c r="K293" s="467"/>
    </row>
    <row r="294" spans="1:11" x14ac:dyDescent="0.2">
      <c r="A294" s="353" t="str">
        <f>'6.Procurement Annex'!A131</f>
        <v>6.1.3</v>
      </c>
      <c r="B294" s="353"/>
      <c r="C294" s="353" t="str">
        <f>'6.Procurement Annex'!C131</f>
        <v>Equipment maintenance</v>
      </c>
      <c r="D294" s="353"/>
      <c r="E294" s="358"/>
      <c r="F294" s="357"/>
      <c r="G294" s="358"/>
      <c r="H294" s="357">
        <f>H295</f>
        <v>0</v>
      </c>
      <c r="I294" s="353"/>
      <c r="J294" s="355"/>
      <c r="K294" s="359">
        <f>K295</f>
        <v>0</v>
      </c>
    </row>
    <row r="295" spans="1:11" ht="25.5" x14ac:dyDescent="0.2">
      <c r="A295" s="392" t="str">
        <f>'6.Procurement Annex'!A132</f>
        <v>6.1.3.1</v>
      </c>
      <c r="B295" s="392"/>
      <c r="C295" s="392" t="str">
        <f>'6.Procurement Annex'!C132</f>
        <v>Maintenance of bio-medical equipment</v>
      </c>
      <c r="D295" s="392"/>
      <c r="E295" s="462"/>
      <c r="F295" s="463"/>
      <c r="G295" s="462"/>
      <c r="H295" s="463">
        <f>H296</f>
        <v>0</v>
      </c>
      <c r="I295" s="392"/>
      <c r="J295" s="394"/>
      <c r="K295" s="464">
        <f>K296</f>
        <v>0</v>
      </c>
    </row>
    <row r="296" spans="1:11" x14ac:dyDescent="0.2">
      <c r="A296" s="65" t="str">
        <f>'6.Procurement Annex'!A133</f>
        <v>6.1.3.1.1</v>
      </c>
      <c r="B296" s="65" t="str">
        <f>'6.Procurement Annex'!B133</f>
        <v>A.3.4</v>
      </c>
      <c r="C296" s="63" t="str">
        <f>'6.Procurement Annex'!C133</f>
        <v>Repairs of Laparoscopes</v>
      </c>
      <c r="D296" s="65">
        <f>'6.Procurement Annex'!K133</f>
        <v>0</v>
      </c>
      <c r="E296" s="502">
        <f>'6.Procurement Annex'!L133</f>
        <v>0</v>
      </c>
      <c r="F296" s="337">
        <f>'6.Procurement Annex'!L133</f>
        <v>0</v>
      </c>
      <c r="G296" s="502">
        <f>'6.Procurement Annex'!N133</f>
        <v>0</v>
      </c>
      <c r="H296" s="337">
        <f>'6.Procurement Annex'!O133</f>
        <v>0</v>
      </c>
      <c r="I296" s="65">
        <f>'6.Procurement Annex'!P133</f>
        <v>0</v>
      </c>
      <c r="J296" s="343"/>
      <c r="K296" s="467"/>
    </row>
    <row r="297" spans="1:11" x14ac:dyDescent="0.2">
      <c r="A297" s="303">
        <f>'6.Procurement Annex'!A141</f>
        <v>6.2</v>
      </c>
      <c r="B297" s="303"/>
      <c r="C297" s="303" t="str">
        <f>'6.Procurement Annex'!C141</f>
        <v xml:space="preserve">Procurement of Drugs and supplies </v>
      </c>
      <c r="D297" s="303"/>
      <c r="E297" s="390"/>
      <c r="F297" s="389"/>
      <c r="G297" s="390"/>
      <c r="H297" s="389">
        <f>H298</f>
        <v>214.869</v>
      </c>
      <c r="I297" s="303"/>
      <c r="J297" s="351"/>
      <c r="K297" s="391">
        <f>K298</f>
        <v>0</v>
      </c>
    </row>
    <row r="298" spans="1:11" x14ac:dyDescent="0.2">
      <c r="A298" s="353" t="str">
        <f>'6.Procurement Annex'!A169</f>
        <v>6.2.3</v>
      </c>
      <c r="B298" s="353"/>
      <c r="C298" s="353" t="str">
        <f>'6.Procurement Annex'!C169</f>
        <v>Drugs &amp; supplies for FP</v>
      </c>
      <c r="D298" s="353"/>
      <c r="E298" s="358"/>
      <c r="F298" s="357"/>
      <c r="G298" s="358"/>
      <c r="H298" s="357">
        <f>SUM(H299:H300)</f>
        <v>214.869</v>
      </c>
      <c r="I298" s="353"/>
      <c r="J298" s="355"/>
      <c r="K298" s="359">
        <f>SUM(K299:K300)</f>
        <v>0</v>
      </c>
    </row>
    <row r="299" spans="1:11" ht="51" x14ac:dyDescent="0.2">
      <c r="A299" s="65" t="str">
        <f>'6.Procurement Annex'!A170</f>
        <v>6.2.3.1</v>
      </c>
      <c r="B299" s="65" t="str">
        <f>'6.Procurement Annex'!B170</f>
        <v>A.3.7.2</v>
      </c>
      <c r="C299" s="63" t="str">
        <f>'6.Procurement Annex'!C170</f>
        <v>Nayi Pehl Kit</v>
      </c>
      <c r="D299" s="65" t="str">
        <f>'6.Procurement Annex'!K170</f>
        <v>No of Nayi Pahel kit</v>
      </c>
      <c r="E299" s="502">
        <f>'6.Procurement Annex'!L170</f>
        <v>220</v>
      </c>
      <c r="F299" s="337">
        <f>'6.Procurement Annex'!L170</f>
        <v>220</v>
      </c>
      <c r="G299" s="502">
        <f>'6.Procurement Annex'!N170</f>
        <v>92395</v>
      </c>
      <c r="H299" s="337">
        <f>'6.Procurement Annex'!O170</f>
        <v>203.26900000000001</v>
      </c>
      <c r="I299" s="65" t="str">
        <f>'6.Procurement Annex'!P170</f>
        <v>Ongoing activity for Mission Parivar Vikas 25 Districts- Budgeted for procurement of 92395 Nayi pahel kits @ 3 per ASHA x 30798 ASHAs for 80% ASHAs of MPV districts.</v>
      </c>
      <c r="J299" s="343"/>
      <c r="K299" s="467"/>
    </row>
    <row r="300" spans="1:11" ht="63.75" x14ac:dyDescent="0.2">
      <c r="A300" s="65" t="str">
        <f>'6.Procurement Annex'!A171</f>
        <v>6.2.3.2</v>
      </c>
      <c r="B300" s="65" t="str">
        <f>'6.Procurement Annex'!B171</f>
        <v>B.16.2.3.1</v>
      </c>
      <c r="C300" s="63" t="str">
        <f>'6.Procurement Annex'!C171</f>
        <v>Any other Drugs &amp; Supplies (Please specify)</v>
      </c>
      <c r="D300" s="65" t="str">
        <f>'6.Procurement Annex'!K171</f>
        <v>No of Mannequin for IUCD training</v>
      </c>
      <c r="E300" s="502">
        <f>'6.Procurement Annex'!L171</f>
        <v>20000</v>
      </c>
      <c r="F300" s="337">
        <f>'6.Procurement Annex'!L171</f>
        <v>20000</v>
      </c>
      <c r="G300" s="502">
        <f>'6.Procurement Annex'!N171</f>
        <v>58</v>
      </c>
      <c r="H300" s="337">
        <f>'6.Procurement Annex'!O171</f>
        <v>11.600000000000001</v>
      </c>
      <c r="I300" s="65" t="str">
        <f>'6.Procurement Annex'!P171</f>
        <v xml:space="preserve">New activity- Procurement of Laerdal model (SISTER U + MAMA U) Mannequins for 51 DH based DTC and 7 Divisional Skill labs for IUCD simulation trainings of Service providers. </v>
      </c>
      <c r="J300" s="343"/>
      <c r="K300" s="467"/>
    </row>
    <row r="301" spans="1:11" x14ac:dyDescent="0.2">
      <c r="A301" s="236">
        <f>'7.Referral Transport Annex'!A6</f>
        <v>7</v>
      </c>
      <c r="B301" s="267"/>
      <c r="C301" s="236" t="str">
        <f>'7.Referral Transport Annex'!C6</f>
        <v>Referral Transport</v>
      </c>
      <c r="D301" s="236"/>
      <c r="E301" s="365"/>
      <c r="F301" s="239"/>
      <c r="G301" s="365"/>
      <c r="H301" s="239">
        <f>H302</f>
        <v>90</v>
      </c>
      <c r="I301" s="236"/>
      <c r="J301" s="238"/>
      <c r="K301" s="366">
        <f>K302</f>
        <v>0</v>
      </c>
    </row>
    <row r="302" spans="1:11" ht="38.25" x14ac:dyDescent="0.2">
      <c r="A302" s="240">
        <f>'7.Referral Transport Annex'!A9</f>
        <v>7.3</v>
      </c>
      <c r="B302" s="240" t="str">
        <f>'7.Referral Transport Annex'!B9</f>
        <v>B12.2.9.1</v>
      </c>
      <c r="C302" s="240" t="str">
        <f>'7.Referral Transport Annex'!C9</f>
        <v>Drop back scheme for sterilization clients</v>
      </c>
      <c r="D302" s="240" t="str">
        <f>'7.Referral Transport Annex'!K9</f>
        <v>No of FDS</v>
      </c>
      <c r="E302" s="385">
        <f>'7.Referral Transport Annex'!L9</f>
        <v>3000</v>
      </c>
      <c r="F302" s="243">
        <f>'7.Referral Transport Annex'!M9</f>
        <v>0.03</v>
      </c>
      <c r="G302" s="385">
        <f>'7.Referral Transport Annex'!N9</f>
        <v>3000</v>
      </c>
      <c r="H302" s="243">
        <f>'7.Referral Transport Annex'!O9</f>
        <v>90</v>
      </c>
      <c r="I302" s="240" t="str">
        <f>'7.Referral Transport Annex'!P9</f>
        <v>Ongoing Activity Mobility support @ 3000/- per FDS x 3000 FDS for drop-back of Sterilization clients.</v>
      </c>
      <c r="J302" s="440"/>
      <c r="K302" s="243"/>
    </row>
    <row r="303" spans="1:11" s="920" customFormat="1" x14ac:dyDescent="0.2">
      <c r="A303" s="446">
        <f>'8.Human Resources (SD) Annex'!A6</f>
        <v>8</v>
      </c>
      <c r="B303" s="446"/>
      <c r="C303" s="446" t="str">
        <f>'8.Human Resources (SD) Annex'!C6</f>
        <v>Human Resources</v>
      </c>
      <c r="D303" s="446"/>
      <c r="E303" s="446"/>
      <c r="F303" s="446"/>
      <c r="G303" s="446"/>
      <c r="H303" s="448">
        <f>H304</f>
        <v>397.5</v>
      </c>
      <c r="I303" s="446"/>
      <c r="J303" s="449"/>
      <c r="K303" s="448">
        <f>K304</f>
        <v>0</v>
      </c>
    </row>
    <row r="304" spans="1:11" s="920" customFormat="1" x14ac:dyDescent="0.2">
      <c r="A304" s="476">
        <f>'8.Human Resources (SD) Annex'!A160</f>
        <v>8.4</v>
      </c>
      <c r="B304" s="476"/>
      <c r="C304" s="476" t="str">
        <f>'8.Human Resources (SD) Annex'!C160</f>
        <v>Incentives and Allowances</v>
      </c>
      <c r="D304" s="476"/>
      <c r="E304" s="476"/>
      <c r="F304" s="476"/>
      <c r="G304" s="476"/>
      <c r="H304" s="918">
        <f>SUM(H305:H308)</f>
        <v>397.5</v>
      </c>
      <c r="I304" s="476"/>
      <c r="J304" s="1070"/>
      <c r="K304" s="918">
        <f>SUM(K305:K308)</f>
        <v>0</v>
      </c>
    </row>
    <row r="305" spans="1:11" s="920" customFormat="1" x14ac:dyDescent="0.2">
      <c r="A305" s="63" t="str">
        <f>'8.Human Resources (SD) Annex'!A165</f>
        <v>8.4.5</v>
      </c>
      <c r="B305" s="63" t="str">
        <f>'8.Human Resources (SD) Annex'!B165</f>
        <v>A.3.5.3</v>
      </c>
      <c r="C305" s="63" t="str">
        <f>'8.Human Resources (SD) Annex'!C165</f>
        <v>Performance reward if any</v>
      </c>
      <c r="D305" s="65">
        <f>'8.Human Resources (SD) Annex'!K165</f>
        <v>0</v>
      </c>
      <c r="E305" s="917">
        <f>'8.Human Resources (SD) Annex'!L165</f>
        <v>0</v>
      </c>
      <c r="F305" s="337">
        <f>'8.Human Resources (SD) Annex'!M165</f>
        <v>0</v>
      </c>
      <c r="G305" s="502">
        <f>'8.Human Resources (SD) Annex'!N165</f>
        <v>0</v>
      </c>
      <c r="H305" s="337">
        <f>'8.Human Resources (SD) Annex'!O165</f>
        <v>0</v>
      </c>
      <c r="I305" s="65">
        <f>'8.Human Resources (SD) Annex'!P165</f>
        <v>0</v>
      </c>
      <c r="J305" s="343"/>
      <c r="K305" s="467"/>
    </row>
    <row r="306" spans="1:11" s="920" customFormat="1" ht="51" x14ac:dyDescent="0.2">
      <c r="A306" s="63" t="str">
        <f>'8.Human Resources (SD) Annex'!A166</f>
        <v>8.4.6</v>
      </c>
      <c r="B306" s="63" t="str">
        <f>'8.Human Resources (SD) Annex'!B166</f>
        <v>A.3.2.2</v>
      </c>
      <c r="C306" s="63" t="str">
        <f>'8.Human Resources (SD) Annex'!C166</f>
        <v>Incentive to provider for IUCD insertion at health facilities (including fixed day services at SHC and PHC) [Provide breakup: Public Sector]</v>
      </c>
      <c r="D306" s="65">
        <f>'8.Human Resources (SD) Annex'!K166</f>
        <v>0</v>
      </c>
      <c r="E306" s="917">
        <f>'8.Human Resources (SD) Annex'!L166</f>
        <v>0</v>
      </c>
      <c r="F306" s="337">
        <f>'8.Human Resources (SD) Annex'!M166</f>
        <v>0</v>
      </c>
      <c r="G306" s="502">
        <f>'8.Human Resources (SD) Annex'!N166</f>
        <v>0</v>
      </c>
      <c r="H306" s="337">
        <f>'8.Human Resources (SD) Annex'!O166</f>
        <v>0</v>
      </c>
      <c r="I306" s="65">
        <f>'8.Human Resources (SD) Annex'!P166</f>
        <v>0</v>
      </c>
      <c r="J306" s="586"/>
      <c r="K306" s="467"/>
    </row>
    <row r="307" spans="1:11" s="920" customFormat="1" ht="38.25" x14ac:dyDescent="0.2">
      <c r="A307" s="63" t="str">
        <f>'8.Human Resources (SD) Annex'!A167</f>
        <v>8.4.7</v>
      </c>
      <c r="B307" s="63" t="str">
        <f>'8.Human Resources (SD) Annex'!B167</f>
        <v>A.3.2.3</v>
      </c>
      <c r="C307" s="63" t="str">
        <f>'8.Human Resources (SD) Annex'!C167</f>
        <v>Incentive to provider for PPIUCD services</v>
      </c>
      <c r="D307" s="65" t="str">
        <f>'8.Human Resources (SD) Annex'!K167</f>
        <v>No of PPIUCD Insertion</v>
      </c>
      <c r="E307" s="917">
        <f>'8.Human Resources (SD) Annex'!L167</f>
        <v>150</v>
      </c>
      <c r="F307" s="337">
        <f>'8.Human Resources (SD) Annex'!M167</f>
        <v>1.5E-3</v>
      </c>
      <c r="G307" s="502">
        <f>'8.Human Resources (SD) Annex'!N167</f>
        <v>250000</v>
      </c>
      <c r="H307" s="337">
        <f>'8.Human Resources (SD) Annex'!O167</f>
        <v>375</v>
      </c>
      <c r="I307" s="65" t="str">
        <f>'8.Human Resources (SD) Annex'!P167</f>
        <v>Ongoing activity Provision of incentive to service provider (MO/SN/LHV/ANM)  for insertion of PPIUCD  @ 150/- per case.</v>
      </c>
      <c r="J307" s="586"/>
      <c r="K307" s="467"/>
    </row>
    <row r="308" spans="1:11" s="920" customFormat="1" ht="38.25" x14ac:dyDescent="0.2">
      <c r="A308" s="63" t="str">
        <f>'8.Human Resources (SD) Annex'!A168</f>
        <v>8.4.8</v>
      </c>
      <c r="B308" s="63" t="str">
        <f>'8.Human Resources (SD) Annex'!B168</f>
        <v>A.3.2.4</v>
      </c>
      <c r="C308" s="63" t="str">
        <f>'8.Human Resources (SD) Annex'!C168</f>
        <v>Incentive to provider for PAIUCD Services</v>
      </c>
      <c r="D308" s="65" t="str">
        <f>'8.Human Resources (SD) Annex'!K168</f>
        <v>No of PAIUCD Insertion</v>
      </c>
      <c r="E308" s="917">
        <f>'8.Human Resources (SD) Annex'!L168</f>
        <v>150</v>
      </c>
      <c r="F308" s="337">
        <f>'8.Human Resources (SD) Annex'!M168</f>
        <v>1.5E-3</v>
      </c>
      <c r="G308" s="502">
        <f>'8.Human Resources (SD) Annex'!N168</f>
        <v>15000</v>
      </c>
      <c r="H308" s="337">
        <f>'8.Human Resources (SD) Annex'!O168</f>
        <v>22.5</v>
      </c>
      <c r="I308" s="65" t="str">
        <f>'8.Human Resources (SD) Annex'!P168</f>
        <v>Ongoing activity Provision of incentive to service provider (MO/SN/LHV/ANM)  for insertion of PAIUCD  @ 150/- per case.</v>
      </c>
      <c r="J308" s="586"/>
      <c r="K308" s="467"/>
    </row>
    <row r="309" spans="1:11" x14ac:dyDescent="0.2">
      <c r="A309" s="446">
        <f>'9.Training Annex'!A6</f>
        <v>9</v>
      </c>
      <c r="B309" s="446"/>
      <c r="C309" s="446" t="str">
        <f>'9.Training Annex'!C6</f>
        <v>Training</v>
      </c>
      <c r="D309" s="446"/>
      <c r="E309" s="447"/>
      <c r="F309" s="448"/>
      <c r="G309" s="447"/>
      <c r="H309" s="448">
        <f>H310+H313</f>
        <v>247.39474999999999</v>
      </c>
      <c r="I309" s="446"/>
      <c r="J309" s="449"/>
      <c r="K309" s="450">
        <f>K310+K313</f>
        <v>0</v>
      </c>
    </row>
    <row r="310" spans="1:11" ht="25.5" x14ac:dyDescent="0.2">
      <c r="A310" s="303">
        <v>9.1</v>
      </c>
      <c r="B310" s="303"/>
      <c r="C310" s="241" t="s">
        <v>23</v>
      </c>
      <c r="D310" s="303"/>
      <c r="E310" s="390"/>
      <c r="F310" s="389"/>
      <c r="G310" s="390"/>
      <c r="H310" s="389">
        <f>H311</f>
        <v>0</v>
      </c>
      <c r="I310" s="303"/>
      <c r="J310" s="351"/>
      <c r="K310" s="391">
        <f>K311</f>
        <v>0</v>
      </c>
    </row>
    <row r="311" spans="1:11" x14ac:dyDescent="0.2">
      <c r="A311" s="353" t="s">
        <v>781</v>
      </c>
      <c r="B311" s="353"/>
      <c r="C311" s="353" t="s">
        <v>783</v>
      </c>
      <c r="D311" s="353"/>
      <c r="E311" s="358"/>
      <c r="F311" s="357"/>
      <c r="G311" s="358"/>
      <c r="H311" s="357">
        <f>H312</f>
        <v>0</v>
      </c>
      <c r="I311" s="353"/>
      <c r="J311" s="355"/>
      <c r="K311" s="359">
        <f>K312</f>
        <v>0</v>
      </c>
    </row>
    <row r="312" spans="1:11" x14ac:dyDescent="0.2">
      <c r="A312" s="65" t="str">
        <f>'9.Training Annex'!A15</f>
        <v>9.1.6.2</v>
      </c>
      <c r="B312" s="65" t="str">
        <f>'9.Training Annex'!B15</f>
        <v>A.9.6.8</v>
      </c>
      <c r="C312" s="63" t="str">
        <f>'9.Training Annex'!C15</f>
        <v>Training / Orientation technical manuals</v>
      </c>
      <c r="D312" s="65">
        <f>'9.Training Annex'!K15</f>
        <v>0</v>
      </c>
      <c r="E312" s="502">
        <f>'9.Training Annex'!L15</f>
        <v>0</v>
      </c>
      <c r="F312" s="337">
        <f>'9.Training Annex'!L15</f>
        <v>0</v>
      </c>
      <c r="G312" s="502">
        <f>'9.Training Annex'!N15</f>
        <v>0</v>
      </c>
      <c r="H312" s="337">
        <f>'9.Training Annex'!O15</f>
        <v>0</v>
      </c>
      <c r="I312" s="65">
        <f>'9.Training Annex'!P15</f>
        <v>0</v>
      </c>
      <c r="J312" s="343"/>
      <c r="K312" s="467"/>
    </row>
    <row r="313" spans="1:11" x14ac:dyDescent="0.2">
      <c r="A313" s="303">
        <v>9.5</v>
      </c>
      <c r="B313" s="303"/>
      <c r="C313" s="241" t="s">
        <v>792</v>
      </c>
      <c r="D313" s="303"/>
      <c r="E313" s="390"/>
      <c r="F313" s="389"/>
      <c r="G313" s="390"/>
      <c r="H313" s="389">
        <f>H314</f>
        <v>247.39474999999999</v>
      </c>
      <c r="I313" s="303"/>
      <c r="J313" s="351"/>
      <c r="K313" s="391">
        <f>K314</f>
        <v>0</v>
      </c>
    </row>
    <row r="314" spans="1:11" x14ac:dyDescent="0.2">
      <c r="A314" s="353" t="str">
        <f>'9.Training Annex'!A82</f>
        <v>9.5.3</v>
      </c>
      <c r="B314" s="353"/>
      <c r="C314" s="271" t="str">
        <f>'9.Training Annex'!C82</f>
        <v>Family Planning Trainings</v>
      </c>
      <c r="D314" s="353"/>
      <c r="E314" s="358"/>
      <c r="F314" s="357"/>
      <c r="G314" s="358"/>
      <c r="H314" s="357">
        <f>SUM(H315:H341)</f>
        <v>247.39474999999999</v>
      </c>
      <c r="I314" s="353"/>
      <c r="J314" s="355"/>
      <c r="K314" s="359">
        <f>SUM(K315:K341)</f>
        <v>0</v>
      </c>
    </row>
    <row r="315" spans="1:11" ht="102" x14ac:dyDescent="0.2">
      <c r="A315" s="65" t="str">
        <f>'9.Training Annex'!A83</f>
        <v>9.5.3.1</v>
      </c>
      <c r="B315" s="65" t="str">
        <f>'9.Training Annex'!B83</f>
        <v>A.3.2.6</v>
      </c>
      <c r="C315" s="65" t="str">
        <f>'9.Training Annex'!C83</f>
        <v xml:space="preserve">Orientation/review  of ANM/AWW (as applicable) for New schemes, FP-LMIS, new contraceptives, Post partum and post abortion Family Planning, Scheme for home delivery of contraceptives (HDC), Ensuring spacing at birth (ESB {wherever applicable}), Pregnancy Testing Kits (PTK) </v>
      </c>
      <c r="D315" s="65">
        <f>'9.Training Annex'!K83</f>
        <v>0</v>
      </c>
      <c r="E315" s="502">
        <f>'9.Training Annex'!L83</f>
        <v>0</v>
      </c>
      <c r="F315" s="337">
        <f>'9.Training Annex'!M83</f>
        <v>0</v>
      </c>
      <c r="G315" s="502">
        <f>'9.Training Annex'!N83</f>
        <v>0</v>
      </c>
      <c r="H315" s="337">
        <f>'9.Training Annex'!O83</f>
        <v>0</v>
      </c>
      <c r="I315" s="65">
        <f>'9.Training Annex'!P83</f>
        <v>0</v>
      </c>
      <c r="J315" s="343"/>
      <c r="K315" s="467"/>
    </row>
    <row r="316" spans="1:11" ht="25.5" x14ac:dyDescent="0.2">
      <c r="A316" s="65" t="str">
        <f>'9.Training Annex'!A84</f>
        <v>9.5.3.2</v>
      </c>
      <c r="B316" s="65" t="str">
        <f>'9.Training Annex'!B84</f>
        <v>A.3.2.7</v>
      </c>
      <c r="C316" s="65" t="str">
        <f>'9.Training Annex'!C84</f>
        <v>Dissemination of FP manuals and guidelines (workshops only)</v>
      </c>
      <c r="D316" s="65">
        <f>'9.Training Annex'!K84</f>
        <v>0</v>
      </c>
      <c r="E316" s="502">
        <f>'9.Training Annex'!L84</f>
        <v>0</v>
      </c>
      <c r="F316" s="337">
        <f>'9.Training Annex'!M84</f>
        <v>0</v>
      </c>
      <c r="G316" s="502">
        <f>'9.Training Annex'!N84</f>
        <v>0</v>
      </c>
      <c r="H316" s="337">
        <f>'9.Training Annex'!O84</f>
        <v>0</v>
      </c>
      <c r="I316" s="65">
        <f>'9.Training Annex'!P84</f>
        <v>0</v>
      </c>
      <c r="J316" s="343"/>
      <c r="K316" s="467"/>
    </row>
    <row r="317" spans="1:11" x14ac:dyDescent="0.2">
      <c r="A317" s="65" t="str">
        <f>'9.Training Annex'!A85</f>
        <v>9.5.3.3</v>
      </c>
      <c r="B317" s="65" t="str">
        <f>'9.Training Annex'!B85</f>
        <v>A.9.6.1.1</v>
      </c>
      <c r="C317" s="65" t="str">
        <f>'9.Training Annex'!C85</f>
        <v>TOT on laparoscopic sterilization</v>
      </c>
      <c r="D317" s="65">
        <f>'9.Training Annex'!K85</f>
        <v>0</v>
      </c>
      <c r="E317" s="502">
        <f>'9.Training Annex'!L85</f>
        <v>0</v>
      </c>
      <c r="F317" s="337">
        <f>'9.Training Annex'!M85</f>
        <v>0</v>
      </c>
      <c r="G317" s="502">
        <f>'9.Training Annex'!N85</f>
        <v>0</v>
      </c>
      <c r="H317" s="337">
        <f>'9.Training Annex'!O85</f>
        <v>0</v>
      </c>
      <c r="I317" s="65">
        <f>'9.Training Annex'!P85</f>
        <v>0</v>
      </c>
      <c r="J317" s="343"/>
      <c r="K317" s="467"/>
    </row>
    <row r="318" spans="1:11" ht="38.25" x14ac:dyDescent="0.2">
      <c r="A318" s="65" t="str">
        <f>'9.Training Annex'!A86</f>
        <v>9.5.3.4</v>
      </c>
      <c r="B318" s="65" t="str">
        <f>'9.Training Annex'!B86</f>
        <v>A.9.6.1.2</v>
      </c>
      <c r="C318" s="65" t="str">
        <f>'9.Training Annex'!C86</f>
        <v>Laparoscopic sterilization training for doctors (teams of doctor, SN and OT assistant)</v>
      </c>
      <c r="D318" s="65" t="str">
        <f>'9.Training Annex'!K86</f>
        <v>No of Batch</v>
      </c>
      <c r="E318" s="502">
        <f>'9.Training Annex'!L86</f>
        <v>64860</v>
      </c>
      <c r="F318" s="337">
        <f>'9.Training Annex'!M86</f>
        <v>0.64859999999999995</v>
      </c>
      <c r="G318" s="502">
        <f>'9.Training Annex'!N86</f>
        <v>10</v>
      </c>
      <c r="H318" s="337">
        <f>'9.Training Annex'!O86</f>
        <v>6.4859999999999998</v>
      </c>
      <c r="I318" s="65" t="str">
        <f>'9.Training Annex'!P86</f>
        <v>Ongoing activity- 12 day batch x 10 batches @  2 Doctors per batch.</v>
      </c>
      <c r="J318" s="343"/>
      <c r="K318" s="467"/>
    </row>
    <row r="319" spans="1:11" ht="38.25" x14ac:dyDescent="0.2">
      <c r="A319" s="65" t="str">
        <f>'9.Training Annex'!A87</f>
        <v>9.5.3.5</v>
      </c>
      <c r="B319" s="65" t="str">
        <f>'9.Training Annex'!B87</f>
        <v>A.9.6.1.3</v>
      </c>
      <c r="C319" s="65" t="str">
        <f>'9.Training Annex'!C87</f>
        <v>Refresher training on laparoscopic sterilization</v>
      </c>
      <c r="D319" s="65">
        <f>'9.Training Annex'!K87</f>
        <v>0</v>
      </c>
      <c r="E319" s="502">
        <f>'9.Training Annex'!L87</f>
        <v>32430</v>
      </c>
      <c r="F319" s="337">
        <f>'9.Training Annex'!M87</f>
        <v>0.32429999999999998</v>
      </c>
      <c r="G319" s="502">
        <f>'9.Training Annex'!N87</f>
        <v>10</v>
      </c>
      <c r="H319" s="337">
        <f>'9.Training Annex'!O87</f>
        <v>3.2429999999999999</v>
      </c>
      <c r="I319" s="65" t="str">
        <f>'9.Training Annex'!P87</f>
        <v>New Activity- 3 day Laproscopic refresher training x 10 batches @ 4 participants per batch.</v>
      </c>
      <c r="J319" s="343"/>
      <c r="K319" s="467"/>
    </row>
    <row r="320" spans="1:11" x14ac:dyDescent="0.2">
      <c r="A320" s="65" t="str">
        <f>'9.Training Annex'!A88</f>
        <v>9.5.3.6</v>
      </c>
      <c r="B320" s="65" t="str">
        <f>'9.Training Annex'!B88</f>
        <v>A.9.6.2.1</v>
      </c>
      <c r="C320" s="65" t="str">
        <f>'9.Training Annex'!C88</f>
        <v>TOT on Minilap</v>
      </c>
      <c r="D320" s="65">
        <f>'9.Training Annex'!K88</f>
        <v>0</v>
      </c>
      <c r="E320" s="502">
        <f>'9.Training Annex'!L88</f>
        <v>0</v>
      </c>
      <c r="F320" s="337">
        <f>'9.Training Annex'!M88</f>
        <v>0</v>
      </c>
      <c r="G320" s="502">
        <f>'9.Training Annex'!N88</f>
        <v>0</v>
      </c>
      <c r="H320" s="337">
        <f>'9.Training Annex'!O88</f>
        <v>0</v>
      </c>
      <c r="I320" s="65">
        <f>'9.Training Annex'!P88</f>
        <v>0</v>
      </c>
      <c r="J320" s="343"/>
      <c r="K320" s="467"/>
    </row>
    <row r="321" spans="1:11" ht="25.5" x14ac:dyDescent="0.2">
      <c r="A321" s="65" t="str">
        <f>'9.Training Annex'!A89</f>
        <v>9.5.3.7</v>
      </c>
      <c r="B321" s="65" t="str">
        <f>'9.Training Annex'!B89</f>
        <v>A.9.6.2.2</v>
      </c>
      <c r="C321" s="65" t="str">
        <f>'9.Training Annex'!C89</f>
        <v>Minilap training for medical officers</v>
      </c>
      <c r="D321" s="65" t="str">
        <f>'9.Training Annex'!K89</f>
        <v>No of Batch</v>
      </c>
      <c r="E321" s="502">
        <f>'9.Training Annex'!L89</f>
        <v>64860</v>
      </c>
      <c r="F321" s="337">
        <f>'9.Training Annex'!M89</f>
        <v>0.64859999999999995</v>
      </c>
      <c r="G321" s="502">
        <f>'9.Training Annex'!N89</f>
        <v>20</v>
      </c>
      <c r="H321" s="337">
        <f>'9.Training Annex'!O89</f>
        <v>12.972</v>
      </c>
      <c r="I321" s="65" t="str">
        <f>'9.Training Annex'!P89</f>
        <v xml:space="preserve">Ongoing activity- 12 day Minilap training x 2 doctors per batch x 20 batches. </v>
      </c>
      <c r="J321" s="343"/>
      <c r="K321" s="467"/>
    </row>
    <row r="322" spans="1:11" x14ac:dyDescent="0.2">
      <c r="A322" s="65" t="str">
        <f>'9.Training Annex'!A90</f>
        <v>9.5.3.8</v>
      </c>
      <c r="B322" s="65" t="str">
        <f>'9.Training Annex'!B90</f>
        <v>A.9.6.2.3</v>
      </c>
      <c r="C322" s="65" t="str">
        <f>'9.Training Annex'!C90</f>
        <v>Refresher training on Minilap sterilization</v>
      </c>
      <c r="D322" s="65">
        <f>'9.Training Annex'!K90</f>
        <v>0</v>
      </c>
      <c r="E322" s="502">
        <f>'9.Training Annex'!L90</f>
        <v>0</v>
      </c>
      <c r="F322" s="337">
        <f>'9.Training Annex'!M90</f>
        <v>0</v>
      </c>
      <c r="G322" s="502">
        <f>'9.Training Annex'!N90</f>
        <v>0</v>
      </c>
      <c r="H322" s="337">
        <f>'9.Training Annex'!O90</f>
        <v>0</v>
      </c>
      <c r="I322" s="65">
        <f>'9.Training Annex'!P90</f>
        <v>0</v>
      </c>
      <c r="J322" s="343"/>
      <c r="K322" s="467"/>
    </row>
    <row r="323" spans="1:11" x14ac:dyDescent="0.2">
      <c r="A323" s="65" t="str">
        <f>'9.Training Annex'!A91</f>
        <v>9.5.3.9</v>
      </c>
      <c r="B323" s="65" t="str">
        <f>'9.Training Annex'!B91</f>
        <v>A.9.6.3.1</v>
      </c>
      <c r="C323" s="65" t="str">
        <f>'9.Training Annex'!C91</f>
        <v>TOT on NSV</v>
      </c>
      <c r="D323" s="65">
        <f>'9.Training Annex'!K91</f>
        <v>0</v>
      </c>
      <c r="E323" s="502">
        <f>'9.Training Annex'!L91</f>
        <v>0</v>
      </c>
      <c r="F323" s="337">
        <f>'9.Training Annex'!M91</f>
        <v>0</v>
      </c>
      <c r="G323" s="502">
        <f>'9.Training Annex'!N91</f>
        <v>0</v>
      </c>
      <c r="H323" s="337">
        <f>'9.Training Annex'!O91</f>
        <v>0</v>
      </c>
      <c r="I323" s="65">
        <f>'9.Training Annex'!P91</f>
        <v>0</v>
      </c>
      <c r="J323" s="343"/>
      <c r="K323" s="467"/>
    </row>
    <row r="324" spans="1:11" ht="25.5" x14ac:dyDescent="0.2">
      <c r="A324" s="65" t="str">
        <f>'9.Training Annex'!A92</f>
        <v>9.5.3.10</v>
      </c>
      <c r="B324" s="65" t="str">
        <f>'9.Training Annex'!B92</f>
        <v>A.9.6.3.3</v>
      </c>
      <c r="C324" s="65" t="str">
        <f>'9.Training Annex'!C92</f>
        <v>Refresher training on NSV sterilization</v>
      </c>
      <c r="D324" s="65" t="str">
        <f>'9.Training Annex'!K92</f>
        <v>No of Batch</v>
      </c>
      <c r="E324" s="502">
        <f>'9.Training Annex'!L92</f>
        <v>27025</v>
      </c>
      <c r="F324" s="337">
        <f>'9.Training Annex'!M92</f>
        <v>0.27024999999999999</v>
      </c>
      <c r="G324" s="502">
        <f>'9.Training Annex'!N92</f>
        <v>5</v>
      </c>
      <c r="H324" s="337">
        <f>'9.Training Annex'!O92</f>
        <v>1.3512499999999998</v>
      </c>
      <c r="I324" s="65" t="str">
        <f>'9.Training Annex'!P92</f>
        <v xml:space="preserve">Ongoing activity- 5day refresher training on NSV x 2 Doctors per batch x 5 batches.                   </v>
      </c>
      <c r="J324" s="343"/>
      <c r="K324" s="467"/>
    </row>
    <row r="325" spans="1:11" x14ac:dyDescent="0.2">
      <c r="A325" s="65" t="str">
        <f>'9.Training Annex'!A93</f>
        <v>9.5.3.11</v>
      </c>
      <c r="B325" s="65" t="str">
        <f>'9.Training Annex'!B93</f>
        <v>A.9.6.4.1</v>
      </c>
      <c r="C325" s="65" t="str">
        <f>'9.Training Annex'!C93</f>
        <v>TOT (IUCD insertion training)</v>
      </c>
      <c r="D325" s="65">
        <f>'9.Training Annex'!K93</f>
        <v>0</v>
      </c>
      <c r="E325" s="502">
        <f>'9.Training Annex'!L93</f>
        <v>0</v>
      </c>
      <c r="F325" s="337">
        <f>'9.Training Annex'!M93</f>
        <v>0</v>
      </c>
      <c r="G325" s="502">
        <f>'9.Training Annex'!N93</f>
        <v>0</v>
      </c>
      <c r="H325" s="337">
        <f>'9.Training Annex'!O93</f>
        <v>0</v>
      </c>
      <c r="I325" s="65">
        <f>'9.Training Annex'!P93</f>
        <v>0</v>
      </c>
      <c r="J325" s="343"/>
      <c r="K325" s="467"/>
    </row>
    <row r="326" spans="1:11" ht="25.5" x14ac:dyDescent="0.2">
      <c r="A326" s="65" t="str">
        <f>'9.Training Annex'!A94</f>
        <v>9.5.3.12</v>
      </c>
      <c r="B326" s="65" t="str">
        <f>'9.Training Annex'!B94</f>
        <v>A.9.6.4.2</v>
      </c>
      <c r="C326" s="65" t="str">
        <f>'9.Training Annex'!C94</f>
        <v>Training of Medical officers  (IUCD insertion training)</v>
      </c>
      <c r="D326" s="65">
        <f>'9.Training Annex'!K94</f>
        <v>0</v>
      </c>
      <c r="E326" s="502">
        <f>'9.Training Annex'!L94</f>
        <v>0</v>
      </c>
      <c r="F326" s="337">
        <f>'9.Training Annex'!M94</f>
        <v>0</v>
      </c>
      <c r="G326" s="502">
        <f>'9.Training Annex'!N94</f>
        <v>0</v>
      </c>
      <c r="H326" s="337">
        <f>'9.Training Annex'!O94</f>
        <v>0</v>
      </c>
      <c r="I326" s="65">
        <f>'9.Training Annex'!P94</f>
        <v>0</v>
      </c>
      <c r="J326" s="343"/>
      <c r="K326" s="467"/>
    </row>
    <row r="327" spans="1:11" ht="25.5" x14ac:dyDescent="0.2">
      <c r="A327" s="65" t="str">
        <f>'9.Training Annex'!A95</f>
        <v>9.5.3.13</v>
      </c>
      <c r="B327" s="65" t="str">
        <f>'9.Training Annex'!B95</f>
        <v>A.9.6.4.3</v>
      </c>
      <c r="C327" s="65" t="str">
        <f>'9.Training Annex'!C95</f>
        <v>Training of AYUSH doctors  (IUCD insertion training)</v>
      </c>
      <c r="D327" s="65">
        <f>'9.Training Annex'!K95</f>
        <v>0</v>
      </c>
      <c r="E327" s="502">
        <f>'9.Training Annex'!L95</f>
        <v>0</v>
      </c>
      <c r="F327" s="337">
        <f>'9.Training Annex'!M95</f>
        <v>0</v>
      </c>
      <c r="G327" s="502">
        <f>'9.Training Annex'!N95</f>
        <v>0</v>
      </c>
      <c r="H327" s="337">
        <f>'9.Training Annex'!O95</f>
        <v>0</v>
      </c>
      <c r="I327" s="65">
        <f>'9.Training Annex'!P95</f>
        <v>0</v>
      </c>
      <c r="J327" s="343"/>
      <c r="K327" s="467"/>
    </row>
    <row r="328" spans="1:11" ht="114.75" x14ac:dyDescent="0.2">
      <c r="A328" s="65" t="str">
        <f>'9.Training Annex'!A96</f>
        <v>9.5.3.14</v>
      </c>
      <c r="B328" s="65" t="str">
        <f>'9.Training Annex'!B96</f>
        <v>A.9.6.4.4</v>
      </c>
      <c r="C328" s="65" t="str">
        <f>'9.Training Annex'!C96</f>
        <v>Training of Nurses (Staff Nurse/LHV/ANM)  (IUCD insertion training)</v>
      </c>
      <c r="D328" s="65">
        <f>'9.Training Annex'!K96</f>
        <v>0</v>
      </c>
      <c r="E328" s="502">
        <f>'9.Training Annex'!L96</f>
        <v>89125</v>
      </c>
      <c r="F328" s="337">
        <f>'9.Training Annex'!M96</f>
        <v>0.89124999999999999</v>
      </c>
      <c r="G328" s="502">
        <f>'9.Training Annex'!N96</f>
        <v>178</v>
      </c>
      <c r="H328" s="337">
        <f>'9.Training Annex'!O96</f>
        <v>158.64249999999998</v>
      </c>
      <c r="I328" s="65" t="str">
        <f>'9.Training Annex'!P96</f>
        <v>Ongoing activity
1. 5 day IUCD training x 76 batches for service providers @ 2 batches per MPV district and 1 batch per Non MPV district (including UPHC SN) 
New Activity
2. 5 day IUCD training of newly inducted CHOs of 1020 Health and Wellness Centres @ 2 batch per district x 10 participants per batch.</v>
      </c>
      <c r="J328" s="343"/>
      <c r="K328" s="467"/>
    </row>
    <row r="329" spans="1:11" x14ac:dyDescent="0.2">
      <c r="A329" s="65" t="str">
        <f>'9.Training Annex'!A97</f>
        <v>9.5.3.15</v>
      </c>
      <c r="B329" s="65" t="str">
        <f>'9.Training Annex'!B97</f>
        <v>A.9.6.5.1</v>
      </c>
      <c r="C329" s="65" t="str">
        <f>'9.Training Annex'!C97</f>
        <v>TOT (PPIUCD insertion training)</v>
      </c>
      <c r="D329" s="65">
        <f>'9.Training Annex'!K97</f>
        <v>0</v>
      </c>
      <c r="E329" s="502">
        <f>'9.Training Annex'!L97</f>
        <v>0</v>
      </c>
      <c r="F329" s="337">
        <f>'9.Training Annex'!M97</f>
        <v>0</v>
      </c>
      <c r="G329" s="502">
        <f>'9.Training Annex'!N97</f>
        <v>0</v>
      </c>
      <c r="H329" s="337">
        <f>'9.Training Annex'!O97</f>
        <v>0</v>
      </c>
      <c r="I329" s="65">
        <f>'9.Training Annex'!P97</f>
        <v>0</v>
      </c>
      <c r="J329" s="343"/>
      <c r="K329" s="467"/>
    </row>
    <row r="330" spans="1:11" ht="25.5" x14ac:dyDescent="0.2">
      <c r="A330" s="65" t="str">
        <f>'9.Training Annex'!A98</f>
        <v>9.5.3.16</v>
      </c>
      <c r="B330" s="65" t="str">
        <f>'9.Training Annex'!B98</f>
        <v>A.9.6.5.2</v>
      </c>
      <c r="C330" s="65" t="str">
        <f>'9.Training Annex'!C98</f>
        <v>Training of Medical officers (PPIUCD insertion training)</v>
      </c>
      <c r="D330" s="65">
        <f>'9.Training Annex'!K98</f>
        <v>0</v>
      </c>
      <c r="E330" s="502">
        <f>'9.Training Annex'!L98</f>
        <v>0</v>
      </c>
      <c r="F330" s="337">
        <f>'9.Training Annex'!M98</f>
        <v>0</v>
      </c>
      <c r="G330" s="502">
        <f>'9.Training Annex'!N98</f>
        <v>0</v>
      </c>
      <c r="H330" s="337">
        <f>'9.Training Annex'!O98</f>
        <v>0</v>
      </c>
      <c r="I330" s="65">
        <f>'9.Training Annex'!P98</f>
        <v>0</v>
      </c>
      <c r="J330" s="343"/>
      <c r="K330" s="467"/>
    </row>
    <row r="331" spans="1:11" ht="25.5" x14ac:dyDescent="0.2">
      <c r="A331" s="65" t="str">
        <f>'9.Training Annex'!A99</f>
        <v>9.5.3.17</v>
      </c>
      <c r="B331" s="65" t="str">
        <f>'9.Training Annex'!B99</f>
        <v>A.9.6.5.3</v>
      </c>
      <c r="C331" s="65" t="str">
        <f>'9.Training Annex'!C99</f>
        <v>Training of AYUSH doctors (PPIUCD insertion training)</v>
      </c>
      <c r="D331" s="65">
        <f>'9.Training Annex'!K99</f>
        <v>0</v>
      </c>
      <c r="E331" s="502">
        <f>'9.Training Annex'!L99</f>
        <v>0</v>
      </c>
      <c r="F331" s="337">
        <f>'9.Training Annex'!M99</f>
        <v>0</v>
      </c>
      <c r="G331" s="502">
        <f>'9.Training Annex'!N99</f>
        <v>0</v>
      </c>
      <c r="H331" s="337">
        <f>'9.Training Annex'!O99</f>
        <v>0</v>
      </c>
      <c r="I331" s="65">
        <f>'9.Training Annex'!P99</f>
        <v>0</v>
      </c>
      <c r="J331" s="343"/>
      <c r="K331" s="467"/>
    </row>
    <row r="332" spans="1:11" ht="25.5" x14ac:dyDescent="0.2">
      <c r="A332" s="65" t="str">
        <f>'9.Training Annex'!A100</f>
        <v>9.5.3.18</v>
      </c>
      <c r="B332" s="65" t="str">
        <f>'9.Training Annex'!B100</f>
        <v>A.9.6.5.4</v>
      </c>
      <c r="C332" s="65" t="str">
        <f>'9.Training Annex'!C100</f>
        <v>Training of Nurses (Staff Nurse/LHV/ANM) (PPIUCD insertion training)</v>
      </c>
      <c r="D332" s="65">
        <f>'9.Training Annex'!K100</f>
        <v>0</v>
      </c>
      <c r="E332" s="502">
        <f>'9.Training Annex'!L100</f>
        <v>0</v>
      </c>
      <c r="F332" s="337">
        <f>'9.Training Annex'!M100</f>
        <v>0</v>
      </c>
      <c r="G332" s="502">
        <f>'9.Training Annex'!N100</f>
        <v>0</v>
      </c>
      <c r="H332" s="337">
        <f>'9.Training Annex'!O100</f>
        <v>0</v>
      </c>
      <c r="I332" s="65">
        <f>'9.Training Annex'!P100</f>
        <v>0</v>
      </c>
      <c r="J332" s="343"/>
      <c r="K332" s="467"/>
    </row>
    <row r="333" spans="1:11" x14ac:dyDescent="0.2">
      <c r="A333" s="65" t="str">
        <f>'9.Training Annex'!A101</f>
        <v>9.5.3.19</v>
      </c>
      <c r="B333" s="65" t="str">
        <f>'9.Training Annex'!B101</f>
        <v>A.9.6.6.1</v>
      </c>
      <c r="C333" s="65" t="str">
        <f>'9.Training Annex'!C101</f>
        <v xml:space="preserve">Training for Post abortion Family Planning </v>
      </c>
      <c r="D333" s="65">
        <f>'9.Training Annex'!K101</f>
        <v>0</v>
      </c>
      <c r="E333" s="502">
        <f>'9.Training Annex'!L101</f>
        <v>0</v>
      </c>
      <c r="F333" s="337">
        <f>'9.Training Annex'!M101</f>
        <v>0</v>
      </c>
      <c r="G333" s="502">
        <f>'9.Training Annex'!N101</f>
        <v>0</v>
      </c>
      <c r="H333" s="337">
        <f>'9.Training Annex'!O101</f>
        <v>0</v>
      </c>
      <c r="I333" s="65">
        <f>'9.Training Annex'!P101</f>
        <v>0</v>
      </c>
      <c r="J333" s="343"/>
      <c r="K333" s="467"/>
    </row>
    <row r="334" spans="1:11" x14ac:dyDescent="0.2">
      <c r="A334" s="65" t="str">
        <f>'9.Training Annex'!A102</f>
        <v>9.5.3.20</v>
      </c>
      <c r="B334" s="65" t="str">
        <f>'9.Training Annex'!B102</f>
        <v>A.9.6.7</v>
      </c>
      <c r="C334" s="65" t="str">
        <f>'9.Training Annex'!C102</f>
        <v>Training of RMNCH+A/ FP Counsellors</v>
      </c>
      <c r="D334" s="65">
        <f>'9.Training Annex'!K102</f>
        <v>0</v>
      </c>
      <c r="E334" s="502">
        <f>'9.Training Annex'!L102</f>
        <v>0</v>
      </c>
      <c r="F334" s="337">
        <f>'9.Training Annex'!M102</f>
        <v>0</v>
      </c>
      <c r="G334" s="502">
        <f>'9.Training Annex'!N102</f>
        <v>0</v>
      </c>
      <c r="H334" s="337">
        <f>'9.Training Annex'!O102</f>
        <v>0</v>
      </c>
      <c r="I334" s="65">
        <f>'9.Training Annex'!P102</f>
        <v>0</v>
      </c>
      <c r="J334" s="343"/>
      <c r="K334" s="467"/>
    </row>
    <row r="335" spans="1:11" x14ac:dyDescent="0.2">
      <c r="A335" s="65" t="str">
        <f>'9.Training Annex'!A103</f>
        <v>9.5.3.21</v>
      </c>
      <c r="B335" s="65" t="str">
        <f>'9.Training Annex'!B103</f>
        <v>A.9.6.9.1</v>
      </c>
      <c r="C335" s="65" t="str">
        <f>'9.Training Annex'!C103</f>
        <v>TOT (Injectable Contraceptive Trainings)</v>
      </c>
      <c r="D335" s="65">
        <f>'9.Training Annex'!K103</f>
        <v>0</v>
      </c>
      <c r="E335" s="502">
        <f>'9.Training Annex'!L103</f>
        <v>0</v>
      </c>
      <c r="F335" s="337">
        <f>'9.Training Annex'!M103</f>
        <v>0</v>
      </c>
      <c r="G335" s="502">
        <f>'9.Training Annex'!N103</f>
        <v>0</v>
      </c>
      <c r="H335" s="337">
        <f>'9.Training Annex'!O103</f>
        <v>0</v>
      </c>
      <c r="I335" s="65">
        <f>'9.Training Annex'!P103</f>
        <v>0</v>
      </c>
      <c r="J335" s="343"/>
      <c r="K335" s="467"/>
    </row>
    <row r="336" spans="1:11" ht="25.5" x14ac:dyDescent="0.2">
      <c r="A336" s="65" t="str">
        <f>'9.Training Annex'!A104</f>
        <v>9.5.3.22</v>
      </c>
      <c r="B336" s="65" t="str">
        <f>'9.Training Annex'!B104</f>
        <v>A.9.6.9.2</v>
      </c>
      <c r="C336" s="65" t="str">
        <f>'9.Training Annex'!C104</f>
        <v>Training of Medical officers (Injectable Contraceptive Trainings)</v>
      </c>
      <c r="D336" s="65">
        <f>'9.Training Annex'!K104</f>
        <v>0</v>
      </c>
      <c r="E336" s="502">
        <f>'9.Training Annex'!L104</f>
        <v>0</v>
      </c>
      <c r="F336" s="337">
        <f>'9.Training Annex'!M104</f>
        <v>0</v>
      </c>
      <c r="G336" s="502">
        <f>'9.Training Annex'!N104</f>
        <v>0</v>
      </c>
      <c r="H336" s="337">
        <f>'9.Training Annex'!O104</f>
        <v>0</v>
      </c>
      <c r="I336" s="65">
        <f>'9.Training Annex'!P104</f>
        <v>0</v>
      </c>
      <c r="J336" s="343"/>
      <c r="K336" s="467"/>
    </row>
    <row r="337" spans="1:11" ht="25.5" x14ac:dyDescent="0.2">
      <c r="A337" s="65" t="str">
        <f>'9.Training Annex'!A105</f>
        <v>9.5.3.23</v>
      </c>
      <c r="B337" s="65" t="str">
        <f>'9.Training Annex'!B105</f>
        <v>A.9.6.9.3</v>
      </c>
      <c r="C337" s="65" t="str">
        <f>'9.Training Annex'!C105</f>
        <v>Training of AYUSH doctors (Injectable Contraceptive Trainings)</v>
      </c>
      <c r="D337" s="65">
        <f>'9.Training Annex'!K105</f>
        <v>0</v>
      </c>
      <c r="E337" s="502">
        <f>'9.Training Annex'!L105</f>
        <v>0</v>
      </c>
      <c r="F337" s="337">
        <f>'9.Training Annex'!M105</f>
        <v>0</v>
      </c>
      <c r="G337" s="502">
        <f>'9.Training Annex'!N105</f>
        <v>0</v>
      </c>
      <c r="H337" s="337">
        <f>'9.Training Annex'!O105</f>
        <v>0</v>
      </c>
      <c r="I337" s="65">
        <f>'9.Training Annex'!P105</f>
        <v>0</v>
      </c>
      <c r="J337" s="343"/>
      <c r="K337" s="467"/>
    </row>
    <row r="338" spans="1:11" ht="38.25" x14ac:dyDescent="0.2">
      <c r="A338" s="65" t="str">
        <f>'9.Training Annex'!A106</f>
        <v>9.5.3.24</v>
      </c>
      <c r="B338" s="65" t="str">
        <f>'9.Training Annex'!B106</f>
        <v>A.9.6.9.4</v>
      </c>
      <c r="C338" s="65" t="str">
        <f>'9.Training Annex'!C106</f>
        <v>Training of Nurses (Staff Nurse/LHV/ANM) (Injectable Contraceptive Trainings)</v>
      </c>
      <c r="D338" s="65" t="str">
        <f>'9.Training Annex'!K106</f>
        <v>No of Batch</v>
      </c>
      <c r="E338" s="502">
        <f>'9.Training Annex'!L106</f>
        <v>60000</v>
      </c>
      <c r="F338" s="337">
        <f>'9.Training Annex'!M106</f>
        <v>0.6</v>
      </c>
      <c r="G338" s="502">
        <f>'9.Training Annex'!N106</f>
        <v>102</v>
      </c>
      <c r="H338" s="337">
        <f>'9.Training Annex'!O106</f>
        <v>61.199999999999996</v>
      </c>
      <c r="I338" s="65" t="str">
        <f>'9.Training Annex'!P106</f>
        <v xml:space="preserve">Ongoing activity- for providing Antara services in 25 MPV districts. (@ 2 batches per district x 40 particiapnts per batch) </v>
      </c>
      <c r="J338" s="343"/>
      <c r="K338" s="467"/>
    </row>
    <row r="339" spans="1:11" x14ac:dyDescent="0.2">
      <c r="A339" s="65" t="str">
        <f>'9.Training Annex'!A107</f>
        <v>9.5.3.25</v>
      </c>
      <c r="B339" s="65" t="str">
        <f>'9.Training Annex'!B107</f>
        <v>A.9.6.10</v>
      </c>
      <c r="C339" s="65" t="str">
        <f>'9.Training Annex'!C107</f>
        <v>Oral Pills Training</v>
      </c>
      <c r="D339" s="65">
        <f>'9.Training Annex'!K107</f>
        <v>0</v>
      </c>
      <c r="E339" s="502">
        <f>'9.Training Annex'!L107</f>
        <v>0</v>
      </c>
      <c r="F339" s="337">
        <f>'9.Training Annex'!M107</f>
        <v>0</v>
      </c>
      <c r="G339" s="502">
        <f>'9.Training Annex'!N107</f>
        <v>0</v>
      </c>
      <c r="H339" s="337">
        <f>'9.Training Annex'!O107</f>
        <v>0</v>
      </c>
      <c r="I339" s="65">
        <f>'9.Training Annex'!P107</f>
        <v>0</v>
      </c>
      <c r="J339" s="343"/>
      <c r="K339" s="467"/>
    </row>
    <row r="340" spans="1:11" ht="76.5" x14ac:dyDescent="0.2">
      <c r="A340" s="65" t="str">
        <f>'9.Training Annex'!A108</f>
        <v>9.5.3.26</v>
      </c>
      <c r="B340" s="65"/>
      <c r="C340" s="65" t="str">
        <f>'9.Training Annex'!C108</f>
        <v>FP-LMIS training</v>
      </c>
      <c r="D340" s="65" t="str">
        <f>'9.Training Annex'!K108</f>
        <v>No of Batch</v>
      </c>
      <c r="E340" s="502">
        <f>'9.Training Annex'!L108</f>
        <v>0</v>
      </c>
      <c r="F340" s="337">
        <f>'9.Training Annex'!M108</f>
        <v>0</v>
      </c>
      <c r="G340" s="502">
        <f>'9.Training Annex'!N108</f>
        <v>93</v>
      </c>
      <c r="H340" s="337">
        <f>'9.Training Annex'!O108</f>
        <v>0</v>
      </c>
      <c r="I340" s="65" t="str">
        <f>'9.Training Annex'!P108</f>
        <v xml:space="preserve">Ongoing activity FP-LMIS 1 day refresher traiing of DH/CHC/ PHC/UPHC Store Incharge  (1 day Refresher FP LMIS training@ 40 participants per batch) 
Shall be conducted with support of CHAI                  </v>
      </c>
      <c r="J340" s="343"/>
      <c r="K340" s="467"/>
    </row>
    <row r="341" spans="1:11" ht="76.5" x14ac:dyDescent="0.2">
      <c r="A341" s="65" t="str">
        <f>'9.Training Annex'!A109</f>
        <v>9.5.3.27</v>
      </c>
      <c r="B341" s="65"/>
      <c r="C341" s="65" t="str">
        <f>'9.Training Annex'!C109</f>
        <v>Other Family Planning trainings (please specify)</v>
      </c>
      <c r="D341" s="65" t="str">
        <f>'9.Training Annex'!K109</f>
        <v>No of Batch</v>
      </c>
      <c r="E341" s="502">
        <f>'9.Training Annex'!L109</f>
        <v>35000</v>
      </c>
      <c r="F341" s="337">
        <f>'9.Training Annex'!M109</f>
        <v>0.35</v>
      </c>
      <c r="G341" s="502">
        <f>'9.Training Annex'!N109</f>
        <v>10</v>
      </c>
      <c r="H341" s="337">
        <f>'9.Training Annex'!O109</f>
        <v>3.5</v>
      </c>
      <c r="I341" s="65" t="str">
        <f>'9.Training Annex'!P109</f>
        <v xml:space="preserve">New Activity Strengthening of Community Participation in FP Program through training of newly inducted and existing Block Extension Educators (BEE) on FP Interventions (10 batches x 30 Participants per batch)
</v>
      </c>
      <c r="J341" s="343"/>
      <c r="K341" s="467"/>
    </row>
    <row r="342" spans="1:11" x14ac:dyDescent="0.2">
      <c r="A342" s="446">
        <v>11</v>
      </c>
      <c r="B342" s="446"/>
      <c r="C342" s="446" t="s">
        <v>1435</v>
      </c>
      <c r="D342" s="446"/>
      <c r="E342" s="447"/>
      <c r="F342" s="448"/>
      <c r="G342" s="447"/>
      <c r="H342" s="448">
        <f>H343</f>
        <v>160.39099999999999</v>
      </c>
      <c r="I342" s="446"/>
      <c r="J342" s="449"/>
      <c r="K342" s="450">
        <f>K343</f>
        <v>0</v>
      </c>
    </row>
    <row r="343" spans="1:11" x14ac:dyDescent="0.2">
      <c r="A343" s="303">
        <f>'11.IEC-BCC Annex'!A19</f>
        <v>11.6</v>
      </c>
      <c r="B343" s="303"/>
      <c r="C343" s="241" t="str">
        <f>'11.IEC-BCC Annex'!C19</f>
        <v>IEC/BCC activities under FP</v>
      </c>
      <c r="D343" s="303"/>
      <c r="E343" s="390"/>
      <c r="F343" s="389"/>
      <c r="G343" s="390"/>
      <c r="H343" s="389">
        <f>SUM(H344:H349)</f>
        <v>160.39099999999999</v>
      </c>
      <c r="I343" s="303"/>
      <c r="J343" s="351"/>
      <c r="K343" s="391">
        <f>SUM(K344:K349)</f>
        <v>0</v>
      </c>
    </row>
    <row r="344" spans="1:11" x14ac:dyDescent="0.2">
      <c r="A344" s="65" t="str">
        <f>'11.IEC-BCC Annex'!A20</f>
        <v>11.6.1</v>
      </c>
      <c r="B344" s="65" t="str">
        <f>'11.IEC-BCC Annex'!B20</f>
        <v>B.10.3.3.1</v>
      </c>
      <c r="C344" s="63" t="str">
        <f>'11.IEC-BCC Annex'!C20</f>
        <v>Media Mix of Mid Media/ Mass Media</v>
      </c>
      <c r="D344" s="65">
        <f>'11.IEC-BCC Annex'!K20</f>
        <v>0</v>
      </c>
      <c r="E344" s="502">
        <f>'11.IEC-BCC Annex'!L20</f>
        <v>0</v>
      </c>
      <c r="F344" s="337">
        <f>'11.IEC-BCC Annex'!L20</f>
        <v>0</v>
      </c>
      <c r="G344" s="502">
        <f>'11.IEC-BCC Annex'!N20</f>
        <v>0</v>
      </c>
      <c r="H344" s="337">
        <f>'11.IEC-BCC Annex'!O20</f>
        <v>0</v>
      </c>
      <c r="I344" s="65">
        <f>'11.IEC-BCC Annex'!P20</f>
        <v>0</v>
      </c>
      <c r="J344" s="343"/>
      <c r="K344" s="467"/>
    </row>
    <row r="345" spans="1:11" x14ac:dyDescent="0.2">
      <c r="A345" s="65" t="str">
        <f>'11.IEC-BCC Annex'!A21</f>
        <v>11.6.2</v>
      </c>
      <c r="B345" s="65" t="str">
        <f>'11.IEC-BCC Annex'!B21</f>
        <v>B.10.3.3.2</v>
      </c>
      <c r="C345" s="63" t="str">
        <f>'11.IEC-BCC Annex'!C21</f>
        <v>Inter Personal Communication</v>
      </c>
      <c r="D345" s="65">
        <f>'11.IEC-BCC Annex'!K21</f>
        <v>0</v>
      </c>
      <c r="E345" s="502">
        <f>'11.IEC-BCC Annex'!L21</f>
        <v>0</v>
      </c>
      <c r="F345" s="337">
        <f>'11.IEC-BCC Annex'!L21</f>
        <v>0</v>
      </c>
      <c r="G345" s="502">
        <f>'11.IEC-BCC Annex'!N21</f>
        <v>0</v>
      </c>
      <c r="H345" s="337">
        <f>'11.IEC-BCC Annex'!O21</f>
        <v>0</v>
      </c>
      <c r="I345" s="65">
        <f>'11.IEC-BCC Annex'!P21</f>
        <v>0</v>
      </c>
      <c r="J345" s="343"/>
      <c r="K345" s="467"/>
    </row>
    <row r="346" spans="1:11" ht="38.25" x14ac:dyDescent="0.2">
      <c r="A346" s="65" t="str">
        <f>'11.IEC-BCC Annex'!A22</f>
        <v>11.6.3</v>
      </c>
      <c r="B346" s="65" t="str">
        <f>'11.IEC-BCC Annex'!B22</f>
        <v>A.3.5.4</v>
      </c>
      <c r="C346" s="63" t="str">
        <f>'11.IEC-BCC Annex'!C22</f>
        <v>IEC &amp; promotional activities for World Population Day celebration</v>
      </c>
      <c r="D346" s="65" t="str">
        <f>'11.IEC-BCC Annex'!K22</f>
        <v>No of District/Block</v>
      </c>
      <c r="E346" s="502">
        <f>'11.IEC-BCC Annex'!L22</f>
        <v>5700</v>
      </c>
      <c r="F346" s="337">
        <f>'11.IEC-BCC Annex'!L22</f>
        <v>5700</v>
      </c>
      <c r="G346" s="502">
        <f>'11.IEC-BCC Annex'!N22</f>
        <v>364</v>
      </c>
      <c r="H346" s="337">
        <f>'11.IEC-BCC Annex'!O22</f>
        <v>20.748000000000001</v>
      </c>
      <c r="I346" s="65" t="str">
        <f>'11.IEC-BCC Annex'!P22</f>
        <v>Ongoing Activity for celebration of WPD 10000/- per district for 51 districts and @ 5000/- per block for 313 blocks)</v>
      </c>
      <c r="J346" s="343"/>
      <c r="K346" s="467"/>
    </row>
    <row r="347" spans="1:11" ht="51" x14ac:dyDescent="0.2">
      <c r="A347" s="65" t="str">
        <f>'11.IEC-BCC Annex'!A23</f>
        <v>11.6.4</v>
      </c>
      <c r="B347" s="65" t="str">
        <f>'11.IEC-BCC Annex'!B23</f>
        <v>A.3.5.5</v>
      </c>
      <c r="C347" s="63" t="str">
        <f>'11.IEC-BCC Annex'!C23</f>
        <v xml:space="preserve">IEC &amp; promotional activities for Vasectomy Fortnight celebration </v>
      </c>
      <c r="D347" s="65" t="str">
        <f>'11.IEC-BCC Annex'!K23</f>
        <v>No of District/Block</v>
      </c>
      <c r="E347" s="502">
        <f>'11.IEC-BCC Annex'!L23</f>
        <v>5700</v>
      </c>
      <c r="F347" s="337">
        <f>'11.IEC-BCC Annex'!L23</f>
        <v>5700</v>
      </c>
      <c r="G347" s="502">
        <f>'11.IEC-BCC Annex'!N23</f>
        <v>364</v>
      </c>
      <c r="H347" s="337">
        <f>'11.IEC-BCC Annex'!O23</f>
        <v>20.748000000000001</v>
      </c>
      <c r="I347" s="65" t="str">
        <f>'11.IEC-BCC Annex'!P23</f>
        <v>Ongoing activity for celebration of Vasectomy fortnight  (District (Rs 10000/- per district for 51 districts) and Blocks (Rs 5000/- per block for 313 blocks)</v>
      </c>
      <c r="J347" s="343"/>
      <c r="K347" s="467"/>
    </row>
    <row r="348" spans="1:11" ht="63.75" x14ac:dyDescent="0.2">
      <c r="A348" s="65" t="str">
        <f>'11.IEC-BCC Annex'!A24</f>
        <v>11.6.5</v>
      </c>
      <c r="B348" s="65" t="str">
        <f>'11.IEC-BCC Annex'!B24</f>
        <v>A.3.7.4</v>
      </c>
      <c r="C348" s="63" t="str">
        <f>'11.IEC-BCC Annex'!C24</f>
        <v>IEC activities for Mission Parivar Vikas Campaign (Frequency-at least 4/year)</v>
      </c>
      <c r="D348" s="65" t="str">
        <f>'11.IEC-BCC Annex'!K24</f>
        <v>No of Campaign</v>
      </c>
      <c r="E348" s="502">
        <f>'11.IEC-BCC Annex'!L24</f>
        <v>10000</v>
      </c>
      <c r="F348" s="337">
        <f>'11.IEC-BCC Annex'!L24</f>
        <v>10000</v>
      </c>
      <c r="G348" s="502">
        <f>'11.IEC-BCC Annex'!N24</f>
        <v>167</v>
      </c>
      <c r="H348" s="337">
        <f>'11.IEC-BCC Annex'!O24</f>
        <v>16.7</v>
      </c>
      <c r="I348" s="65" t="str">
        <f>'11.IEC-BCC Annex'!P24</f>
        <v>Ongoing Activity  Mission Parivar Vikas IEC activities 2 per year in April and January in MPV districts 
(@ 5000/- per block x 2 campaigns anually x 167 MPV blocks)</v>
      </c>
      <c r="J348" s="343"/>
      <c r="K348" s="467"/>
    </row>
    <row r="349" spans="1:11" ht="306" x14ac:dyDescent="0.2">
      <c r="A349" s="65" t="str">
        <f>'11.IEC-BCC Annex'!A25</f>
        <v>11.6.6</v>
      </c>
      <c r="B349" s="65"/>
      <c r="C349" s="63" t="str">
        <f>'11.IEC-BCC Annex'!C25</f>
        <v>Any other IEC/BCC activities (please specify)</v>
      </c>
      <c r="D349" s="65">
        <f>'11.IEC-BCC Annex'!K25</f>
        <v>0</v>
      </c>
      <c r="E349" s="502">
        <f>'11.IEC-BCC Annex'!L25</f>
        <v>1703250</v>
      </c>
      <c r="F349" s="337">
        <f>'11.IEC-BCC Annex'!L25</f>
        <v>1703250</v>
      </c>
      <c r="G349" s="502">
        <f>'11.IEC-BCC Annex'!N25</f>
        <v>6</v>
      </c>
      <c r="H349" s="337">
        <f>'11.IEC-BCC Annex'!O25</f>
        <v>102.19499999999999</v>
      </c>
      <c r="I349" s="65" t="str">
        <f>'11.IEC-BCC Annex'!P25</f>
        <v xml:space="preserve">Ongoing activities :  
1. Radio broadcast- Jingles  on AIR 17 channels @ 21000/- per broadcast x 3 broadcast per day x 15 days during WP fortnight
2. Radio broadcast -Jingles on Private FM 6 channels @ 5300/- per broadcast x  3 airing  x 15 days during WP fortnight
3. TV telecast- Family Planning Video spot telecast on 7 high TRP Regional news channels @ 1500/- per channel per day x 120 days (Nov. - Feb.)
4. TV telecast- Video spot on DD MP @ 32000/- per day x 90 days (Dec. - Feb.)
5. News paper Adv. For FP intervetions @ 1000000/- per adv. X 4 advertisement
6. ASHA Live Phone In programme on AIR @ Rs. 313000 per broadcast x 2 broadcast
</v>
      </c>
      <c r="J349" s="343"/>
      <c r="K349" s="467"/>
    </row>
    <row r="350" spans="1:11" x14ac:dyDescent="0.2">
      <c r="A350" s="446">
        <v>12</v>
      </c>
      <c r="B350" s="446"/>
      <c r="C350" s="446" t="s">
        <v>31</v>
      </c>
      <c r="D350" s="446"/>
      <c r="E350" s="447"/>
      <c r="F350" s="448"/>
      <c r="G350" s="447"/>
      <c r="H350" s="448">
        <f>H351</f>
        <v>128.5</v>
      </c>
      <c r="I350" s="446"/>
      <c r="J350" s="449"/>
      <c r="K350" s="450">
        <f>K351</f>
        <v>0</v>
      </c>
    </row>
    <row r="351" spans="1:11" x14ac:dyDescent="0.2">
      <c r="A351" s="303">
        <f>'12.Printing Annex'!A27</f>
        <v>12.3</v>
      </c>
      <c r="B351" s="303"/>
      <c r="C351" s="241" t="str">
        <f>'12.Printing Annex'!C27</f>
        <v>Printing activities under FP</v>
      </c>
      <c r="D351" s="303"/>
      <c r="E351" s="390"/>
      <c r="F351" s="389"/>
      <c r="G351" s="390"/>
      <c r="H351" s="389">
        <f>SUM(H352:H356)</f>
        <v>128.5</v>
      </c>
      <c r="I351" s="303"/>
      <c r="J351" s="351"/>
      <c r="K351" s="391">
        <f>SUM(K352:K356)</f>
        <v>0</v>
      </c>
    </row>
    <row r="352" spans="1:11" ht="25.5" x14ac:dyDescent="0.2">
      <c r="A352" s="65" t="str">
        <f>'12.Printing Annex'!A28</f>
        <v>12.3.1</v>
      </c>
      <c r="B352" s="65" t="str">
        <f>'12.Printing Annex'!B28</f>
        <v>A.3.2.7</v>
      </c>
      <c r="C352" s="63" t="str">
        <f>'12.Printing Annex'!C28</f>
        <v>Dissemination of FP manuals and guidelines</v>
      </c>
      <c r="D352" s="65">
        <f>'12.Printing Annex'!K28</f>
        <v>0</v>
      </c>
      <c r="E352" s="502">
        <f>'12.Printing Annex'!L28</f>
        <v>0</v>
      </c>
      <c r="F352" s="337">
        <f>'12.Printing Annex'!L28</f>
        <v>0</v>
      </c>
      <c r="G352" s="502">
        <f>'12.Printing Annex'!N28</f>
        <v>0</v>
      </c>
      <c r="H352" s="337">
        <f>'12.Printing Annex'!O28</f>
        <v>0</v>
      </c>
      <c r="I352" s="65">
        <f>'12.Printing Annex'!P28</f>
        <v>0</v>
      </c>
      <c r="J352" s="343"/>
      <c r="K352" s="467"/>
    </row>
    <row r="353" spans="1:11" x14ac:dyDescent="0.2">
      <c r="A353" s="65" t="str">
        <f>'12.Printing Annex'!A29</f>
        <v>12.3.2</v>
      </c>
      <c r="B353" s="65" t="str">
        <f>'12.Printing Annex'!B29</f>
        <v>A.3.7.4</v>
      </c>
      <c r="C353" s="63" t="str">
        <f>'12.Printing Annex'!C29</f>
        <v xml:space="preserve">Printing for Mission Parivar Vikas Campaign </v>
      </c>
      <c r="D353" s="65">
        <f>'12.Printing Annex'!K29</f>
        <v>0</v>
      </c>
      <c r="E353" s="502">
        <f>'12.Printing Annex'!L29</f>
        <v>0</v>
      </c>
      <c r="F353" s="337">
        <f>'12.Printing Annex'!L29</f>
        <v>0</v>
      </c>
      <c r="G353" s="502">
        <f>'12.Printing Annex'!N29</f>
        <v>0</v>
      </c>
      <c r="H353" s="337">
        <f>'12.Printing Annex'!O29</f>
        <v>0</v>
      </c>
      <c r="I353" s="65">
        <f>'12.Printing Annex'!P29</f>
        <v>0</v>
      </c>
      <c r="J353" s="343"/>
      <c r="K353" s="467"/>
    </row>
    <row r="354" spans="1:11" ht="38.25" x14ac:dyDescent="0.2">
      <c r="A354" s="65" t="str">
        <f>'12.Printing Annex'!A30</f>
        <v>12.3.3</v>
      </c>
      <c r="B354" s="65" t="str">
        <f>'12.Printing Annex'!B30</f>
        <v>A.3.5.6.1</v>
      </c>
      <c r="C354" s="63" t="str">
        <f>'12.Printing Annex'!C30</f>
        <v>Printing of FP Manuals, Guidelines, etc.</v>
      </c>
      <c r="D354" s="65" t="str">
        <f>'12.Printing Annex'!K30</f>
        <v>No of EC Register</v>
      </c>
      <c r="E354" s="502">
        <f>'12.Printing Annex'!L30</f>
        <v>150</v>
      </c>
      <c r="F354" s="337">
        <f>'12.Printing Annex'!L30</f>
        <v>150</v>
      </c>
      <c r="G354" s="502">
        <f>'12.Printing Annex'!N30</f>
        <v>69000</v>
      </c>
      <c r="H354" s="337">
        <f>'12.Printing Annex'!O30</f>
        <v>103.5</v>
      </c>
      <c r="I354" s="65" t="str">
        <f>'12.Printing Annex'!P30</f>
        <v>New activity Printing of Eligible couple register for updation of EC registry @ 150/- per EC register x 62670 ASHAs x 10% buffer stock.</v>
      </c>
      <c r="J354" s="343"/>
      <c r="K354" s="467"/>
    </row>
    <row r="355" spans="1:11" ht="51" x14ac:dyDescent="0.2">
      <c r="A355" s="65" t="str">
        <f>'12.Printing Annex'!A31</f>
        <v>12.3.4</v>
      </c>
      <c r="B355" s="65" t="str">
        <f>'12.Printing Annex'!B31</f>
        <v>B.10.7.3</v>
      </c>
      <c r="C355" s="63" t="str">
        <f>'12.Printing Annex'!C31</f>
        <v>Printing of IUCD cards, MPA Card, FP manuals, guidelines etc.</v>
      </c>
      <c r="D355" s="65" t="str">
        <f>'12.Printing Annex'!K31</f>
        <v>No IUCD Card/MPA</v>
      </c>
      <c r="E355" s="502">
        <f>'12.Printing Annex'!L31</f>
        <v>5</v>
      </c>
      <c r="F355" s="337">
        <f>'12.Printing Annex'!L31</f>
        <v>5</v>
      </c>
      <c r="G355" s="502">
        <f>'12.Printing Annex'!N31</f>
        <v>500000</v>
      </c>
      <c r="H355" s="337">
        <f>'12.Printing Annex'!O31</f>
        <v>25</v>
      </c>
      <c r="I355" s="65" t="str">
        <f>'12.Printing Annex'!P31</f>
        <v>Ongoing activity Printing of IUCD cards for beneficiary @ 5/- per IUCD card x 300000 PPIUCD card + 200000 MPA client follow up card.</v>
      </c>
      <c r="J355" s="343"/>
      <c r="K355" s="467"/>
    </row>
    <row r="356" spans="1:11" x14ac:dyDescent="0.2">
      <c r="A356" s="65" t="str">
        <f>'12.Printing Annex'!A32</f>
        <v>12.3.5</v>
      </c>
      <c r="B356" s="65"/>
      <c r="C356" s="63" t="str">
        <f>'12.Printing Annex'!C32</f>
        <v>Any other (please specify)</v>
      </c>
      <c r="D356" s="65">
        <f>'12.Printing Annex'!K32</f>
        <v>0</v>
      </c>
      <c r="E356" s="502">
        <f>'12.Printing Annex'!L32</f>
        <v>0</v>
      </c>
      <c r="F356" s="337">
        <f>'12.Printing Annex'!L32</f>
        <v>0</v>
      </c>
      <c r="G356" s="502">
        <f>'12.Printing Annex'!N32</f>
        <v>0</v>
      </c>
      <c r="H356" s="337">
        <f>'12.Printing Annex'!O32</f>
        <v>0</v>
      </c>
      <c r="I356" s="65">
        <f>'12.Printing Annex'!P32</f>
        <v>0</v>
      </c>
      <c r="J356" s="343"/>
      <c r="K356" s="467"/>
    </row>
    <row r="357" spans="1:11" x14ac:dyDescent="0.2">
      <c r="A357" s="236">
        <v>14</v>
      </c>
      <c r="B357" s="267"/>
      <c r="C357" s="236" t="s">
        <v>1318</v>
      </c>
      <c r="D357" s="236"/>
      <c r="E357" s="365"/>
      <c r="F357" s="239"/>
      <c r="G357" s="365"/>
      <c r="H357" s="239">
        <f>H358</f>
        <v>0</v>
      </c>
      <c r="I357" s="236"/>
      <c r="J357" s="238"/>
      <c r="K357" s="366">
        <f>K358</f>
        <v>0</v>
      </c>
    </row>
    <row r="358" spans="1:11" x14ac:dyDescent="0.2">
      <c r="A358" s="240">
        <v>14.2</v>
      </c>
      <c r="B358" s="268"/>
      <c r="C358" s="241" t="s">
        <v>34</v>
      </c>
      <c r="D358" s="369"/>
      <c r="E358" s="465"/>
      <c r="F358" s="619"/>
      <c r="G358" s="385">
        <f>G359</f>
        <v>0</v>
      </c>
      <c r="H358" s="243">
        <f>H359</f>
        <v>0</v>
      </c>
      <c r="I358" s="369"/>
      <c r="J358" s="244"/>
      <c r="K358" s="386">
        <f>K359</f>
        <v>0</v>
      </c>
    </row>
    <row r="359" spans="1:11" x14ac:dyDescent="0.2">
      <c r="A359" s="65" t="str">
        <f>'14.Drug warehouse &amp;Logistic Anx'!A18</f>
        <v>14.2.3</v>
      </c>
      <c r="B359" s="65"/>
      <c r="C359" s="65" t="str">
        <f>'14.Drug warehouse &amp;Logistic Anx'!C18</f>
        <v>Implementation of FP-LMIS</v>
      </c>
      <c r="D359" s="65">
        <f>'14.Drug warehouse &amp;Logistic Anx'!K18</f>
        <v>0</v>
      </c>
      <c r="E359" s="502">
        <f>'14.Drug warehouse &amp;Logistic Anx'!L18</f>
        <v>0</v>
      </c>
      <c r="F359" s="337">
        <f>'14.Drug warehouse &amp;Logistic Anx'!M18</f>
        <v>0</v>
      </c>
      <c r="G359" s="502">
        <f>'14.Drug warehouse &amp;Logistic Anx'!N18</f>
        <v>0</v>
      </c>
      <c r="H359" s="337">
        <f>'14.Drug warehouse &amp;Logistic Anx'!O18</f>
        <v>0</v>
      </c>
      <c r="I359" s="65">
        <f>'14.Drug warehouse &amp;Logistic Anx'!P18</f>
        <v>0</v>
      </c>
      <c r="J359" s="343"/>
      <c r="K359" s="467"/>
    </row>
    <row r="360" spans="1:11" x14ac:dyDescent="0.2">
      <c r="A360" s="446">
        <v>15</v>
      </c>
      <c r="B360" s="446"/>
      <c r="C360" s="446" t="s">
        <v>35</v>
      </c>
      <c r="D360" s="446"/>
      <c r="E360" s="447"/>
      <c r="F360" s="448"/>
      <c r="G360" s="447"/>
      <c r="H360" s="448">
        <f>H361</f>
        <v>0</v>
      </c>
      <c r="I360" s="446"/>
      <c r="J360" s="449"/>
      <c r="K360" s="450">
        <f>K361</f>
        <v>0</v>
      </c>
    </row>
    <row r="361" spans="1:11" x14ac:dyDescent="0.2">
      <c r="A361" s="303">
        <f>'15.PPP Annex'!A7</f>
        <v>15.1</v>
      </c>
      <c r="B361" s="303"/>
      <c r="C361" s="303" t="str">
        <f>'15.PPP Annex'!C7</f>
        <v>PPP under Family Planning</v>
      </c>
      <c r="D361" s="303"/>
      <c r="E361" s="390"/>
      <c r="F361" s="389"/>
      <c r="G361" s="390"/>
      <c r="H361" s="389">
        <f>SUM(H362:H363)</f>
        <v>0</v>
      </c>
      <c r="I361" s="303"/>
      <c r="J361" s="351"/>
      <c r="K361" s="391">
        <f>SUM(K362:K363)</f>
        <v>0</v>
      </c>
    </row>
    <row r="362" spans="1:11" ht="38.25" x14ac:dyDescent="0.2">
      <c r="A362" s="65" t="str">
        <f>'15.PPP Annex'!A8</f>
        <v>15.1.1</v>
      </c>
      <c r="B362" s="65" t="str">
        <f>'15.PPP Annex'!B8</f>
        <v>A.3.1.5</v>
      </c>
      <c r="C362" s="63" t="str">
        <f>'15.PPP Annex'!C8</f>
        <v xml:space="preserve">Processing accreditation/empanelment for private facilities/providers to provide sterilization services </v>
      </c>
      <c r="D362" s="65">
        <f>'15.PPP Annex'!K8</f>
        <v>0</v>
      </c>
      <c r="E362" s="502">
        <f>'15.PPP Annex'!L8</f>
        <v>0</v>
      </c>
      <c r="F362" s="337">
        <f>'15.PPP Annex'!L8</f>
        <v>0</v>
      </c>
      <c r="G362" s="502">
        <f>'15.PPP Annex'!N8</f>
        <v>0</v>
      </c>
      <c r="H362" s="337">
        <f>'15.PPP Annex'!O8</f>
        <v>0</v>
      </c>
      <c r="I362" s="65">
        <f>'15.PPP Annex'!P8</f>
        <v>0</v>
      </c>
      <c r="J362" s="343"/>
      <c r="K362" s="467"/>
    </row>
    <row r="363" spans="1:11" x14ac:dyDescent="0.2">
      <c r="A363" s="65" t="str">
        <f>'15.PPP Annex'!A9</f>
        <v>15.1.2</v>
      </c>
      <c r="B363" s="65"/>
      <c r="C363" s="63" t="str">
        <f>'15.PPP Annex'!C9</f>
        <v>Any other (please specify)</v>
      </c>
      <c r="D363" s="65">
        <f>'15.PPP Annex'!K9</f>
        <v>0</v>
      </c>
      <c r="E363" s="502">
        <f>'15.PPP Annex'!L9</f>
        <v>0</v>
      </c>
      <c r="F363" s="337">
        <f>'15.PPP Annex'!L9</f>
        <v>0</v>
      </c>
      <c r="G363" s="502">
        <f>'15.PPP Annex'!N9</f>
        <v>0</v>
      </c>
      <c r="H363" s="337">
        <f>'15.PPP Annex'!O9</f>
        <v>0</v>
      </c>
      <c r="I363" s="65">
        <f>'15.PPP Annex'!P9</f>
        <v>0</v>
      </c>
      <c r="J363" s="343"/>
      <c r="K363" s="467"/>
    </row>
    <row r="364" spans="1:11" ht="13.5" customHeight="1" x14ac:dyDescent="0.2">
      <c r="A364" s="524"/>
      <c r="B364" s="524"/>
      <c r="C364" s="519" t="s">
        <v>4423</v>
      </c>
      <c r="D364" s="659"/>
      <c r="E364" s="524"/>
      <c r="F364" s="620"/>
      <c r="G364" s="524"/>
      <c r="H364" s="521">
        <f>H428+H423+H403+H388+H384+H381+H374+H365+H400</f>
        <v>3692.0757960000001</v>
      </c>
      <c r="I364" s="524"/>
      <c r="J364" s="1539"/>
      <c r="K364" s="521">
        <f>K428+K423+K403+K388+K384+K381+K374+K365+K400</f>
        <v>0</v>
      </c>
    </row>
    <row r="365" spans="1:11" x14ac:dyDescent="0.2">
      <c r="A365" s="446">
        <f>'1.SD Facility Based Annex'!A6</f>
        <v>1</v>
      </c>
      <c r="B365" s="446"/>
      <c r="C365" s="446" t="str">
        <f>'1.SD Facility Based Annex'!C6</f>
        <v>Service Delivery - Facility Based</v>
      </c>
      <c r="D365" s="446"/>
      <c r="E365" s="446"/>
      <c r="F365" s="621"/>
      <c r="G365" s="446"/>
      <c r="H365" s="448">
        <f>H366+H370</f>
        <v>188.19</v>
      </c>
      <c r="I365" s="446"/>
      <c r="J365" s="449"/>
      <c r="K365" s="450">
        <f>K366+K370</f>
        <v>0</v>
      </c>
    </row>
    <row r="366" spans="1:11" x14ac:dyDescent="0.2">
      <c r="A366" s="468">
        <f>'1.SD Facility Based Annex'!A7</f>
        <v>1.1000000000000001</v>
      </c>
      <c r="B366" s="468"/>
      <c r="C366" s="468" t="str">
        <f>'1.SD Facility Based Annex'!C7</f>
        <v>Service Delivery</v>
      </c>
      <c r="D366" s="302"/>
      <c r="E366" s="302"/>
      <c r="F366" s="618"/>
      <c r="G366" s="302"/>
      <c r="H366" s="389">
        <f>H367</f>
        <v>185.13</v>
      </c>
      <c r="I366" s="302"/>
      <c r="J366" s="438"/>
      <c r="K366" s="391">
        <f>K367</f>
        <v>0</v>
      </c>
    </row>
    <row r="367" spans="1:11" x14ac:dyDescent="0.2">
      <c r="A367" s="466" t="str">
        <f>'1.SD Facility Based Annex'!A28</f>
        <v>1.1.4</v>
      </c>
      <c r="B367" s="466"/>
      <c r="C367" s="466" t="str">
        <f>'1.SD Facility Based Annex'!C28</f>
        <v>Strengthening AH Services</v>
      </c>
      <c r="D367" s="302"/>
      <c r="E367" s="302"/>
      <c r="F367" s="618"/>
      <c r="G367" s="302"/>
      <c r="H367" s="389">
        <f>H368+H369</f>
        <v>185.13</v>
      </c>
      <c r="I367" s="302"/>
      <c r="J367" s="438"/>
      <c r="K367" s="391">
        <f>K368+K369</f>
        <v>0</v>
      </c>
    </row>
    <row r="368" spans="1:11" ht="51" x14ac:dyDescent="0.2">
      <c r="A368" s="63" t="str">
        <f>'1.SD Facility Based Annex'!A29</f>
        <v>1.1.4.1</v>
      </c>
      <c r="B368" s="63"/>
      <c r="C368" s="65" t="str">
        <f>'1.SD Facility Based Annex'!C29</f>
        <v>Activity for Strengthening AH Services</v>
      </c>
      <c r="D368" s="65" t="str">
        <f>'1.SD Facility Based Annex'!K29</f>
        <v>No of AFHCs</v>
      </c>
      <c r="E368" s="63">
        <f>'1.SD Facility Based Annex'!L29</f>
        <v>181500</v>
      </c>
      <c r="F368" s="399">
        <f>'1.SD Facility Based Annex'!M29</f>
        <v>1.8149999999999999</v>
      </c>
      <c r="G368" s="63">
        <f>'1.SD Facility Based Annex'!N29</f>
        <v>102</v>
      </c>
      <c r="H368" s="399">
        <f>'1.SD Facility Based Annex'!O29</f>
        <v>185.13</v>
      </c>
      <c r="I368" s="65" t="str">
        <f>'1.SD Facility Based Annex'!P29</f>
        <v xml:space="preserve">Ongoing Activity- Honorarium of 102 AH counselors from 13 RKSK districts  @Rs.  13750/-  Per month for 12 months and  10% NGO’s  Administrative Cost </v>
      </c>
      <c r="J368" s="343"/>
      <c r="K368" s="467"/>
    </row>
    <row r="369" spans="1:11" x14ac:dyDescent="0.2">
      <c r="A369" s="63" t="str">
        <f>'1.SD Facility Based Annex'!A30</f>
        <v>1.1.4.2</v>
      </c>
      <c r="B369" s="63"/>
      <c r="C369" s="65" t="str">
        <f>'1.SD Facility Based Annex'!C30</f>
        <v>Any other (please specify)</v>
      </c>
      <c r="D369" s="65">
        <f>'1.SD Facility Based Annex'!K30</f>
        <v>0</v>
      </c>
      <c r="E369" s="63">
        <f>'1.SD Facility Based Annex'!L30</f>
        <v>0</v>
      </c>
      <c r="F369" s="399">
        <f>'1.SD Facility Based Annex'!M30</f>
        <v>0</v>
      </c>
      <c r="G369" s="63">
        <f>'1.SD Facility Based Annex'!N30</f>
        <v>0</v>
      </c>
      <c r="H369" s="399">
        <f>'1.SD Facility Based Annex'!O30</f>
        <v>0</v>
      </c>
      <c r="I369" s="65">
        <f>'1.SD Facility Based Annex'!P30</f>
        <v>0</v>
      </c>
      <c r="J369" s="343"/>
      <c r="K369" s="467"/>
    </row>
    <row r="370" spans="1:11" x14ac:dyDescent="0.2">
      <c r="A370" s="468">
        <f>'1.SD Facility Based Annex'!A82</f>
        <v>1.3</v>
      </c>
      <c r="B370" s="468"/>
      <c r="C370" s="468" t="str">
        <f>'1.SD Facility Based Annex'!C82</f>
        <v>Operating Expenses</v>
      </c>
      <c r="D370" s="302"/>
      <c r="E370" s="302"/>
      <c r="F370" s="618"/>
      <c r="G370" s="302"/>
      <c r="H370" s="389">
        <f>H371</f>
        <v>3.06</v>
      </c>
      <c r="I370" s="302"/>
      <c r="J370" s="438"/>
      <c r="K370" s="391">
        <f>K371</f>
        <v>0</v>
      </c>
    </row>
    <row r="371" spans="1:11" ht="51" x14ac:dyDescent="0.2">
      <c r="A371" s="466" t="str">
        <f>'1.SD Facility Based Annex'!A83</f>
        <v>1.3.1</v>
      </c>
      <c r="B371" s="466"/>
      <c r="C371" s="466" t="str">
        <f>'1.SD Facility Based Annex'!C83</f>
        <v>Operating expenses for Facilities (e.g. operating cost rent, electricity, stationary, internet, office expense etc.)</v>
      </c>
      <c r="D371" s="397"/>
      <c r="E371" s="270"/>
      <c r="F371" s="309"/>
      <c r="G371" s="270"/>
      <c r="H371" s="354">
        <f>H372+H373</f>
        <v>3.06</v>
      </c>
      <c r="I371" s="397"/>
      <c r="J371" s="469"/>
      <c r="K371" s="354">
        <f>K372+K373</f>
        <v>0</v>
      </c>
    </row>
    <row r="372" spans="1:11" ht="25.5" x14ac:dyDescent="0.2">
      <c r="A372" s="63" t="str">
        <f>'1.SD Facility Based Annex'!A89</f>
        <v>1.3.1.6</v>
      </c>
      <c r="B372" s="63" t="str">
        <f>'1.SD Facility Based Annex'!B89</f>
        <v>A.4.1.3</v>
      </c>
      <c r="C372" s="63" t="str">
        <f>'1.SD Facility Based Annex'!C89</f>
        <v>AH/ RKSK Clinics</v>
      </c>
      <c r="D372" s="65" t="str">
        <f>'1.SD Facility Based Annex'!K89</f>
        <v>No of Clinic</v>
      </c>
      <c r="E372" s="63">
        <f>'1.SD Facility Based Annex'!L89</f>
        <v>3000</v>
      </c>
      <c r="F372" s="399">
        <f>'1.SD Facility Based Annex'!M89</f>
        <v>0.03</v>
      </c>
      <c r="G372" s="63">
        <f>'1.SD Facility Based Annex'!N89</f>
        <v>102</v>
      </c>
      <c r="H372" s="399">
        <f>'1.SD Facility Based Annex'!O89</f>
        <v>3.06</v>
      </c>
      <c r="I372" s="65" t="str">
        <f>'1.SD Facility Based Annex'!P89</f>
        <v>Operating Expenses of 102 AFHC s @ Rs. 3000 per year</v>
      </c>
      <c r="J372" s="343"/>
      <c r="K372" s="467"/>
    </row>
    <row r="373" spans="1:11" ht="25.5" x14ac:dyDescent="0.2">
      <c r="A373" s="63" t="str">
        <f>'1.SD Facility Based Annex'!A106</f>
        <v>1.3.1.19</v>
      </c>
      <c r="B373" s="63">
        <f>'1.SD Facility Based Annex'!B106</f>
        <v>0</v>
      </c>
      <c r="C373" s="63" t="str">
        <f>'1.SD Facility Based Annex'!C106</f>
        <v>Establishment of District level Adolescent Friendly Health Resource Centre (AFHRC)</v>
      </c>
      <c r="D373" s="65">
        <f>'1.SD Facility Based Annex'!K106</f>
        <v>0</v>
      </c>
      <c r="E373" s="502">
        <f>'1.SD Facility Based Annex'!L106</f>
        <v>0</v>
      </c>
      <c r="F373" s="337">
        <f>'1.SD Facility Based Annex'!M106</f>
        <v>0</v>
      </c>
      <c r="G373" s="502">
        <f>'1.SD Facility Based Annex'!N106</f>
        <v>0</v>
      </c>
      <c r="H373" s="337">
        <f>'1.SD Facility Based Annex'!O106</f>
        <v>0</v>
      </c>
      <c r="I373" s="65">
        <f>'1.SD Facility Based Annex'!P106</f>
        <v>0</v>
      </c>
      <c r="J373" s="343"/>
      <c r="K373" s="467"/>
    </row>
    <row r="374" spans="1:11" x14ac:dyDescent="0.2">
      <c r="A374" s="446">
        <v>2</v>
      </c>
      <c r="B374" s="446"/>
      <c r="C374" s="446" t="str">
        <f>'2.SD Community Based Annex'!C6</f>
        <v>Service Delivery - Community Based</v>
      </c>
      <c r="D374" s="446"/>
      <c r="E374" s="446"/>
      <c r="F374" s="621"/>
      <c r="G374" s="446"/>
      <c r="H374" s="448">
        <f>H375+H377</f>
        <v>390.80199999999996</v>
      </c>
      <c r="I374" s="446"/>
      <c r="J374" s="449"/>
      <c r="K374" s="450">
        <f>K375+K377</f>
        <v>0</v>
      </c>
    </row>
    <row r="375" spans="1:11" x14ac:dyDescent="0.2">
      <c r="A375" s="303">
        <f>'2.SD Community Based Annex'!A18</f>
        <v>2.2000000000000002</v>
      </c>
      <c r="B375" s="303"/>
      <c r="C375" s="303" t="str">
        <f>'2.SD Community Based Annex'!C18</f>
        <v>Recurring/ Operational cost</v>
      </c>
      <c r="D375" s="302"/>
      <c r="E375" s="268"/>
      <c r="F375" s="622"/>
      <c r="G375" s="268"/>
      <c r="H375" s="350">
        <f>H376</f>
        <v>22.032</v>
      </c>
      <c r="I375" s="302"/>
      <c r="J375" s="438"/>
      <c r="K375" s="352">
        <f>K376</f>
        <v>0</v>
      </c>
    </row>
    <row r="376" spans="1:11" ht="38.25" x14ac:dyDescent="0.2">
      <c r="A376" s="63" t="str">
        <f>'2.SD Community Based Annex'!A20</f>
        <v>2.2.2</v>
      </c>
      <c r="B376" s="63" t="str">
        <f>'2.SD Community Based Annex'!B20</f>
        <v>A.4.1.4</v>
      </c>
      <c r="C376" s="63" t="str">
        <f>'2.SD Community Based Annex'!C20</f>
        <v>Mobility &amp; Communication support for AH counsellors</v>
      </c>
      <c r="D376" s="65">
        <f>'2.SD Community Based Annex'!K20</f>
        <v>0</v>
      </c>
      <c r="E376" s="63">
        <f>'2.SD Community Based Annex'!L20</f>
        <v>21600</v>
      </c>
      <c r="F376" s="399">
        <f>'2.SD Community Based Annex'!M20</f>
        <v>0.216</v>
      </c>
      <c r="G376" s="63">
        <f>'2.SD Community Based Annex'!N20</f>
        <v>102</v>
      </c>
      <c r="H376" s="399">
        <f>'2.SD Community Based Annex'!O20</f>
        <v>22.032</v>
      </c>
      <c r="I376" s="65" t="str">
        <f>'2.SD Community Based Annex'!P20</f>
        <v xml:space="preserve">Mobility support  of for 102 counselors for 12 months @Rs. 1800 per month
</v>
      </c>
      <c r="J376" s="343"/>
      <c r="K376" s="467"/>
    </row>
    <row r="377" spans="1:11" x14ac:dyDescent="0.2">
      <c r="A377" s="303">
        <f>'2.SD Community Based Annex'!A30</f>
        <v>2.2999999999999998</v>
      </c>
      <c r="B377" s="303"/>
      <c r="C377" s="303" t="str">
        <f>'2.SD Community Based Annex'!C30</f>
        <v xml:space="preserve">Outreach activities </v>
      </c>
      <c r="D377" s="302"/>
      <c r="E377" s="268"/>
      <c r="F377" s="622"/>
      <c r="G377" s="268"/>
      <c r="H377" s="350">
        <f>H378</f>
        <v>368.77</v>
      </c>
      <c r="I377" s="302"/>
      <c r="J377" s="438"/>
      <c r="K377" s="352">
        <f>K378</f>
        <v>0</v>
      </c>
    </row>
    <row r="378" spans="1:11" ht="25.5" x14ac:dyDescent="0.2">
      <c r="A378" s="466" t="str">
        <f>'2.SD Community Based Annex'!A31</f>
        <v>2.3.1</v>
      </c>
      <c r="B378" s="466"/>
      <c r="C378" s="466" t="str">
        <f>'2.SD Community Based Annex'!C31</f>
        <v>Outreach activities for RMNCH+A services</v>
      </c>
      <c r="D378" s="466"/>
      <c r="E378" s="466"/>
      <c r="F378" s="623"/>
      <c r="G378" s="466"/>
      <c r="H378" s="470">
        <f>H379+H380</f>
        <v>368.77</v>
      </c>
      <c r="I378" s="466"/>
      <c r="J378" s="471"/>
      <c r="K378" s="472">
        <f>K379+K380</f>
        <v>0</v>
      </c>
    </row>
    <row r="379" spans="1:11" ht="38.25" x14ac:dyDescent="0.2">
      <c r="A379" s="63" t="str">
        <f>'2.SD Community Based Annex'!A38</f>
        <v>2.3.1.5</v>
      </c>
      <c r="B379" s="63" t="str">
        <f>'2.SD Community Based Annex'!B38</f>
        <v>A.4.2.2</v>
      </c>
      <c r="C379" s="63" t="str">
        <f>'2.SD Community Based Annex'!C38</f>
        <v>Organizing Adolescent Health day</v>
      </c>
      <c r="D379" s="65" t="str">
        <f>'2.SD Community Based Annex'!K38</f>
        <v>No of AHD</v>
      </c>
      <c r="E379" s="63">
        <f>'2.SD Community Based Annex'!L38</f>
        <v>1000</v>
      </c>
      <c r="F379" s="399">
        <f>'2.SD Community Based Annex'!M38</f>
        <v>0.01</v>
      </c>
      <c r="G379" s="63">
        <f>'2.SD Community Based Annex'!N38</f>
        <v>11200</v>
      </c>
      <c r="H379" s="399">
        <f>'2.SD Community Based Annex'!O38</f>
        <v>112</v>
      </c>
      <c r="I379" s="65" t="str">
        <f>'2.SD Community Based Annex'!P38</f>
        <v xml:space="preserve">Organization of Adolescent Health days in 11200 Villages @ Rs 1000/- Per AHD once in a Year 
</v>
      </c>
      <c r="J379" s="343"/>
      <c r="K379" s="467"/>
    </row>
    <row r="380" spans="1:11" ht="51" x14ac:dyDescent="0.2">
      <c r="A380" s="63" t="str">
        <f>'2.SD Community Based Annex'!A39</f>
        <v>2.3.1.6</v>
      </c>
      <c r="B380" s="63" t="str">
        <f>'2.SD Community Based Annex'!B39</f>
        <v>A.4.2.3</v>
      </c>
      <c r="C380" s="63" t="str">
        <f>'2.SD Community Based Annex'!C39</f>
        <v xml:space="preserve">Organising Adolescent Friendly Club  meetings at subcentre level </v>
      </c>
      <c r="D380" s="65" t="str">
        <f>'2.SD Community Based Annex'!K39</f>
        <v>No of meetings</v>
      </c>
      <c r="E380" s="63">
        <f>'2.SD Community Based Annex'!L39</f>
        <v>9000</v>
      </c>
      <c r="F380" s="399">
        <f>'2.SD Community Based Annex'!M39</f>
        <v>0.09</v>
      </c>
      <c r="G380" s="63">
        <f>'2.SD Community Based Annex'!N39</f>
        <v>2853</v>
      </c>
      <c r="H380" s="399">
        <f>'2.SD Community Based Annex'!O39</f>
        <v>256.77</v>
      </c>
      <c r="I380" s="65" t="str">
        <f>'2.SD Community Based Annex'!P39</f>
        <v xml:space="preserve">AFC meeting at 2853 Sub Health Centers @ Rs. 750 /- per month  for 12 months of 13 RKSK district 
</v>
      </c>
      <c r="J380" s="343"/>
      <c r="K380" s="467"/>
    </row>
    <row r="381" spans="1:11" x14ac:dyDescent="0.2">
      <c r="A381" s="446">
        <f>'3.Community Intervention Annex'!A6</f>
        <v>3</v>
      </c>
      <c r="B381" s="446"/>
      <c r="C381" s="446" t="str">
        <f>'3.Community Intervention Annex'!C6</f>
        <v>Community Interventions</v>
      </c>
      <c r="D381" s="473"/>
      <c r="E381" s="473"/>
      <c r="F381" s="624"/>
      <c r="G381" s="473"/>
      <c r="H381" s="448">
        <f>H382</f>
        <v>222.55199999999999</v>
      </c>
      <c r="I381" s="473"/>
      <c r="J381" s="474"/>
      <c r="K381" s="450">
        <f>K382</f>
        <v>0</v>
      </c>
    </row>
    <row r="382" spans="1:11" x14ac:dyDescent="0.2">
      <c r="A382" s="303">
        <f>'3.Community Intervention Annex'!A74</f>
        <v>3.2</v>
      </c>
      <c r="B382" s="303"/>
      <c r="C382" s="303" t="str">
        <f>'3.Community Intervention Annex'!C74</f>
        <v>Other Community Interventions</v>
      </c>
      <c r="D382" s="302"/>
      <c r="E382" s="268"/>
      <c r="F382" s="622"/>
      <c r="G382" s="268"/>
      <c r="H382" s="350">
        <f>H383</f>
        <v>222.55199999999999</v>
      </c>
      <c r="I382" s="302"/>
      <c r="J382" s="438"/>
      <c r="K382" s="352">
        <f>K383</f>
        <v>0</v>
      </c>
    </row>
    <row r="383" spans="1:11" ht="51" x14ac:dyDescent="0.2">
      <c r="A383" s="63" t="str">
        <f>'3.Community Intervention Annex'!A76</f>
        <v>3.2.2</v>
      </c>
      <c r="B383" s="63" t="str">
        <f>'3.Community Intervention Annex'!B76</f>
        <v>A.4.2.1</v>
      </c>
      <c r="C383" s="63" t="str">
        <f>'3.Community Intervention Annex'!C76</f>
        <v>Incentives for Peer Educators</v>
      </c>
      <c r="D383" s="65">
        <f>'3.Community Intervention Annex'!K76</f>
        <v>0</v>
      </c>
      <c r="E383" s="63">
        <f>'3.Community Intervention Annex'!L76</f>
        <v>600</v>
      </c>
      <c r="F383" s="399">
        <f>'3.Community Intervention Annex'!M76</f>
        <v>6.0000000000000001E-3</v>
      </c>
      <c r="G383" s="63">
        <f>'3.Community Intervention Annex'!N76</f>
        <v>37092</v>
      </c>
      <c r="H383" s="399">
        <f>'3.Community Intervention Annex'!O76</f>
        <v>222.55199999999999</v>
      </c>
      <c r="I383" s="65" t="str">
        <f>'3.Community Intervention Annex'!P76</f>
        <v xml:space="preserve">Non Financial Incentive for 37092 Peer Educators @ Rs.  50/- Per month per PE for 12 months
</v>
      </c>
      <c r="J383" s="343"/>
      <c r="K383" s="467"/>
    </row>
    <row r="384" spans="1:11" x14ac:dyDescent="0.2">
      <c r="A384" s="446">
        <f>'5.Infrastructure Annex'!A6</f>
        <v>5</v>
      </c>
      <c r="B384" s="446"/>
      <c r="C384" s="446" t="str">
        <f>'5.Infrastructure Annex'!C6</f>
        <v>Infrastructure</v>
      </c>
      <c r="D384" s="473"/>
      <c r="E384" s="475"/>
      <c r="F384" s="625"/>
      <c r="G384" s="475"/>
      <c r="H384" s="448">
        <f>H385</f>
        <v>200</v>
      </c>
      <c r="I384" s="473"/>
      <c r="J384" s="474"/>
      <c r="K384" s="450">
        <f>K385</f>
        <v>0</v>
      </c>
    </row>
    <row r="385" spans="1:11" x14ac:dyDescent="0.2">
      <c r="A385" s="476">
        <f>'5.Infrastructure Annex'!A54</f>
        <v>5.2</v>
      </c>
      <c r="B385" s="476"/>
      <c r="C385" s="476" t="str">
        <f>'5.Infrastructure Annex'!C54</f>
        <v xml:space="preserve">New Constructions </v>
      </c>
      <c r="D385" s="302"/>
      <c r="E385" s="268"/>
      <c r="F385" s="622"/>
      <c r="G385" s="268"/>
      <c r="H385" s="350">
        <f>H386</f>
        <v>200</v>
      </c>
      <c r="I385" s="302"/>
      <c r="J385" s="438"/>
      <c r="K385" s="352">
        <f>K386</f>
        <v>0</v>
      </c>
    </row>
    <row r="386" spans="1:11" ht="38.25" x14ac:dyDescent="0.2">
      <c r="A386" s="477" t="str">
        <f>'5.Infrastructure Annex'!A55</f>
        <v>5.2.1</v>
      </c>
      <c r="B386" s="477"/>
      <c r="C386" s="477" t="str">
        <f>'5.Infrastructure Annex'!C55</f>
        <v>New construction (to be initiated this year) as per the IPHS norms including staff quarters</v>
      </c>
      <c r="D386" s="397"/>
      <c r="E386" s="270"/>
      <c r="F386" s="309"/>
      <c r="G386" s="270"/>
      <c r="H386" s="354">
        <f>H387</f>
        <v>200</v>
      </c>
      <c r="I386" s="397"/>
      <c r="J386" s="469"/>
      <c r="K386" s="356">
        <f>K387</f>
        <v>0</v>
      </c>
    </row>
    <row r="387" spans="1:11" ht="76.5" x14ac:dyDescent="0.2">
      <c r="A387" s="63" t="str">
        <f>'5.Infrastructure Annex'!A64</f>
        <v>5.2.1.9</v>
      </c>
      <c r="B387" s="63" t="str">
        <f>'5.Infrastructure Annex'!B64</f>
        <v>A.4.1.2</v>
      </c>
      <c r="C387" s="63" t="str">
        <f>'5.Infrastructure Annex'!C64</f>
        <v xml:space="preserve">AFHCs at Medical college/ DH/CHC/PHC level  </v>
      </c>
      <c r="D387" s="65" t="str">
        <f>'5.Infrastructure Annex'!K64</f>
        <v>No of SMTU</v>
      </c>
      <c r="E387" s="63">
        <f>'5.Infrastructure Annex'!L64</f>
        <v>20000000</v>
      </c>
      <c r="F387" s="399">
        <f>'5.Infrastructure Annex'!M64</f>
        <v>200</v>
      </c>
      <c r="G387" s="63">
        <f>'5.Infrastructure Annex'!N64</f>
        <v>1</v>
      </c>
      <c r="H387" s="399">
        <f>'5.Infrastructure Annex'!O64</f>
        <v>200</v>
      </c>
      <c r="I387" s="65" t="str">
        <f>'5.Infrastructure Annex'!P64</f>
        <v xml:space="preserve">New Activity : 
Activity 1: Rs. 200.00 Lakh Proposed for Construction of new SMTU building in NSCB Medical College, Jabalpur (Estimated Amount 200.00 Lacs).
</v>
      </c>
      <c r="J387" s="343"/>
      <c r="K387" s="467"/>
    </row>
    <row r="388" spans="1:11" x14ac:dyDescent="0.2">
      <c r="A388" s="446">
        <f>'6.Procurement Annex'!A6</f>
        <v>6</v>
      </c>
      <c r="B388" s="446"/>
      <c r="C388" s="446" t="str">
        <f>'6.Procurement Annex'!C6</f>
        <v>Procurement</v>
      </c>
      <c r="D388" s="473"/>
      <c r="E388" s="473"/>
      <c r="F388" s="624"/>
      <c r="G388" s="473"/>
      <c r="H388" s="448">
        <f>H389+H394</f>
        <v>512.56179599999996</v>
      </c>
      <c r="I388" s="473"/>
      <c r="J388" s="474"/>
      <c r="K388" s="450">
        <f>K389+K394</f>
        <v>0</v>
      </c>
    </row>
    <row r="389" spans="1:11" x14ac:dyDescent="0.2">
      <c r="A389" s="303">
        <f>'6.Procurement Annex'!A7</f>
        <v>6.1</v>
      </c>
      <c r="B389" s="303"/>
      <c r="C389" s="303" t="s">
        <v>1686</v>
      </c>
      <c r="D389" s="302"/>
      <c r="E389" s="302"/>
      <c r="F389" s="618"/>
      <c r="G389" s="302"/>
      <c r="H389" s="389">
        <f>H390</f>
        <v>0</v>
      </c>
      <c r="I389" s="302"/>
      <c r="J389" s="438"/>
      <c r="K389" s="391">
        <f>K390</f>
        <v>0</v>
      </c>
    </row>
    <row r="390" spans="1:11" ht="25.5" x14ac:dyDescent="0.2">
      <c r="A390" s="466" t="str">
        <f>'6.Procurement Annex'!A8</f>
        <v>6.1.1</v>
      </c>
      <c r="B390" s="466"/>
      <c r="C390" s="466" t="str">
        <f>'6.Procurement Annex'!C8</f>
        <v>Procurement of Bio-medical Equipment</v>
      </c>
      <c r="D390" s="466"/>
      <c r="E390" s="466"/>
      <c r="F390" s="623"/>
      <c r="G390" s="466"/>
      <c r="H390" s="354">
        <f>H391</f>
        <v>0</v>
      </c>
      <c r="I390" s="466"/>
      <c r="J390" s="471"/>
      <c r="K390" s="356">
        <f>K391</f>
        <v>0</v>
      </c>
    </row>
    <row r="391" spans="1:11" ht="25.5" x14ac:dyDescent="0.2">
      <c r="A391" s="383" t="str">
        <f>'6.Procurement Annex'!A26</f>
        <v>6.1.1.4</v>
      </c>
      <c r="B391" s="383"/>
      <c r="C391" s="383" t="str">
        <f>'6.Procurement Annex'!C26</f>
        <v>Procurement of bio-medical equipment:  AH</v>
      </c>
      <c r="D391" s="478"/>
      <c r="E391" s="382"/>
      <c r="F391" s="626"/>
      <c r="G391" s="382"/>
      <c r="H391" s="393">
        <f>SUM(H392:H393)</f>
        <v>0</v>
      </c>
      <c r="I391" s="478"/>
      <c r="J391" s="479"/>
      <c r="K391" s="395">
        <f>SUM(K392:K393)</f>
        <v>0</v>
      </c>
    </row>
    <row r="392" spans="1:11" x14ac:dyDescent="0.2">
      <c r="A392" s="63" t="str">
        <f>'6.Procurement Annex'!A27</f>
        <v>6.1.1.4.1</v>
      </c>
      <c r="B392" s="63" t="str">
        <f>'6.Procurement Annex'!B27</f>
        <v>B16.1.6.1</v>
      </c>
      <c r="C392" s="63" t="str">
        <f>'6.Procurement Annex'!C27</f>
        <v>Equipment for AFHCs</v>
      </c>
      <c r="D392" s="65">
        <f>'6.Procurement Annex'!K27</f>
        <v>0</v>
      </c>
      <c r="E392" s="63">
        <f>'6.Procurement Annex'!L27</f>
        <v>0</v>
      </c>
      <c r="F392" s="399">
        <f>'6.Procurement Annex'!M27</f>
        <v>0</v>
      </c>
      <c r="G392" s="63">
        <f>'6.Procurement Annex'!N27</f>
        <v>0</v>
      </c>
      <c r="H392" s="399">
        <f>'6.Procurement Annex'!O27</f>
        <v>0</v>
      </c>
      <c r="I392" s="65">
        <f>'6.Procurement Annex'!P27</f>
        <v>0</v>
      </c>
      <c r="J392" s="343"/>
      <c r="K392" s="467"/>
    </row>
    <row r="393" spans="1:11" x14ac:dyDescent="0.2">
      <c r="A393" s="63" t="str">
        <f>'6.Procurement Annex'!A28</f>
        <v>6.1.1.4.2</v>
      </c>
      <c r="B393" s="63" t="str">
        <f>'6.Procurement Annex'!B28</f>
        <v>B16.1.6.2</v>
      </c>
      <c r="C393" s="63" t="str">
        <f>'6.Procurement Annex'!C28</f>
        <v>Any other equipment (please specify)</v>
      </c>
      <c r="D393" s="65">
        <f>'6.Procurement Annex'!K28</f>
        <v>0</v>
      </c>
      <c r="E393" s="63">
        <f>'6.Procurement Annex'!L28</f>
        <v>0</v>
      </c>
      <c r="F393" s="399">
        <f>'6.Procurement Annex'!M28</f>
        <v>0</v>
      </c>
      <c r="G393" s="63">
        <f>'6.Procurement Annex'!N28</f>
        <v>0</v>
      </c>
      <c r="H393" s="399">
        <f>'6.Procurement Annex'!O28</f>
        <v>0</v>
      </c>
      <c r="I393" s="65">
        <f>'6.Procurement Annex'!P28</f>
        <v>0</v>
      </c>
      <c r="J393" s="343"/>
      <c r="K393" s="467"/>
    </row>
    <row r="394" spans="1:11" x14ac:dyDescent="0.2">
      <c r="A394" s="303">
        <f>'6.Procurement Annex'!A141</f>
        <v>6.2</v>
      </c>
      <c r="B394" s="303"/>
      <c r="C394" s="303" t="str">
        <f>'6.Procurement Annex'!C141</f>
        <v xml:space="preserve">Procurement of Drugs and supplies </v>
      </c>
      <c r="D394" s="302"/>
      <c r="E394" s="302"/>
      <c r="F394" s="618"/>
      <c r="G394" s="302"/>
      <c r="H394" s="389">
        <f>H395</f>
        <v>512.56179599999996</v>
      </c>
      <c r="I394" s="302"/>
      <c r="J394" s="438"/>
      <c r="K394" s="391">
        <f>K395</f>
        <v>0</v>
      </c>
    </row>
    <row r="395" spans="1:11" x14ac:dyDescent="0.2">
      <c r="A395" s="466" t="str">
        <f>'6.Procurement Annex'!A172</f>
        <v>6.2.4</v>
      </c>
      <c r="B395" s="466"/>
      <c r="C395" s="466" t="str">
        <f>'6.Procurement Annex'!C172</f>
        <v>Drugs &amp; supplies for AH</v>
      </c>
      <c r="D395" s="397"/>
      <c r="E395" s="270"/>
      <c r="F395" s="309"/>
      <c r="G395" s="270"/>
      <c r="H395" s="354">
        <f>SUM(H396:H399)</f>
        <v>512.56179599999996</v>
      </c>
      <c r="I395" s="397"/>
      <c r="J395" s="469"/>
      <c r="K395" s="356">
        <f>SUM(K396:K399)</f>
        <v>0</v>
      </c>
    </row>
    <row r="396" spans="1:11" ht="38.25" x14ac:dyDescent="0.2">
      <c r="A396" s="63" t="str">
        <f>'6.Procurement Annex'!A173</f>
        <v>6.2.4.1</v>
      </c>
      <c r="B396" s="63" t="str">
        <f>'6.Procurement Annex'!B173</f>
        <v>B.16.2.6.3.a</v>
      </c>
      <c r="C396" s="63" t="str">
        <f>'6.Procurement Annex'!C173</f>
        <v>IFA tablets under WIFS (10-19 yrs.)</v>
      </c>
      <c r="D396" s="65" t="str">
        <f>'6.Procurement Annex'!K173</f>
        <v>No of Tablet</v>
      </c>
      <c r="E396" s="63">
        <f>'6.Procurement Annex'!L173</f>
        <v>0.15</v>
      </c>
      <c r="F396" s="399">
        <f>'6.Procurement Annex'!L173</f>
        <v>0.15</v>
      </c>
      <c r="G396" s="63">
        <f>'6.Procurement Annex'!N173</f>
        <v>238350654</v>
      </c>
      <c r="H396" s="399">
        <f>'6.Procurement Annex'!O173</f>
        <v>357.525981</v>
      </c>
      <c r="I396" s="65" t="str">
        <f>'6.Procurement Annex'!P173</f>
        <v>Ongoing Activity : WIFS IFA Blue tablet for 10 to 19 Years Adolescents
@ Rs. 15/- per 10 x 10 Strips</v>
      </c>
      <c r="J396" s="343"/>
      <c r="K396" s="467"/>
    </row>
    <row r="397" spans="1:11" ht="38.25" x14ac:dyDescent="0.2">
      <c r="A397" s="63" t="str">
        <f>'6.Procurement Annex'!A174</f>
        <v>6.2.4.2</v>
      </c>
      <c r="B397" s="63" t="str">
        <f>'6.Procurement Annex'!B174</f>
        <v>B.16.2.6.3.b</v>
      </c>
      <c r="C397" s="63" t="str">
        <f>'6.Procurement Annex'!C174</f>
        <v>Albendazole Tablets under WIFS (10-19 yrs.)</v>
      </c>
      <c r="D397" s="65" t="str">
        <f>'6.Procurement Annex'!K174</f>
        <v>No of Tablet</v>
      </c>
      <c r="E397" s="63">
        <f>'6.Procurement Annex'!L174</f>
        <v>1.1000000000000001</v>
      </c>
      <c r="F397" s="399">
        <f>'6.Procurement Annex'!L174</f>
        <v>1.1000000000000001</v>
      </c>
      <c r="G397" s="63">
        <f>'6.Procurement Annex'!N174</f>
        <v>14094165</v>
      </c>
      <c r="H397" s="399">
        <f>'6.Procurement Annex'!O174</f>
        <v>155.03581500000001</v>
      </c>
      <c r="I397" s="65" t="str">
        <f>'6.Procurement Annex'!P174</f>
        <v>Ongoing Activity : Procurement of Albendazole Tablets for Adolescent of 10-19 years)
@ Rs. 1.10/- per tablet</v>
      </c>
      <c r="J397" s="343"/>
      <c r="K397" s="467"/>
    </row>
    <row r="398" spans="1:11" x14ac:dyDescent="0.2">
      <c r="A398" s="63" t="str">
        <f>'6.Procurement Annex'!A175</f>
        <v>6.2.4.3</v>
      </c>
      <c r="B398" s="63" t="str">
        <f>'6.Procurement Annex'!B175</f>
        <v>B.16.2.9.1</v>
      </c>
      <c r="C398" s="63" t="str">
        <f>'6.Procurement Annex'!C175</f>
        <v>Sanitary napkins procurement</v>
      </c>
      <c r="D398" s="65">
        <f>'6.Procurement Annex'!K175</f>
        <v>0</v>
      </c>
      <c r="E398" s="63">
        <f>'6.Procurement Annex'!L175</f>
        <v>0</v>
      </c>
      <c r="F398" s="399">
        <f>'6.Procurement Annex'!L175</f>
        <v>0</v>
      </c>
      <c r="G398" s="63">
        <f>'6.Procurement Annex'!N175</f>
        <v>0</v>
      </c>
      <c r="H398" s="399">
        <f>'6.Procurement Annex'!O175</f>
        <v>0</v>
      </c>
      <c r="I398" s="65">
        <f>'6.Procurement Annex'!P175</f>
        <v>0</v>
      </c>
      <c r="J398" s="343"/>
      <c r="K398" s="467"/>
    </row>
    <row r="399" spans="1:11" ht="25.5" x14ac:dyDescent="0.2">
      <c r="A399" s="63" t="str">
        <f>'6.Procurement Annex'!A176</f>
        <v>6.2.4.4</v>
      </c>
      <c r="B399" s="63"/>
      <c r="C399" s="63" t="str">
        <f>'6.Procurement Annex'!C176</f>
        <v>Any other Drugs &amp; Supplies (Please specify)</v>
      </c>
      <c r="D399" s="65">
        <f>'6.Procurement Annex'!K176</f>
        <v>0</v>
      </c>
      <c r="E399" s="63">
        <f>'6.Procurement Annex'!L176</f>
        <v>0</v>
      </c>
      <c r="F399" s="399">
        <f>'6.Procurement Annex'!L176</f>
        <v>0</v>
      </c>
      <c r="G399" s="63">
        <f>'6.Procurement Annex'!N176</f>
        <v>0</v>
      </c>
      <c r="H399" s="399">
        <f>'6.Procurement Annex'!O176</f>
        <v>0</v>
      </c>
      <c r="I399" s="65">
        <f>'6.Procurement Annex'!P176</f>
        <v>0</v>
      </c>
      <c r="J399" s="343"/>
      <c r="K399" s="467"/>
    </row>
    <row r="400" spans="1:11" x14ac:dyDescent="0.2">
      <c r="A400" s="446">
        <f>'8.Human Resources (SD) Annex'!A6</f>
        <v>8</v>
      </c>
      <c r="B400" s="446"/>
      <c r="C400" s="446" t="str">
        <f>'8.Human Resources (SD) Annex'!C6</f>
        <v>Human Resources</v>
      </c>
      <c r="D400" s="446"/>
      <c r="E400" s="446"/>
      <c r="F400" s="446"/>
      <c r="G400" s="446"/>
      <c r="H400" s="448">
        <f>H401</f>
        <v>0</v>
      </c>
      <c r="I400" s="446"/>
      <c r="J400" s="449"/>
      <c r="K400" s="448">
        <f>K401</f>
        <v>0</v>
      </c>
    </row>
    <row r="401" spans="1:11" x14ac:dyDescent="0.2">
      <c r="A401" s="476">
        <f>'8.Human Resources (SD) Annex'!A160</f>
        <v>8.4</v>
      </c>
      <c r="B401" s="476"/>
      <c r="C401" s="476" t="str">
        <f>'8.Human Resources (SD) Annex'!C160</f>
        <v>Incentives and Allowances</v>
      </c>
      <c r="D401" s="476"/>
      <c r="E401" s="476"/>
      <c r="F401" s="476"/>
      <c r="G401" s="476"/>
      <c r="H401" s="918">
        <f>H402</f>
        <v>0</v>
      </c>
      <c r="I401" s="476"/>
      <c r="J401" s="1070"/>
      <c r="K401" s="918">
        <f>K402</f>
        <v>0</v>
      </c>
    </row>
    <row r="402" spans="1:11" ht="25.5" x14ac:dyDescent="0.2">
      <c r="A402" s="63" t="str">
        <f>'8.Human Resources (SD) Annex'!A164</f>
        <v>8.4.4</v>
      </c>
      <c r="B402" s="63"/>
      <c r="C402" s="63" t="str">
        <f>'8.Human Resources (SD) Annex'!C164</f>
        <v>Honorarium to ICTC and other Counsellors for outreach AH activities</v>
      </c>
      <c r="D402" s="65">
        <f>'8.Human Resources (SD) Annex'!K164</f>
        <v>0</v>
      </c>
      <c r="E402" s="917">
        <f>'8.Human Resources (SD) Annex'!L164</f>
        <v>0</v>
      </c>
      <c r="F402" s="337">
        <f>'8.Human Resources (SD) Annex'!M164</f>
        <v>0</v>
      </c>
      <c r="G402" s="502">
        <f>'8.Human Resources (SD) Annex'!N164</f>
        <v>0</v>
      </c>
      <c r="H402" s="337">
        <f>'8.Human Resources (SD) Annex'!O164</f>
        <v>0</v>
      </c>
      <c r="I402" s="65">
        <f>'8.Human Resources (SD) Annex'!P164</f>
        <v>0</v>
      </c>
      <c r="J402" s="343"/>
      <c r="K402" s="467"/>
    </row>
    <row r="403" spans="1:11" x14ac:dyDescent="0.2">
      <c r="A403" s="446">
        <f>'9.Training Annex'!A6</f>
        <v>9</v>
      </c>
      <c r="B403" s="446"/>
      <c r="C403" s="446" t="str">
        <f>'9.Training Annex'!C6</f>
        <v>Training</v>
      </c>
      <c r="D403" s="473"/>
      <c r="E403" s="473"/>
      <c r="F403" s="624"/>
      <c r="G403" s="473"/>
      <c r="H403" s="448">
        <f>H404</f>
        <v>1898.78</v>
      </c>
      <c r="I403" s="473"/>
      <c r="J403" s="474"/>
      <c r="K403" s="450">
        <f>K404</f>
        <v>0</v>
      </c>
    </row>
    <row r="404" spans="1:11" x14ac:dyDescent="0.2">
      <c r="A404" s="476">
        <v>9.5</v>
      </c>
      <c r="B404" s="476"/>
      <c r="C404" s="241" t="s">
        <v>792</v>
      </c>
      <c r="D404" s="302"/>
      <c r="E404" s="268"/>
      <c r="F404" s="622"/>
      <c r="G404" s="268"/>
      <c r="H404" s="350">
        <f>H405</f>
        <v>1898.78</v>
      </c>
      <c r="I404" s="302"/>
      <c r="J404" s="438"/>
      <c r="K404" s="352">
        <f>K405</f>
        <v>0</v>
      </c>
    </row>
    <row r="405" spans="1:11" x14ac:dyDescent="0.2">
      <c r="A405" s="466" t="s">
        <v>981</v>
      </c>
      <c r="B405" s="466"/>
      <c r="C405" s="271" t="s">
        <v>982</v>
      </c>
      <c r="D405" s="397"/>
      <c r="E405" s="270"/>
      <c r="F405" s="309"/>
      <c r="G405" s="270"/>
      <c r="H405" s="354">
        <f>SUM(H406:H418)+H422</f>
        <v>1898.78</v>
      </c>
      <c r="I405" s="397"/>
      <c r="J405" s="469"/>
      <c r="K405" s="356">
        <f>SUM(K406:K418)+K422</f>
        <v>0</v>
      </c>
    </row>
    <row r="406" spans="1:11" ht="408" x14ac:dyDescent="0.2">
      <c r="A406" s="63" t="str">
        <f>'9.Training Annex'!A111</f>
        <v>9.5.4.1</v>
      </c>
      <c r="B406" s="63" t="str">
        <f>'9.Training Annex'!B111</f>
        <v>A.4.1.1</v>
      </c>
      <c r="C406" s="63" t="str">
        <f>'9.Training Annex'!C111</f>
        <v xml:space="preserve">Dissemination workshops under RKSK </v>
      </c>
      <c r="D406" s="65">
        <f>'9.Training Annex'!K111</f>
        <v>0</v>
      </c>
      <c r="E406" s="63">
        <f>'9.Training Annex'!L111</f>
        <v>1920000</v>
      </c>
      <c r="F406" s="399">
        <f>'9.Training Annex'!M111</f>
        <v>19.2</v>
      </c>
      <c r="G406" s="63">
        <f>'9.Training Annex'!N111</f>
        <v>1</v>
      </c>
      <c r="H406" s="399">
        <f>'9.Training Annex'!O111</f>
        <v>19.2</v>
      </c>
      <c r="I406" s="65" t="str">
        <f>'9.Training Annex'!P111</f>
        <v xml:space="preserve">(A) State level two review meeting of NGOs &amp; DPMU staff  under RKSK  @ Rs. 2.40/- lakhs  Per meeting for 52 participants, twice in a year  (  2 Batch * Rs. 2.40/- lakhs =  Rs. 4.8/- lakhs)
(B) Two days Review meeting of Counselors twice in year @ Rs 1.20/-lakhs per batch, 30 Participant Per batch. Total 4 batches for 102 Counselors ( 4 Batch * Rs. 1.20/- lakhs =  Rs. 4.80/- lakhs)
(C) State level Convergence meeting with other department @ 1 lakhs Per meeting  twice in a year
(D) District level 26 convergence meetings in 13 RKSK districts @ Rs. 5,000/- Per meeting twice in a year
       ( 26 Meetings  * Rs. 0.05/- lakhs =  Rs. 1.3/- lakhs)
(E)  District level RKSK   Monthly Review  Cum Coordination  meeting in 13 RKSK Districts @ 1000/- Per Meeting 
       (12 Months * 13 Districts* Rs. 0.01/- lakhs= Rs. 1.56 lakhs)
(F) Block level RKSK  Monthly Review  Cum Coordination  meeting in 79 Blocks of 13 RKSK Districts @ 500/- Per Meeting 
        (12 Months * 79 Blocks * Rs. 0.005/- lakhs  = Rs. 4.74 lakhs ) 
</v>
      </c>
      <c r="J406" s="343"/>
      <c r="K406" s="467"/>
    </row>
    <row r="407" spans="1:11" s="1544" customFormat="1" ht="25.5" x14ac:dyDescent="0.2">
      <c r="A407" s="1545" t="str">
        <f>'9.Training Annex'!A112</f>
        <v>9.5.4.2</v>
      </c>
      <c r="B407" s="1545" t="str">
        <f>'9.Training Annex'!B112</f>
        <v>A.9.7.1.1</v>
      </c>
      <c r="C407" s="1479" t="str">
        <f>'9.Training Annex'!C112</f>
        <v xml:space="preserve">TOT for Adolescent Friendly Health Service training </v>
      </c>
      <c r="D407" s="1479">
        <f>'9.Training Annex'!K112</f>
        <v>0</v>
      </c>
      <c r="E407" s="1479">
        <f>'9.Training Annex'!L112</f>
        <v>0</v>
      </c>
      <c r="F407" s="1480">
        <f>'9.Training Annex'!M112</f>
        <v>0</v>
      </c>
      <c r="G407" s="1479">
        <f>'9.Training Annex'!N112</f>
        <v>0</v>
      </c>
      <c r="H407" s="1480">
        <f>'9.Training Annex'!O112</f>
        <v>0</v>
      </c>
      <c r="I407" s="1479">
        <f>'9.Training Annex'!P112</f>
        <v>0</v>
      </c>
      <c r="J407" s="589"/>
      <c r="K407" s="1543"/>
    </row>
    <row r="408" spans="1:11" x14ac:dyDescent="0.2">
      <c r="A408" s="63" t="str">
        <f>'9.Training Annex'!A113</f>
        <v>9.5.4.3</v>
      </c>
      <c r="B408" s="63" t="str">
        <f>'9.Training Annex'!B113</f>
        <v>A.9.7.1.2</v>
      </c>
      <c r="C408" s="63" t="str">
        <f>'9.Training Annex'!C113</f>
        <v xml:space="preserve">AFHS training of Medical Officers </v>
      </c>
      <c r="D408" s="65">
        <f>'9.Training Annex'!K113</f>
        <v>0</v>
      </c>
      <c r="E408" s="63">
        <f>'9.Training Annex'!L113</f>
        <v>0</v>
      </c>
      <c r="F408" s="399">
        <f>'9.Training Annex'!M113</f>
        <v>0</v>
      </c>
      <c r="G408" s="63">
        <f>'9.Training Annex'!N113</f>
        <v>0</v>
      </c>
      <c r="H408" s="399">
        <f>'9.Training Annex'!O113</f>
        <v>0</v>
      </c>
      <c r="I408" s="65">
        <f>'9.Training Annex'!P113</f>
        <v>0</v>
      </c>
      <c r="J408" s="343"/>
      <c r="K408" s="467"/>
    </row>
    <row r="409" spans="1:11" x14ac:dyDescent="0.2">
      <c r="A409" s="63" t="str">
        <f>'9.Training Annex'!A114</f>
        <v>9.5.4.4</v>
      </c>
      <c r="B409" s="63" t="str">
        <f>'9.Training Annex'!B114</f>
        <v>A.9.7.1.3</v>
      </c>
      <c r="C409" s="63" t="str">
        <f>'9.Training Annex'!C114</f>
        <v>AFHS training of ANM/LHV/MPW</v>
      </c>
      <c r="D409" s="65">
        <f>'9.Training Annex'!K114</f>
        <v>0</v>
      </c>
      <c r="E409" s="63">
        <f>'9.Training Annex'!L114</f>
        <v>0</v>
      </c>
      <c r="F409" s="399">
        <f>'9.Training Annex'!M114</f>
        <v>0</v>
      </c>
      <c r="G409" s="63">
        <f>'9.Training Annex'!N114</f>
        <v>0</v>
      </c>
      <c r="H409" s="399">
        <f>'9.Training Annex'!O114</f>
        <v>0</v>
      </c>
      <c r="I409" s="65">
        <f>'9.Training Annex'!P114</f>
        <v>0</v>
      </c>
      <c r="J409" s="343"/>
      <c r="K409" s="467"/>
    </row>
    <row r="410" spans="1:11" ht="38.25" x14ac:dyDescent="0.2">
      <c r="A410" s="63" t="str">
        <f>'9.Training Annex'!A115</f>
        <v>9.5.4.5</v>
      </c>
      <c r="B410" s="63" t="str">
        <f>'9.Training Annex'!B115</f>
        <v>A.9.7.1.5</v>
      </c>
      <c r="C410" s="63" t="str">
        <f>'9.Training Annex'!C115</f>
        <v>Training of AH counsellors</v>
      </c>
      <c r="D410" s="65" t="str">
        <f>'9.Training Annex'!K115</f>
        <v>No of batchs of training</v>
      </c>
      <c r="E410" s="63">
        <f>'9.Training Annex'!L115</f>
        <v>360000</v>
      </c>
      <c r="F410" s="399">
        <f>'9.Training Annex'!M115</f>
        <v>3.6</v>
      </c>
      <c r="G410" s="63">
        <f>'9.Training Annex'!N115</f>
        <v>1</v>
      </c>
      <c r="H410" s="399">
        <f>'9.Training Annex'!O115</f>
        <v>3.6</v>
      </c>
      <c r="I410" s="65" t="str">
        <f>'9.Training Annex'!P115</f>
        <v xml:space="preserve">Training of AH Counselor in one batch @ Rs. 3,60,000/- (40 Participants) 
</v>
      </c>
      <c r="J410" s="343"/>
      <c r="K410" s="467"/>
    </row>
    <row r="411" spans="1:11" ht="51" x14ac:dyDescent="0.2">
      <c r="A411" s="63" t="str">
        <f>'9.Training Annex'!A116</f>
        <v>9.5.4.6</v>
      </c>
      <c r="B411" s="63" t="str">
        <f>'9.Training Annex'!B116</f>
        <v>A.9.7.2.1</v>
      </c>
      <c r="C411" s="63" t="str">
        <f>'9.Training Annex'!C116</f>
        <v>Training of Peer Educator (District level)</v>
      </c>
      <c r="D411" s="65" t="str">
        <f>'9.Training Annex'!K116</f>
        <v>No of batchs of training</v>
      </c>
      <c r="E411" s="63">
        <f>'9.Training Annex'!L116</f>
        <v>312000</v>
      </c>
      <c r="F411" s="399">
        <f>'9.Training Annex'!M116</f>
        <v>3.12</v>
      </c>
      <c r="G411" s="63">
        <f>'9.Training Annex'!N116</f>
        <v>4</v>
      </c>
      <c r="H411" s="399">
        <f>'9.Training Annex'!O116</f>
        <v>12.48</v>
      </c>
      <c r="I411" s="65" t="str">
        <f>'9.Training Annex'!P116</f>
        <v>Training of  NGO Trainers in 4 Batches of 6 Days PE Program @ Rs. 3.12/- lakhs Per Batch, 40 Participant Per batch  ( 40 * 1300/- * 6 = Rs. 3.12 /- lakhs)</v>
      </c>
      <c r="J411" s="343"/>
      <c r="K411" s="467"/>
    </row>
    <row r="412" spans="1:11" x14ac:dyDescent="0.2">
      <c r="A412" s="63" t="str">
        <f>'9.Training Annex'!A117</f>
        <v>9.5.4.7</v>
      </c>
      <c r="B412" s="63" t="str">
        <f>'9.Training Annex'!B117</f>
        <v>A.9.7.2.2</v>
      </c>
      <c r="C412" s="63" t="str">
        <f>'9.Training Annex'!C117</f>
        <v>Training of Peer Educator (Block Level)</v>
      </c>
      <c r="D412" s="65">
        <f>'9.Training Annex'!K117</f>
        <v>0</v>
      </c>
      <c r="E412" s="63">
        <f>'9.Training Annex'!L117</f>
        <v>0</v>
      </c>
      <c r="F412" s="399">
        <f>'9.Training Annex'!M117</f>
        <v>0</v>
      </c>
      <c r="G412" s="63">
        <f>'9.Training Annex'!N117</f>
        <v>0</v>
      </c>
      <c r="H412" s="399">
        <f>'9.Training Annex'!O117</f>
        <v>0</v>
      </c>
      <c r="I412" s="65">
        <f>'9.Training Annex'!P117</f>
        <v>0</v>
      </c>
      <c r="J412" s="343"/>
      <c r="K412" s="467"/>
    </row>
    <row r="413" spans="1:11" ht="38.25" x14ac:dyDescent="0.2">
      <c r="A413" s="63" t="str">
        <f>'9.Training Annex'!A118</f>
        <v>9.5.4.8</v>
      </c>
      <c r="B413" s="63" t="str">
        <f>'9.Training Annex'!B118</f>
        <v>A.9.7.2.3</v>
      </c>
      <c r="C413" s="63" t="str">
        <f>'9.Training Annex'!C118</f>
        <v>Training of Peer Educator (Sub block level)</v>
      </c>
      <c r="D413" s="65" t="str">
        <f>'9.Training Annex'!K118</f>
        <v>No of batchs of training</v>
      </c>
      <c r="E413" s="63">
        <f>'9.Training Annex'!L118</f>
        <v>90000</v>
      </c>
      <c r="F413" s="399">
        <f>'9.Training Annex'!M118</f>
        <v>0.9</v>
      </c>
      <c r="G413" s="63">
        <f>'9.Training Annex'!N118</f>
        <v>500</v>
      </c>
      <c r="H413" s="399">
        <f>'9.Training Annex'!O118</f>
        <v>450</v>
      </c>
      <c r="I413" s="65" t="str">
        <f>'9.Training Annex'!P118</f>
        <v xml:space="preserve">Training of Peer Educator in  500 batches for 12000 New PEs @ Rs 0.90/- lakhs Per batch( 24 Peer+ 12  ASHA + 3 AF+ 1 ANM).              </v>
      </c>
      <c r="J413" s="343"/>
      <c r="K413" s="467"/>
    </row>
    <row r="414" spans="1:11" x14ac:dyDescent="0.2">
      <c r="A414" s="63" t="str">
        <f>'9.Training Annex'!A119</f>
        <v>9.5.4.9</v>
      </c>
      <c r="B414" s="63" t="str">
        <f>'9.Training Annex'!B119</f>
        <v>A.9.7.3.1</v>
      </c>
      <c r="C414" s="63" t="str">
        <f>'9.Training Annex'!C119</f>
        <v>WIFS trainings (District)</v>
      </c>
      <c r="D414" s="65">
        <f>'9.Training Annex'!K119</f>
        <v>0</v>
      </c>
      <c r="E414" s="63">
        <f>'9.Training Annex'!L119</f>
        <v>0</v>
      </c>
      <c r="F414" s="399">
        <f>'9.Training Annex'!M119</f>
        <v>0</v>
      </c>
      <c r="G414" s="63">
        <f>'9.Training Annex'!N119</f>
        <v>0</v>
      </c>
      <c r="H414" s="399">
        <f>'9.Training Annex'!O119</f>
        <v>0</v>
      </c>
      <c r="I414" s="65">
        <f>'9.Training Annex'!P119</f>
        <v>0</v>
      </c>
      <c r="J414" s="343"/>
      <c r="K414" s="467"/>
    </row>
    <row r="415" spans="1:11" x14ac:dyDescent="0.2">
      <c r="A415" s="63" t="str">
        <f>'9.Training Annex'!A120</f>
        <v>9.5.4.10</v>
      </c>
      <c r="B415" s="63" t="str">
        <f>'9.Training Annex'!B120</f>
        <v>A.9.7.3.2</v>
      </c>
      <c r="C415" s="63" t="str">
        <f>'9.Training Annex'!C120</f>
        <v>WIFS trainings (Block)</v>
      </c>
      <c r="D415" s="65">
        <f>'9.Training Annex'!K120</f>
        <v>0</v>
      </c>
      <c r="E415" s="63">
        <f>'9.Training Annex'!L120</f>
        <v>0</v>
      </c>
      <c r="F415" s="399">
        <f>'9.Training Annex'!M120</f>
        <v>0</v>
      </c>
      <c r="G415" s="63">
        <f>'9.Training Annex'!N120</f>
        <v>0</v>
      </c>
      <c r="H415" s="399">
        <f>'9.Training Annex'!O120</f>
        <v>0</v>
      </c>
      <c r="I415" s="65">
        <f>'9.Training Annex'!P120</f>
        <v>0</v>
      </c>
      <c r="J415" s="343"/>
      <c r="K415" s="467"/>
    </row>
    <row r="416" spans="1:11" x14ac:dyDescent="0.2">
      <c r="A416" s="63" t="str">
        <f>'9.Training Annex'!A121</f>
        <v>9.5.4.11</v>
      </c>
      <c r="B416" s="63" t="str">
        <f>'9.Training Annex'!B121</f>
        <v>A.9.7.4.1</v>
      </c>
      <c r="C416" s="63" t="str">
        <f>'9.Training Annex'!C121</f>
        <v>MHS Trainings (District)</v>
      </c>
      <c r="D416" s="65">
        <f>'9.Training Annex'!K121</f>
        <v>0</v>
      </c>
      <c r="E416" s="63">
        <f>'9.Training Annex'!L121</f>
        <v>0</v>
      </c>
      <c r="F416" s="399">
        <f>'9.Training Annex'!M121</f>
        <v>0</v>
      </c>
      <c r="G416" s="63">
        <f>'9.Training Annex'!N121</f>
        <v>0</v>
      </c>
      <c r="H416" s="399">
        <f>'9.Training Annex'!O121</f>
        <v>0</v>
      </c>
      <c r="I416" s="65">
        <f>'9.Training Annex'!P121</f>
        <v>0</v>
      </c>
      <c r="J416" s="343"/>
      <c r="K416" s="467"/>
    </row>
    <row r="417" spans="1:11" x14ac:dyDescent="0.2">
      <c r="A417" s="63" t="str">
        <f>'9.Training Annex'!A122</f>
        <v>9.5.4.12</v>
      </c>
      <c r="B417" s="63" t="str">
        <f>'9.Training Annex'!B122</f>
        <v>A.9.7.4.2</v>
      </c>
      <c r="C417" s="63" t="str">
        <f>'9.Training Annex'!C122</f>
        <v>MHS Trainings (Block)</v>
      </c>
      <c r="D417" s="65">
        <f>'9.Training Annex'!K122</f>
        <v>0</v>
      </c>
      <c r="E417" s="63">
        <f>'9.Training Annex'!L122</f>
        <v>0</v>
      </c>
      <c r="F417" s="399">
        <f>'9.Training Annex'!M122</f>
        <v>0</v>
      </c>
      <c r="G417" s="63">
        <f>'9.Training Annex'!N122</f>
        <v>0</v>
      </c>
      <c r="H417" s="399">
        <f>'9.Training Annex'!O122</f>
        <v>0</v>
      </c>
      <c r="I417" s="65">
        <f>'9.Training Annex'!P122</f>
        <v>0</v>
      </c>
      <c r="J417" s="343"/>
      <c r="K417" s="467"/>
    </row>
    <row r="418" spans="1:11" x14ac:dyDescent="0.2">
      <c r="A418" s="480" t="str">
        <f>'9.Training Annex'!A123</f>
        <v>9.5.4.13</v>
      </c>
      <c r="B418" s="480"/>
      <c r="C418" s="480" t="str">
        <f>'9.Training Annex'!C123</f>
        <v>School Health Programme</v>
      </c>
      <c r="D418" s="480"/>
      <c r="E418" s="481"/>
      <c r="F418" s="482"/>
      <c r="G418" s="481"/>
      <c r="H418" s="482">
        <f>SUM(H419:H421)</f>
        <v>770</v>
      </c>
      <c r="I418" s="480"/>
      <c r="J418" s="483"/>
      <c r="K418" s="484">
        <f>SUM(K419:K421)</f>
        <v>0</v>
      </c>
    </row>
    <row r="419" spans="1:11" ht="38.25" x14ac:dyDescent="0.2">
      <c r="A419" s="63" t="str">
        <f>'9.Training Annex'!A124</f>
        <v>9.5.4.13.1</v>
      </c>
      <c r="B419" s="63" t="str">
        <f>'9.Training Annex'!B124</f>
        <v>A.9.12.6.1</v>
      </c>
      <c r="C419" s="63" t="str">
        <f>'9.Training Annex'!C124</f>
        <v xml:space="preserve">Training of master trainers at State, district and block level </v>
      </c>
      <c r="D419" s="65" t="str">
        <f>'9.Training Annex'!K124</f>
        <v>No of batchs of training</v>
      </c>
      <c r="E419" s="63">
        <f>'9.Training Annex'!L124</f>
        <v>1100000</v>
      </c>
      <c r="F419" s="399">
        <f>'9.Training Annex'!M124</f>
        <v>11</v>
      </c>
      <c r="G419" s="63">
        <f>'9.Training Annex'!N124</f>
        <v>10</v>
      </c>
      <c r="H419" s="399">
        <f>'9.Training Annex'!O124</f>
        <v>110</v>
      </c>
      <c r="I419" s="65" t="str">
        <f>'9.Training Annex'!P124</f>
        <v>Govt. of India requested to propose a budget of Rs. 70 lakh per district for 11 districts under the School Health Program(Ayushman Bharat)</v>
      </c>
      <c r="J419" s="343"/>
      <c r="K419" s="467"/>
    </row>
    <row r="420" spans="1:11" ht="38.25" x14ac:dyDescent="0.2">
      <c r="A420" s="63" t="str">
        <f>'9.Training Annex'!A125</f>
        <v>9.5.4.13.2</v>
      </c>
      <c r="B420" s="63" t="str">
        <f>'9.Training Annex'!B125</f>
        <v>A.9.12.6.2</v>
      </c>
      <c r="C420" s="63" t="str">
        <f>'9.Training Annex'!C125</f>
        <v xml:space="preserve">Training of two nodal teachers per school </v>
      </c>
      <c r="D420" s="65" t="str">
        <f>'9.Training Annex'!K125</f>
        <v>No of batchs of training</v>
      </c>
      <c r="E420" s="63">
        <f>'9.Training Annex'!L125</f>
        <v>6600000</v>
      </c>
      <c r="F420" s="399">
        <f>'9.Training Annex'!M125</f>
        <v>66</v>
      </c>
      <c r="G420" s="63">
        <f>'9.Training Annex'!N125</f>
        <v>10</v>
      </c>
      <c r="H420" s="399">
        <f>'9.Training Annex'!O125</f>
        <v>660</v>
      </c>
      <c r="I420" s="65" t="str">
        <f>'9.Training Annex'!P125</f>
        <v>Govt. of India requested to propose a budget of Rs. 70 lakh per district for 11 districts under the School Health Program(Ayushman Bharat)</v>
      </c>
      <c r="J420" s="343"/>
      <c r="K420" s="467"/>
    </row>
    <row r="421" spans="1:11" x14ac:dyDescent="0.2">
      <c r="A421" s="63" t="str">
        <f>'9.Training Annex'!A126</f>
        <v>9.5.4.13.3</v>
      </c>
      <c r="B421" s="63"/>
      <c r="C421" s="63" t="str">
        <f>'9.Training Annex'!C126</f>
        <v>Any other (please specify)</v>
      </c>
      <c r="D421" s="65">
        <f>'9.Training Annex'!K126</f>
        <v>0</v>
      </c>
      <c r="E421" s="63">
        <f>'9.Training Annex'!L126</f>
        <v>0</v>
      </c>
      <c r="F421" s="399">
        <f>'9.Training Annex'!M126</f>
        <v>0</v>
      </c>
      <c r="G421" s="63">
        <f>'9.Training Annex'!N126</f>
        <v>0</v>
      </c>
      <c r="H421" s="399">
        <f>'9.Training Annex'!O126</f>
        <v>0</v>
      </c>
      <c r="I421" s="65">
        <f>'9.Training Annex'!P126</f>
        <v>0</v>
      </c>
      <c r="J421" s="343"/>
      <c r="K421" s="467"/>
    </row>
    <row r="422" spans="1:11" ht="165.75" x14ac:dyDescent="0.2">
      <c r="A422" s="63" t="str">
        <f>'9.Training Annex'!A127</f>
        <v>9.5.4.14</v>
      </c>
      <c r="B422" s="63" t="str">
        <f>'9.Training Annex'!B127</f>
        <v>A.9.7.5</v>
      </c>
      <c r="C422" s="63" t="str">
        <f>'9.Training Annex'!C127</f>
        <v>Other Adolescent Health trainings (please specify)</v>
      </c>
      <c r="D422" s="65" t="str">
        <f>'9.Training Annex'!K127</f>
        <v>No of Visit</v>
      </c>
      <c r="E422" s="63">
        <f>'9.Training Annex'!L127</f>
        <v>13750</v>
      </c>
      <c r="F422" s="399">
        <f>'9.Training Annex'!M127</f>
        <v>0.13750000000000001</v>
      </c>
      <c r="G422" s="63">
        <f>'9.Training Annex'!N127</f>
        <v>4680</v>
      </c>
      <c r="H422" s="399">
        <f>'9.Training Annex'!O127</f>
        <v>643.5</v>
      </c>
      <c r="I422" s="65" t="str">
        <f>'9.Training Annex'!P127</f>
        <v xml:space="preserve">It is proposed that the team of trainer- one male and one female will visit 2 villages in one day and will visit 5 days in a week covering at least 10 villages in a week. The objective of the supportive supervision visit is to mentor the PEs, discus with the stakeholders and participate in village level activities. 
25 days*30 Trainer* Rs 500/- per day =Rs 3.75 lakhs &amp; 10% Admin cost Rs 0.37 lakhs per Month (Total Rs 4.12/- lakhs) for 12 months in 13 districts. 
</v>
      </c>
      <c r="J422" s="343"/>
      <c r="K422" s="467"/>
    </row>
    <row r="423" spans="1:11" x14ac:dyDescent="0.2">
      <c r="A423" s="446">
        <v>11</v>
      </c>
      <c r="B423" s="446"/>
      <c r="C423" s="446" t="s">
        <v>1435</v>
      </c>
      <c r="D423" s="473"/>
      <c r="E423" s="473"/>
      <c r="F423" s="624"/>
      <c r="G423" s="473"/>
      <c r="H423" s="448">
        <f>H424</f>
        <v>0</v>
      </c>
      <c r="I423" s="473"/>
      <c r="J423" s="474"/>
      <c r="K423" s="450">
        <f>K424</f>
        <v>0</v>
      </c>
    </row>
    <row r="424" spans="1:11" x14ac:dyDescent="0.2">
      <c r="A424" s="303">
        <v>11.4</v>
      </c>
      <c r="B424" s="303"/>
      <c r="C424" s="241" t="s">
        <v>1456</v>
      </c>
      <c r="D424" s="302"/>
      <c r="E424" s="268"/>
      <c r="F424" s="622"/>
      <c r="G424" s="268"/>
      <c r="H424" s="350">
        <f>SUM(H425:H427)</f>
        <v>0</v>
      </c>
      <c r="I424" s="302"/>
      <c r="J424" s="438"/>
      <c r="K424" s="352">
        <f>SUM(K425:K427)</f>
        <v>0</v>
      </c>
    </row>
    <row r="425" spans="1:11" ht="38.25" x14ac:dyDescent="0.2">
      <c r="A425" s="63" t="str">
        <f>'11.IEC-BCC Annex'!A27</f>
        <v>11.7.1</v>
      </c>
      <c r="B425" s="63" t="str">
        <f>'11.IEC-BCC Annex'!B27</f>
        <v>B.10.3.4.1</v>
      </c>
      <c r="C425" s="63" t="str">
        <f>'11.IEC-BCC Annex'!C27</f>
        <v>Media Mix of Mass Media/ Mid Media including promotion of menstrual hygiene scheme</v>
      </c>
      <c r="D425" s="65">
        <f>'11.IEC-BCC Annex'!K27</f>
        <v>0</v>
      </c>
      <c r="E425" s="63">
        <f>'11.IEC-BCC Annex'!L27</f>
        <v>0</v>
      </c>
      <c r="F425" s="399">
        <f>'11.IEC-BCC Annex'!M27</f>
        <v>0</v>
      </c>
      <c r="G425" s="63">
        <f>'11.IEC-BCC Annex'!N27</f>
        <v>0</v>
      </c>
      <c r="H425" s="399">
        <f>'11.IEC-BCC Annex'!O27</f>
        <v>0</v>
      </c>
      <c r="I425" s="65">
        <f>'11.IEC-BCC Annex'!P27</f>
        <v>0</v>
      </c>
      <c r="J425" s="343"/>
      <c r="K425" s="467"/>
    </row>
    <row r="426" spans="1:11" x14ac:dyDescent="0.2">
      <c r="A426" s="63" t="str">
        <f>'11.IEC-BCC Annex'!A28</f>
        <v>11.7.2</v>
      </c>
      <c r="B426" s="63" t="str">
        <f>'11.IEC-BCC Annex'!B28</f>
        <v>B.10.3.4.2</v>
      </c>
      <c r="C426" s="63" t="str">
        <f>'11.IEC-BCC Annex'!C28</f>
        <v>Inter Personal Communication</v>
      </c>
      <c r="D426" s="65">
        <f>'11.IEC-BCC Annex'!K28</f>
        <v>0</v>
      </c>
      <c r="E426" s="63">
        <f>'11.IEC-BCC Annex'!L28</f>
        <v>0</v>
      </c>
      <c r="F426" s="399">
        <f>'11.IEC-BCC Annex'!M28</f>
        <v>0</v>
      </c>
      <c r="G426" s="63">
        <f>'11.IEC-BCC Annex'!N28</f>
        <v>0</v>
      </c>
      <c r="H426" s="399">
        <f>'11.IEC-BCC Annex'!O28</f>
        <v>0</v>
      </c>
      <c r="I426" s="65">
        <f>'11.IEC-BCC Annex'!P28</f>
        <v>0</v>
      </c>
      <c r="J426" s="343"/>
      <c r="K426" s="467"/>
    </row>
    <row r="427" spans="1:11" ht="25.5" x14ac:dyDescent="0.2">
      <c r="A427" s="63" t="str">
        <f>'11.IEC-BCC Annex'!A29</f>
        <v>11.7.3</v>
      </c>
      <c r="B427" s="63"/>
      <c r="C427" s="63" t="str">
        <f>'11.IEC-BCC Annex'!C29</f>
        <v>Any other IEC/BCC activities (please specify)</v>
      </c>
      <c r="D427" s="65">
        <f>'11.IEC-BCC Annex'!K29</f>
        <v>0</v>
      </c>
      <c r="E427" s="63">
        <f>'11.IEC-BCC Annex'!L29</f>
        <v>0</v>
      </c>
      <c r="F427" s="399">
        <f>'11.IEC-BCC Annex'!M29</f>
        <v>0</v>
      </c>
      <c r="G427" s="63">
        <f>'11.IEC-BCC Annex'!N29</f>
        <v>0</v>
      </c>
      <c r="H427" s="399">
        <f>'11.IEC-BCC Annex'!O29</f>
        <v>0</v>
      </c>
      <c r="I427" s="65">
        <f>'11.IEC-BCC Annex'!P29</f>
        <v>0</v>
      </c>
      <c r="J427" s="343"/>
      <c r="K427" s="467"/>
    </row>
    <row r="428" spans="1:11" x14ac:dyDescent="0.2">
      <c r="A428" s="446">
        <v>12</v>
      </c>
      <c r="B428" s="446"/>
      <c r="C428" s="446" t="s">
        <v>31</v>
      </c>
      <c r="D428" s="446"/>
      <c r="E428" s="446"/>
      <c r="F428" s="621"/>
      <c r="G428" s="446"/>
      <c r="H428" s="448">
        <f>H429</f>
        <v>279.19</v>
      </c>
      <c r="I428" s="446"/>
      <c r="J428" s="449"/>
      <c r="K428" s="450">
        <f>K429</f>
        <v>0</v>
      </c>
    </row>
    <row r="429" spans="1:11" x14ac:dyDescent="0.2">
      <c r="A429" s="303">
        <v>12.4</v>
      </c>
      <c r="B429" s="303"/>
      <c r="C429" s="241" t="s">
        <v>1585</v>
      </c>
      <c r="D429" s="303"/>
      <c r="E429" s="241"/>
      <c r="F429" s="350"/>
      <c r="G429" s="241"/>
      <c r="H429" s="350">
        <f>SUM(H430:H435)</f>
        <v>279.19</v>
      </c>
      <c r="I429" s="303"/>
      <c r="J429" s="351"/>
      <c r="K429" s="352">
        <f>SUM(K430:K435)</f>
        <v>0</v>
      </c>
    </row>
    <row r="430" spans="1:11" ht="38.25" x14ac:dyDescent="0.2">
      <c r="A430" s="63" t="str">
        <f>'12.Printing Annex'!A34</f>
        <v>12.4.1</v>
      </c>
      <c r="B430" s="63" t="str">
        <f>'12.Printing Annex'!B34</f>
        <v>A.4.2.4</v>
      </c>
      <c r="C430" s="63" t="str">
        <f>'12.Printing Annex'!C34</f>
        <v xml:space="preserve">PE Kit and PE Diary  </v>
      </c>
      <c r="D430" s="65">
        <f>'12.Printing Annex'!K34</f>
        <v>0</v>
      </c>
      <c r="E430" s="63">
        <f>'12.Printing Annex'!L34</f>
        <v>700</v>
      </c>
      <c r="F430" s="399">
        <f>'12.Printing Annex'!M34</f>
        <v>7.0000000000000001E-3</v>
      </c>
      <c r="G430" s="63">
        <f>'12.Printing Annex'!N34</f>
        <v>25000</v>
      </c>
      <c r="H430" s="399">
        <f>'12.Printing Annex'!O34</f>
        <v>175</v>
      </c>
      <c r="I430" s="65" t="str">
        <f>'12.Printing Annex'!P34</f>
        <v xml:space="preserve">Printing of 25000 Peer Kits  @ Rs. 700 Per Peer Kit, register, dress &amp;  Peer Diary.
</v>
      </c>
      <c r="J430" s="343"/>
      <c r="K430" s="467"/>
    </row>
    <row r="431" spans="1:11" ht="25.5" x14ac:dyDescent="0.2">
      <c r="A431" s="63" t="str">
        <f>'12.Printing Annex'!A35</f>
        <v>12.4.2</v>
      </c>
      <c r="B431" s="63" t="str">
        <f>'12.Printing Annex'!B35</f>
        <v>B.10.7.2</v>
      </c>
      <c r="C431" s="63" t="str">
        <f>'12.Printing Annex'!C35</f>
        <v>Printing under WIFS -WIFS cards, WIFS registers, reporting  format etc</v>
      </c>
      <c r="D431" s="65">
        <f>'12.Printing Annex'!K35</f>
        <v>0</v>
      </c>
      <c r="E431" s="63">
        <f>'12.Printing Annex'!L35</f>
        <v>0</v>
      </c>
      <c r="F431" s="399">
        <f>'12.Printing Annex'!M35</f>
        <v>0</v>
      </c>
      <c r="G431" s="63">
        <f>'12.Printing Annex'!N35</f>
        <v>0</v>
      </c>
      <c r="H431" s="399">
        <f>'12.Printing Annex'!O35</f>
        <v>0</v>
      </c>
      <c r="I431" s="65">
        <f>'12.Printing Annex'!P35</f>
        <v>0</v>
      </c>
      <c r="J431" s="343"/>
      <c r="K431" s="467"/>
    </row>
    <row r="432" spans="1:11" ht="127.5" x14ac:dyDescent="0.2">
      <c r="A432" s="63" t="str">
        <f>'12.Printing Annex'!A36</f>
        <v>12.4.3</v>
      </c>
      <c r="B432" s="63" t="str">
        <f>'12.Printing Annex'!B36</f>
        <v>B.10.7.4.6</v>
      </c>
      <c r="C432" s="63" t="str">
        <f>'12.Printing Annex'!C36</f>
        <v>Printing for AFHC-AFHC Registers, reporting formats, AFHC cards etc</v>
      </c>
      <c r="D432" s="65">
        <f>'12.Printing Annex'!K36</f>
        <v>0</v>
      </c>
      <c r="E432" s="63">
        <f>'12.Printing Annex'!L36</f>
        <v>819000</v>
      </c>
      <c r="F432" s="399">
        <f>'12.Printing Annex'!M36</f>
        <v>8.19</v>
      </c>
      <c r="G432" s="63">
        <f>'12.Printing Annex'!N36</f>
        <v>1</v>
      </c>
      <c r="H432" s="399">
        <f>'12.Printing Annex'!O36</f>
        <v>8.19</v>
      </c>
      <c r="I432" s="65" t="str">
        <f>'12.Printing Annex'!P36</f>
        <v xml:space="preserve">(A) 4 Types of AFHC Registers for 102 Clinic @ RS 2000/- Per clinic, (Rs. 2.04 Lakhs)
(B) Total 267000 AFHC  Card for 89 Clinic @ Rs 2/- per card, (Rs. 5.34 Lakhs)
(c) Outreach Counseling Forms / Referrals Forms for 102 Clinics @ Rs 300/- per Clinics,  (Rs. 0.30 lakhs))
(D) AFHC Job Aids for 102 AFHC @ Rs 500/- Per AFHC  (Rs. 0.51 lakhs)
</v>
      </c>
      <c r="J432" s="343"/>
      <c r="K432" s="467"/>
    </row>
    <row r="433" spans="1:11" ht="38.25" x14ac:dyDescent="0.2">
      <c r="A433" s="63" t="str">
        <f>'12.Printing Annex'!A37</f>
        <v>12.4.4</v>
      </c>
      <c r="B433" s="63"/>
      <c r="C433" s="63" t="str">
        <f>'12.Printing Annex'!C37</f>
        <v xml:space="preserve">Printing of AFHS Training manuals for  MO,  ANM and Counsellor; ANM  training manual for PE training </v>
      </c>
      <c r="D433" s="65">
        <f>'12.Printing Annex'!K37</f>
        <v>0</v>
      </c>
      <c r="E433" s="63">
        <f>'12.Printing Annex'!L37</f>
        <v>0</v>
      </c>
      <c r="F433" s="399">
        <f>'12.Printing Annex'!M37</f>
        <v>0</v>
      </c>
      <c r="G433" s="63">
        <f>'12.Printing Annex'!N37</f>
        <v>0</v>
      </c>
      <c r="H433" s="399">
        <f>'12.Printing Annex'!O37</f>
        <v>0</v>
      </c>
      <c r="I433" s="65">
        <f>'12.Printing Annex'!P37</f>
        <v>0</v>
      </c>
      <c r="J433" s="343"/>
      <c r="K433" s="467"/>
    </row>
    <row r="434" spans="1:11" ht="25.5" x14ac:dyDescent="0.2">
      <c r="A434" s="63" t="str">
        <f>'12.Printing Annex'!A38</f>
        <v>12.4.5</v>
      </c>
      <c r="B434" s="63"/>
      <c r="C434" s="63" t="str">
        <f>'12.Printing Annex'!C38</f>
        <v>Printing teachers training manual, training curriculum and facilitators guide</v>
      </c>
      <c r="D434" s="65">
        <f>'12.Printing Annex'!K38</f>
        <v>0</v>
      </c>
      <c r="E434" s="63">
        <f>'12.Printing Annex'!L38</f>
        <v>0</v>
      </c>
      <c r="F434" s="399">
        <f>'12.Printing Annex'!M38</f>
        <v>0</v>
      </c>
      <c r="G434" s="63">
        <f>'12.Printing Annex'!N38</f>
        <v>0</v>
      </c>
      <c r="H434" s="399">
        <f>'12.Printing Annex'!O38</f>
        <v>0</v>
      </c>
      <c r="I434" s="65">
        <f>'12.Printing Annex'!P38</f>
        <v>0</v>
      </c>
      <c r="J434" s="343"/>
      <c r="K434" s="467"/>
    </row>
    <row r="435" spans="1:11" ht="51" x14ac:dyDescent="0.2">
      <c r="A435" s="63" t="str">
        <f>'12.Printing Annex'!A39</f>
        <v>12.4.6</v>
      </c>
      <c r="B435" s="63"/>
      <c r="C435" s="63" t="str">
        <f>'12.Printing Annex'!C39</f>
        <v>Any other (please specify)</v>
      </c>
      <c r="D435" s="65">
        <f>'12.Printing Annex'!K39</f>
        <v>0</v>
      </c>
      <c r="E435" s="63">
        <f>'12.Printing Annex'!L39</f>
        <v>9600000</v>
      </c>
      <c r="F435" s="399">
        <f>'12.Printing Annex'!M39</f>
        <v>96</v>
      </c>
      <c r="G435" s="63">
        <f>'12.Printing Annex'!N39</f>
        <v>1</v>
      </c>
      <c r="H435" s="399">
        <f>'12.Printing Annex'!O39</f>
        <v>96</v>
      </c>
      <c r="I435" s="65" t="str">
        <f>'12.Printing Annex'!P39</f>
        <v xml:space="preserve">Printing of 12  different type of  32000 Comic Books ( Multicolor) @ Rs. 25/-  Per Copy 
( Total = 32000  Copy * 12 Types * Rs. 25/- ) 
</v>
      </c>
      <c r="J435" s="343"/>
      <c r="K435" s="467"/>
    </row>
    <row r="436" spans="1:11" ht="13.5" customHeight="1" x14ac:dyDescent="0.2">
      <c r="A436" s="519"/>
      <c r="B436" s="519"/>
      <c r="C436" s="519" t="s">
        <v>4252</v>
      </c>
      <c r="D436" s="658"/>
      <c r="E436" s="519"/>
      <c r="F436" s="521"/>
      <c r="G436" s="519"/>
      <c r="H436" s="521">
        <f>H482+H474+H456+H446+H437+H450+H471</f>
        <v>13327.56553</v>
      </c>
      <c r="I436" s="519"/>
      <c r="J436" s="1540"/>
      <c r="K436" s="521">
        <f>K482+K474+K456+K446+K437+K450+K471</f>
        <v>0</v>
      </c>
    </row>
    <row r="437" spans="1:11" x14ac:dyDescent="0.2">
      <c r="A437" s="401">
        <f>'1.SD Facility Based Annex'!A6</f>
        <v>1</v>
      </c>
      <c r="B437" s="401"/>
      <c r="C437" s="401" t="str">
        <f>'1.SD Facility Based Annex'!C6</f>
        <v>Service Delivery - Facility Based</v>
      </c>
      <c r="D437" s="401"/>
      <c r="E437" s="401"/>
      <c r="F437" s="613"/>
      <c r="G437" s="401"/>
      <c r="H437" s="402">
        <f>H438+H443</f>
        <v>7031.2780000000002</v>
      </c>
      <c r="I437" s="401"/>
      <c r="J437" s="403"/>
      <c r="K437" s="404">
        <f>K438+K443</f>
        <v>0</v>
      </c>
    </row>
    <row r="438" spans="1:11" x14ac:dyDescent="0.2">
      <c r="A438" s="437">
        <f>'1.SD Facility Based Annex'!A7</f>
        <v>1.1000000000000001</v>
      </c>
      <c r="B438" s="437"/>
      <c r="C438" s="303" t="str">
        <f>'1.SD Facility Based Annex'!C7</f>
        <v>Service Delivery</v>
      </c>
      <c r="D438" s="302"/>
      <c r="E438" s="302"/>
      <c r="F438" s="618"/>
      <c r="G438" s="302"/>
      <c r="H438" s="389">
        <f>H439</f>
        <v>6803.2579999999998</v>
      </c>
      <c r="I438" s="302"/>
      <c r="J438" s="438"/>
      <c r="K438" s="391">
        <f>K439</f>
        <v>0</v>
      </c>
    </row>
    <row r="439" spans="1:11" x14ac:dyDescent="0.2">
      <c r="A439" s="412" t="str">
        <f>'1.SD Facility Based Annex'!A15</f>
        <v>1.1.2</v>
      </c>
      <c r="B439" s="412"/>
      <c r="C439" s="412" t="str">
        <f>'1.SD Facility Based Annex'!C15</f>
        <v>Strengthening CH Services</v>
      </c>
      <c r="D439" s="412"/>
      <c r="E439" s="270"/>
      <c r="F439" s="309"/>
      <c r="G439" s="271"/>
      <c r="H439" s="354">
        <f>SUM(H440:H442)</f>
        <v>6803.2579999999998</v>
      </c>
      <c r="I439" s="353"/>
      <c r="J439" s="355"/>
      <c r="K439" s="356">
        <f>SUM(K440:K442)</f>
        <v>0</v>
      </c>
    </row>
    <row r="440" spans="1:11" ht="114.75" x14ac:dyDescent="0.2">
      <c r="A440" s="63" t="str">
        <f>+'1.SD Facility Based Annex'!A16</f>
        <v>1.1.2.1</v>
      </c>
      <c r="B440" s="63" t="str">
        <f>+'1.SD Facility Based Annex'!B16</f>
        <v>A.5.1.5</v>
      </c>
      <c r="C440" s="63" t="str">
        <f>+'1.SD Facility Based Annex'!C16</f>
        <v>New born screening-  Inborn error of metabolism (please give details per unit cost of screening, number of children to be screened and the delivery points Add details)</v>
      </c>
      <c r="D440" s="65" t="str">
        <f>+'1.SD Facility Based Annex'!K16</f>
        <v>No of Case</v>
      </c>
      <c r="E440" s="63">
        <f>+'1.SD Facility Based Annex'!L16</f>
        <v>1400</v>
      </c>
      <c r="F440" s="399">
        <f>+'1.SD Facility Based Annex'!M16</f>
        <v>1.4E-2</v>
      </c>
      <c r="G440" s="63">
        <f>+'1.SD Facility Based Annex'!N16</f>
        <v>5367</v>
      </c>
      <c r="H440" s="399">
        <f>+'1.SD Facility Based Annex'!O16</f>
        <v>75.138000000000005</v>
      </c>
      <c r="I440" s="65" t="str">
        <f>+'1.SD Facility Based Annex'!P16</f>
        <v xml:space="preserve">           ECHO/EEG/ MRI/CT scan &amp; other Investigation at divisional DEIC .  For ECHO  1000 case , for EEG  1000 case, For MRI  500 case, For CT Scan 500  case as per CGHS rates . (Total amount 42 lacs)
For 7 divisional level DEIC, DEIC  Hoshangabad &amp; 6 Govt Medical college (All the referral from districts should be reach to their divisional district DEIC/ MC for above investigations)</v>
      </c>
      <c r="J440" s="343"/>
      <c r="K440" s="467"/>
    </row>
    <row r="441" spans="1:11" ht="191.25" x14ac:dyDescent="0.2">
      <c r="A441" s="63" t="str">
        <f>+'1.SD Facility Based Annex'!A17</f>
        <v>1.1.2.2</v>
      </c>
      <c r="B441" s="63" t="str">
        <f>+'1.SD Facility Based Annex'!B17</f>
        <v>A.5.1.6</v>
      </c>
      <c r="C441" s="63" t="str">
        <f>+'1.SD Facility Based Annex'!C17</f>
        <v>New born screening as per  RBSK Comprehensive New-born Screening: Handbook for screening visible birth defects at all delivery points (please give details per unit cost , number of deliveries to be screened and the delivery points Add details)</v>
      </c>
      <c r="D441" s="65" t="str">
        <f>+'1.SD Facility Based Annex'!K17</f>
        <v>No of Case</v>
      </c>
      <c r="E441" s="63">
        <f>+'1.SD Facility Based Annex'!L17</f>
        <v>30000</v>
      </c>
      <c r="F441" s="399">
        <f>+'1.SD Facility Based Annex'!M17</f>
        <v>0.3</v>
      </c>
      <c r="G441" s="63">
        <f>+'1.SD Facility Based Annex'!N17</f>
        <v>21667</v>
      </c>
      <c r="H441" s="399">
        <f>+'1.SD Facility Based Annex'!O17</f>
        <v>6500.0999999999995</v>
      </c>
      <c r="I441" s="65" t="str">
        <f>+'1.SD Facility Based Annex'!P17</f>
        <v xml:space="preserve">1- Continued Activity: Proposed For Secondary and tertiary care of  (0-18 years) children referred from various levels for 12 months 
2- Other identified Birth Defects/Diseases (out of RBSK model costing package) already approved by  State Health Society) All the conditions would be treated at Govt Medical colleges &amp; empanlled hospital  as per CGHS rates and 3 Heart Diseases  (1-Intra cardiac Repair with Right Ventricular Out flow Tract Obstruction 2- Pace Maker 3- Pulmonary Valve Replacement) would be treated at Govt Medical colleges or empanelled hospital as per approval from state. 
</v>
      </c>
      <c r="J441" s="343"/>
      <c r="K441" s="467"/>
    </row>
    <row r="442" spans="1:11" ht="242.25" x14ac:dyDescent="0.2">
      <c r="A442" s="63" t="str">
        <f>+'1.SD Facility Based Annex'!A18</f>
        <v>1.1.2.3</v>
      </c>
      <c r="B442" s="63" t="str">
        <f>+'1.SD Facility Based Annex'!B18</f>
        <v>A.5.2</v>
      </c>
      <c r="C442" s="65" t="str">
        <f>+'1.SD Facility Based Annex'!C18</f>
        <v>Referral Support for Secondary/ Tertiary care (pl give unit cost and unit of measure as per RBSK guidelines) - RBSK</v>
      </c>
      <c r="D442" s="65" t="str">
        <f>+'1.SD Facility Based Annex'!K18</f>
        <v>No of Unit</v>
      </c>
      <c r="E442" s="63">
        <f>+'1.SD Facility Based Annex'!L18</f>
        <v>22802000</v>
      </c>
      <c r="F442" s="399">
        <f>+'1.SD Facility Based Annex'!M18</f>
        <v>228.02</v>
      </c>
      <c r="G442" s="63">
        <f>+'1.SD Facility Based Annex'!N18</f>
        <v>1</v>
      </c>
      <c r="H442" s="399">
        <f>+'1.SD Facility Based Annex'!O18</f>
        <v>228.02</v>
      </c>
      <c r="I442" s="65" t="str">
        <f>+'1.SD Facility Based Annex'!P18</f>
        <v xml:space="preserve">1-  DEIC including internet connection- ACtivity  Dropped
2- Running cost of DEIC
A. Maintenance Cost: 6 lac per DEIC for 20 DEIC
B. Maintenance Cost: 12 lac for 1 SEIRC
C . Maintenance Cost: 6 lac per REICfor 5 REIC
Maintenance Cost: 3 lac per Nodal Club Foot 
       Center for 5 unit
E.  Maintenance Cost: 6 lac for 6 PSU
 (Total Rs. 213.00 Lakh)
3- strengthening/Renovation of Pediatric Surgical Unit  Medical colleges :- Activity dropped
4-proposedData card and internet for MHT and DEIC internet @ 2000 per year  for 580  rural MHT, 120  Urban MHT, 51  district coordinator (751x2000=15.02 lacs)
</v>
      </c>
      <c r="J442" s="343"/>
      <c r="K442" s="467"/>
    </row>
    <row r="443" spans="1:11" x14ac:dyDescent="0.2">
      <c r="A443" s="437">
        <f>'1.SD Facility Based Annex'!A82</f>
        <v>1.3</v>
      </c>
      <c r="B443" s="437"/>
      <c r="C443" s="303" t="str">
        <f>'1.SD Facility Based Annex'!C82</f>
        <v>Operating Expenses</v>
      </c>
      <c r="D443" s="302"/>
      <c r="E443" s="302"/>
      <c r="F443" s="618"/>
      <c r="G443" s="302"/>
      <c r="H443" s="389">
        <f>H444</f>
        <v>228.02</v>
      </c>
      <c r="I443" s="302"/>
      <c r="J443" s="438"/>
      <c r="K443" s="391">
        <f>K444</f>
        <v>0</v>
      </c>
    </row>
    <row r="444" spans="1:11" ht="51" x14ac:dyDescent="0.2">
      <c r="A444" s="412" t="str">
        <f>'1.SD Facility Based Annex'!A83</f>
        <v>1.3.1</v>
      </c>
      <c r="B444" s="412"/>
      <c r="C444" s="271" t="str">
        <f>'1.SD Facility Based Annex'!C83</f>
        <v>Operating expenses for Facilities (e.g. operating cost rent, electricity, stationary, internet, office expense etc.)</v>
      </c>
      <c r="D444" s="353"/>
      <c r="E444" s="270"/>
      <c r="F444" s="309"/>
      <c r="G444" s="271"/>
      <c r="H444" s="354">
        <f>H445</f>
        <v>228.02</v>
      </c>
      <c r="I444" s="353"/>
      <c r="J444" s="355"/>
      <c r="K444" s="356">
        <f>K445</f>
        <v>0</v>
      </c>
    </row>
    <row r="445" spans="1:11" ht="242.25" x14ac:dyDescent="0.2">
      <c r="A445" s="63" t="str">
        <f>'1.SD Facility Based Annex'!A90</f>
        <v>1.3.1.7</v>
      </c>
      <c r="B445" s="63" t="str">
        <f>'1.SD Facility Based Annex'!B90</f>
        <v>A.5.1.4/ B16.1.6.3.5</v>
      </c>
      <c r="C445" s="63" t="str">
        <f>+'1.SD Facility Based Annex'!C90</f>
        <v>DEIC (including Data card internet connection for laptops and rental)</v>
      </c>
      <c r="D445" s="65" t="str">
        <f>+'1.SD Facility Based Annex'!K90</f>
        <v>No of Unit</v>
      </c>
      <c r="E445" s="63">
        <f>+'1.SD Facility Based Annex'!L90</f>
        <v>22802000</v>
      </c>
      <c r="F445" s="399">
        <f>+'1.SD Facility Based Annex'!M90</f>
        <v>228.02</v>
      </c>
      <c r="G445" s="63">
        <f>+'1.SD Facility Based Annex'!N90</f>
        <v>1</v>
      </c>
      <c r="H445" s="399">
        <f>+'1.SD Facility Based Annex'!O90</f>
        <v>228.02</v>
      </c>
      <c r="I445" s="65" t="str">
        <f>+'1.SD Facility Based Annex'!P90</f>
        <v xml:space="preserve">1-  DEIC including internet connection- ACtivity  Dropped
2- Running cost of DEIC
A. Maintenance Cost: 6 lac per DEIC for 20 DEIC
B. Maintenance Cost: 12 lac for 1 SEIRC
C . Maintenance Cost: 6 lac per REICfor 5 REIC
Maintenance Cost: 3 lac per Nodal Club Foot 
       Center for 5 unit
E.  Maintenance Cost: 6 lac for 6 PSU
 (Total Rs. 213.00 Lakh)
3- strengthening/Renovation of Pediatric Surgical Unit  Medical colleges :- Activity dropped
4-proposedData card and internet for MHT and DEIC internet @ 2000 per year  for 580  rural MHT, 120  Urban MHT, 51  district coordinator (751x2000=15.02 lacs)
</v>
      </c>
      <c r="J445" s="343"/>
      <c r="K445" s="467"/>
    </row>
    <row r="446" spans="1:11" x14ac:dyDescent="0.2">
      <c r="A446" s="236">
        <v>2</v>
      </c>
      <c r="B446" s="236"/>
      <c r="C446" s="236" t="str">
        <f>'2.SD Community Based Annex'!C6</f>
        <v>Service Delivery - Community Based</v>
      </c>
      <c r="D446" s="236"/>
      <c r="E446" s="236"/>
      <c r="F446" s="615"/>
      <c r="G446" s="236"/>
      <c r="H446" s="239">
        <f>H447</f>
        <v>2520</v>
      </c>
      <c r="I446" s="236"/>
      <c r="J446" s="238"/>
      <c r="K446" s="366">
        <f>K447</f>
        <v>0</v>
      </c>
    </row>
    <row r="447" spans="1:11" x14ac:dyDescent="0.2">
      <c r="A447" s="303">
        <f>'2.SD Community Based Annex'!A18</f>
        <v>2.2000000000000002</v>
      </c>
      <c r="B447" s="303"/>
      <c r="C447" s="303" t="str">
        <f>'2.SD Community Based Annex'!C18</f>
        <v>Recurring/ Operational cost</v>
      </c>
      <c r="D447" s="303"/>
      <c r="E447" s="241"/>
      <c r="F447" s="350"/>
      <c r="G447" s="241"/>
      <c r="H447" s="350">
        <f>SUM(H448:H449)</f>
        <v>2520</v>
      </c>
      <c r="I447" s="303"/>
      <c r="J447" s="351"/>
      <c r="K447" s="352">
        <f>SUM(K448:K449)</f>
        <v>0</v>
      </c>
    </row>
    <row r="448" spans="1:11" ht="102" x14ac:dyDescent="0.2">
      <c r="A448" s="63" t="str">
        <f>'2.SD Community Based Annex'!A21</f>
        <v>2.2.3</v>
      </c>
      <c r="B448" s="63" t="str">
        <f>'2.SD Community Based Annex'!B21</f>
        <v>A.5.1.3</v>
      </c>
      <c r="C448" s="63" t="str">
        <f>'2.SD Community Based Annex'!C21</f>
        <v>Mobility support  for RBSK Mobile health team</v>
      </c>
      <c r="D448" s="65" t="str">
        <f>'2.SD Community Based Annex'!K21</f>
        <v>No of Mobility</v>
      </c>
      <c r="E448" s="63">
        <f>'2.SD Community Based Annex'!L21</f>
        <v>30000</v>
      </c>
      <c r="F448" s="399">
        <f>'2.SD Community Based Annex'!M21</f>
        <v>0.3</v>
      </c>
      <c r="G448" s="63">
        <f>'2.SD Community Based Annex'!N21</f>
        <v>8400</v>
      </c>
      <c r="H448" s="399">
        <f>'2.SD Community Based Annex'!O21</f>
        <v>2520</v>
      </c>
      <c r="I448" s="65" t="str">
        <f>'2.SD Community Based Annex'!P21</f>
        <v xml:space="preserve">Continued Activity: Mobility Support for MHT by GPS enabled vehicle with RBSK BrandingProposed for 580 Rural MHT for 12 month @Rs. 30000 per month (Total 2088 lakhs). 120 Urban MHT for 12 months @Rs. 30000 per month ( Total 432 lakhs)   Total amount 2520.00 lacs.
</v>
      </c>
      <c r="J448" s="343"/>
      <c r="K448" s="467"/>
    </row>
    <row r="449" spans="1:11" ht="25.5" x14ac:dyDescent="0.2">
      <c r="A449" s="63" t="str">
        <f>'2.SD Community Based Annex'!A22</f>
        <v>2.2.4</v>
      </c>
      <c r="B449" s="63" t="str">
        <f>'2.SD Community Based Annex'!B22</f>
        <v>B16.1.6.3.6</v>
      </c>
      <c r="C449" s="63" t="str">
        <f>'2.SD Community Based Annex'!C22</f>
        <v>Support for RBSK: CUG connection per team and rental</v>
      </c>
      <c r="D449" s="65">
        <f>'2.SD Community Based Annex'!K22</f>
        <v>0</v>
      </c>
      <c r="E449" s="63">
        <f>'2.SD Community Based Annex'!L22</f>
        <v>0</v>
      </c>
      <c r="F449" s="399">
        <f>'2.SD Community Based Annex'!M22</f>
        <v>0</v>
      </c>
      <c r="G449" s="63">
        <f>'2.SD Community Based Annex'!N22</f>
        <v>0</v>
      </c>
      <c r="H449" s="399">
        <f>'2.SD Community Based Annex'!O22</f>
        <v>0</v>
      </c>
      <c r="I449" s="65">
        <f>'2.SD Community Based Annex'!P22</f>
        <v>0</v>
      </c>
      <c r="J449" s="343"/>
      <c r="K449" s="467"/>
    </row>
    <row r="450" spans="1:11" x14ac:dyDescent="0.2">
      <c r="A450" s="236">
        <f>'5.Infrastructure Annex'!A6</f>
        <v>5</v>
      </c>
      <c r="B450" s="236"/>
      <c r="C450" s="236" t="str">
        <f>'5.Infrastructure Annex'!C6</f>
        <v>Infrastructure</v>
      </c>
      <c r="D450" s="236"/>
      <c r="E450" s="237"/>
      <c r="F450" s="608"/>
      <c r="G450" s="237"/>
      <c r="H450" s="239">
        <f>H451</f>
        <v>728</v>
      </c>
      <c r="I450" s="236"/>
      <c r="J450" s="238"/>
      <c r="K450" s="366">
        <f>K451</f>
        <v>0</v>
      </c>
    </row>
    <row r="451" spans="1:11" x14ac:dyDescent="0.2">
      <c r="A451" s="240">
        <f>'5.Infrastructure Annex'!A54</f>
        <v>5.2</v>
      </c>
      <c r="B451" s="240"/>
      <c r="C451" s="240" t="str">
        <f>'5.Infrastructure Annex'!C54</f>
        <v xml:space="preserve">New Constructions </v>
      </c>
      <c r="D451" s="303"/>
      <c r="E451" s="242"/>
      <c r="F451" s="609"/>
      <c r="G451" s="242"/>
      <c r="H451" s="485">
        <f>H452+H454</f>
        <v>728</v>
      </c>
      <c r="I451" s="369"/>
      <c r="J451" s="244"/>
      <c r="K451" s="276">
        <f>K452+K454</f>
        <v>0</v>
      </c>
    </row>
    <row r="452" spans="1:11" ht="38.25" x14ac:dyDescent="0.2">
      <c r="A452" s="282" t="str">
        <f>'5.Infrastructure Annex'!A55</f>
        <v>5.2.1</v>
      </c>
      <c r="B452" s="282"/>
      <c r="C452" s="282" t="str">
        <f>'5.Infrastructure Annex'!C55</f>
        <v>New construction (to be initiated this year) as per the IPHS norms including staff quarters</v>
      </c>
      <c r="D452" s="353"/>
      <c r="E452" s="272"/>
      <c r="F452" s="610"/>
      <c r="G452" s="272"/>
      <c r="H452" s="486">
        <f>H453</f>
        <v>720</v>
      </c>
      <c r="I452" s="372"/>
      <c r="J452" s="373"/>
      <c r="K452" s="487">
        <f>K453</f>
        <v>0</v>
      </c>
    </row>
    <row r="453" spans="1:11" ht="51" x14ac:dyDescent="0.2">
      <c r="A453" s="63" t="str">
        <f>'5.Infrastructure Annex'!A63</f>
        <v>5.2.1.8</v>
      </c>
      <c r="B453" s="63" t="str">
        <f>'5.Infrastructure Annex'!B63</f>
        <v>B5.13.1</v>
      </c>
      <c r="C453" s="63" t="str">
        <f>'5.Infrastructure Annex'!C63</f>
        <v>DEIC (RBSK)</v>
      </c>
      <c r="D453" s="65" t="str">
        <f>'5.Infrastructure Annex'!K63</f>
        <v>No of  DEIC</v>
      </c>
      <c r="E453" s="63">
        <f>'5.Infrastructure Annex'!L63</f>
        <v>3000000</v>
      </c>
      <c r="F453" s="399">
        <f>'5.Infrastructure Annex'!M63</f>
        <v>30</v>
      </c>
      <c r="G453" s="63">
        <f>'5.Infrastructure Annex'!N63</f>
        <v>24</v>
      </c>
      <c r="H453" s="399">
        <f>'5.Infrastructure Annex'!O63</f>
        <v>720</v>
      </c>
      <c r="I453" s="65" t="str">
        <f>'5.Infrastructure Annex'!P63</f>
        <v>New Activity:
Activity 1:- Rs. 720.00 Lakh Proposed for Furnishing &amp; Facilities for functional Requirement at 24 DEIC Building @ 30 lakh</v>
      </c>
      <c r="J453" s="343"/>
      <c r="K453" s="467"/>
    </row>
    <row r="454" spans="1:11" ht="25.5" x14ac:dyDescent="0.2">
      <c r="A454" s="282" t="str">
        <f>'5.Infrastructure Annex'!A70</f>
        <v>5.2.2</v>
      </c>
      <c r="B454" s="282"/>
      <c r="C454" s="282" t="str">
        <f>'5.Infrastructure Annex'!C70</f>
        <v>Carry forward of new construction initiated last year, or the year before</v>
      </c>
      <c r="D454" s="607"/>
      <c r="E454" s="272"/>
      <c r="F454" s="610"/>
      <c r="G454" s="272"/>
      <c r="H454" s="486">
        <f>H455</f>
        <v>8</v>
      </c>
      <c r="I454" s="372"/>
      <c r="J454" s="373"/>
      <c r="K454" s="487">
        <f>K455</f>
        <v>0</v>
      </c>
    </row>
    <row r="455" spans="1:11" x14ac:dyDescent="0.2">
      <c r="A455" s="63" t="str">
        <f>'5.Infrastructure Annex'!A77</f>
        <v>5.2.2.7</v>
      </c>
      <c r="B455" s="63" t="str">
        <f>'5.Infrastructure Annex'!B77</f>
        <v>B.5.13.2</v>
      </c>
      <c r="C455" s="63" t="str">
        <f>'5.Infrastructure Annex'!C77</f>
        <v>DEIC (RBSK)</v>
      </c>
      <c r="D455" s="65" t="str">
        <f>'5.Infrastructure Annex'!K77</f>
        <v>Each</v>
      </c>
      <c r="E455" s="63">
        <f>'5.Infrastructure Annex'!L77</f>
        <v>10000000</v>
      </c>
      <c r="F455" s="399">
        <f>'5.Infrastructure Annex'!M77</f>
        <v>100</v>
      </c>
      <c r="G455" s="63">
        <f>'5.Infrastructure Annex'!M77</f>
        <v>100</v>
      </c>
      <c r="H455" s="399">
        <f>'5.Infrastructure Annex'!N77</f>
        <v>8</v>
      </c>
      <c r="I455" s="65">
        <f>'5.Infrastructure Annex'!O77</f>
        <v>800</v>
      </c>
      <c r="J455" s="343"/>
      <c r="K455" s="467"/>
    </row>
    <row r="456" spans="1:11" x14ac:dyDescent="0.2">
      <c r="A456" s="175">
        <f>'6.Procurement Annex'!A6</f>
        <v>6</v>
      </c>
      <c r="B456" s="175"/>
      <c r="C456" s="175" t="str">
        <f>'6.Procurement Annex'!C6</f>
        <v>Procurement</v>
      </c>
      <c r="D456" s="175"/>
      <c r="E456" s="175"/>
      <c r="F456" s="178"/>
      <c r="G456" s="175"/>
      <c r="H456" s="179">
        <f>H457+H467</f>
        <v>2078.248</v>
      </c>
      <c r="I456" s="175"/>
      <c r="J456" s="177"/>
      <c r="K456" s="413">
        <f>K457+K467</f>
        <v>0</v>
      </c>
    </row>
    <row r="457" spans="1:11" x14ac:dyDescent="0.2">
      <c r="A457" s="303">
        <f>+'6.Procurement Annex'!A7</f>
        <v>6.1</v>
      </c>
      <c r="B457" s="303"/>
      <c r="C457" s="303" t="str">
        <f>+'6.Procurement Annex'!C7</f>
        <v>Procurement of Equipment</v>
      </c>
      <c r="D457" s="303"/>
      <c r="E457" s="303"/>
      <c r="F457" s="489"/>
      <c r="G457" s="390"/>
      <c r="H457" s="389">
        <f>H458+H463</f>
        <v>2078.248</v>
      </c>
      <c r="I457" s="303"/>
      <c r="J457" s="351"/>
      <c r="K457" s="391">
        <f>K458+K463</f>
        <v>0</v>
      </c>
    </row>
    <row r="458" spans="1:11" ht="25.5" x14ac:dyDescent="0.2">
      <c r="A458" s="306" t="str">
        <f>+'6.Procurement Annex'!A8</f>
        <v>6.1.1</v>
      </c>
      <c r="B458" s="306"/>
      <c r="C458" s="306" t="str">
        <f>+'6.Procurement Annex'!C8</f>
        <v>Procurement of Bio-medical Equipment</v>
      </c>
      <c r="D458" s="353"/>
      <c r="E458" s="271"/>
      <c r="F458" s="354"/>
      <c r="G458" s="271"/>
      <c r="H458" s="354">
        <f>H459</f>
        <v>1515</v>
      </c>
      <c r="I458" s="353"/>
      <c r="J458" s="355"/>
      <c r="K458" s="356">
        <f>K459</f>
        <v>0</v>
      </c>
    </row>
    <row r="459" spans="1:11" ht="25.5" x14ac:dyDescent="0.2">
      <c r="A459" s="383" t="str">
        <f>+'6.Procurement Annex'!A29</f>
        <v>6.1.1.5</v>
      </c>
      <c r="B459" s="383"/>
      <c r="C459" s="383" t="str">
        <f>+'6.Procurement Annex'!C29</f>
        <v>Procurement of bio-medical equipment:  RBSK</v>
      </c>
      <c r="D459" s="392"/>
      <c r="E459" s="383"/>
      <c r="F459" s="393"/>
      <c r="G459" s="383"/>
      <c r="H459" s="393">
        <f>SUM(H460:H462)</f>
        <v>1515</v>
      </c>
      <c r="I459" s="392"/>
      <c r="J459" s="394"/>
      <c r="K459" s="395">
        <f>SUM(K460:K462)</f>
        <v>0</v>
      </c>
    </row>
    <row r="460" spans="1:11" ht="25.5" x14ac:dyDescent="0.2">
      <c r="A460" s="63" t="str">
        <f>+'6.Procurement Annex'!A30</f>
        <v>6.1.1.5.1</v>
      </c>
      <c r="B460" s="63" t="str">
        <f>+'6.Procurement Annex'!B30</f>
        <v>B16.1.6.3.1</v>
      </c>
      <c r="C460" s="63" t="str">
        <f>+'6.Procurement Annex'!C30</f>
        <v xml:space="preserve">Equipment for Mobile health teams </v>
      </c>
      <c r="D460" s="65" t="str">
        <f>+'6.Procurement Annex'!K30</f>
        <v>Screening kit</v>
      </c>
      <c r="E460" s="63">
        <f>+'6.Procurement Annex'!L30</f>
        <v>20000</v>
      </c>
      <c r="F460" s="399">
        <f>+'6.Procurement Annex'!M30</f>
        <v>0.2</v>
      </c>
      <c r="G460" s="63">
        <f>+'6.Procurement Annex'!N30</f>
        <v>700</v>
      </c>
      <c r="H460" s="399">
        <f>+'6.Procurement Annex'!O30</f>
        <v>140</v>
      </c>
      <c r="I460" s="65" t="str">
        <f>+'6.Procurement Annex'!P30</f>
        <v>Continued Activity:   Equipment for MHT 
(20000 per vehicle for 700 MHT)</v>
      </c>
      <c r="J460" s="343"/>
      <c r="K460" s="467"/>
    </row>
    <row r="461" spans="1:11" ht="25.5" x14ac:dyDescent="0.2">
      <c r="A461" s="63" t="str">
        <f>+'6.Procurement Annex'!A31</f>
        <v>6.1.1.5.2</v>
      </c>
      <c r="B461" s="63" t="str">
        <f>+'6.Procurement Annex'!B31</f>
        <v>B16.1.6.3.2</v>
      </c>
      <c r="C461" s="63" t="str">
        <f>+'6.Procurement Annex'!C31</f>
        <v xml:space="preserve">Equipment for DEIC </v>
      </c>
      <c r="D461" s="65" t="str">
        <f>+'6.Procurement Annex'!K31</f>
        <v>No. of DEICs</v>
      </c>
      <c r="E461" s="63">
        <f>+'6.Procurement Annex'!L31</f>
        <v>3500000</v>
      </c>
      <c r="F461" s="399">
        <f>+'6.Procurement Annex'!M31</f>
        <v>35</v>
      </c>
      <c r="G461" s="63">
        <f>+'6.Procurement Annex'!N31</f>
        <v>20</v>
      </c>
      <c r="H461" s="399">
        <f>+'6.Procurement Annex'!O31</f>
        <v>700</v>
      </c>
      <c r="I461" s="65" t="str">
        <f>+'6.Procurement Annex'!P31</f>
        <v>Continued Activity: Equipment for DEIC (35 Lac per DEIC for 20 DEIC)</v>
      </c>
      <c r="J461" s="343"/>
      <c r="K461" s="467"/>
    </row>
    <row r="462" spans="1:11" ht="25.5" x14ac:dyDescent="0.2">
      <c r="A462" s="63" t="str">
        <f>+'6.Procurement Annex'!A32</f>
        <v>6.1.1.5.3</v>
      </c>
      <c r="B462" s="63"/>
      <c r="C462" s="63" t="str">
        <f>+'6.Procurement Annex'!C32</f>
        <v>Any other equipment (please specify)</v>
      </c>
      <c r="D462" s="65" t="str">
        <f>+'6.Procurement Annex'!K32</f>
        <v>No of Unit</v>
      </c>
      <c r="E462" s="63">
        <f>+'6.Procurement Annex'!L32</f>
        <v>45000</v>
      </c>
      <c r="F462" s="399">
        <f>+'6.Procurement Annex'!M32</f>
        <v>0.45</v>
      </c>
      <c r="G462" s="63">
        <f>+'6.Procurement Annex'!N32</f>
        <v>1500</v>
      </c>
      <c r="H462" s="399">
        <f>+'6.Procurement Annex'!O32</f>
        <v>675</v>
      </c>
      <c r="I462" s="65" t="str">
        <f>+'6.Procurement Annex'!P32</f>
        <v>ECD kit for ASHA 
(45000 ASHA @ 1500 Rs Per kit)</v>
      </c>
      <c r="J462" s="343"/>
      <c r="K462" s="467"/>
    </row>
    <row r="463" spans="1:11" x14ac:dyDescent="0.2">
      <c r="A463" s="306" t="str">
        <f>+'6.Procurement Annex'!A105</f>
        <v>6.1.2</v>
      </c>
      <c r="B463" s="306"/>
      <c r="C463" s="306" t="str">
        <f>+'6.Procurement Annex'!C105</f>
        <v xml:space="preserve">Procurement of Other Equipment </v>
      </c>
      <c r="D463" s="353"/>
      <c r="E463" s="271"/>
      <c r="F463" s="354"/>
      <c r="G463" s="271"/>
      <c r="H463" s="354">
        <f>H464</f>
        <v>563.24800000000005</v>
      </c>
      <c r="I463" s="353"/>
      <c r="J463" s="355"/>
      <c r="K463" s="356">
        <f>K464</f>
        <v>0</v>
      </c>
    </row>
    <row r="464" spans="1:11" ht="25.5" x14ac:dyDescent="0.2">
      <c r="A464" s="383" t="str">
        <f>+'6.Procurement Annex'!A106</f>
        <v>6.1.2.1</v>
      </c>
      <c r="B464" s="383"/>
      <c r="C464" s="383" t="str">
        <f>+'6.Procurement Annex'!C106</f>
        <v>Procurement of other equipment: RMNCH+A</v>
      </c>
      <c r="D464" s="392"/>
      <c r="E464" s="383"/>
      <c r="F464" s="393"/>
      <c r="G464" s="383"/>
      <c r="H464" s="393">
        <f>SUM(H465:H466)</f>
        <v>563.24800000000005</v>
      </c>
      <c r="I464" s="392"/>
      <c r="J464" s="394"/>
      <c r="K464" s="395">
        <f>SUM(K465:K466)</f>
        <v>0</v>
      </c>
    </row>
    <row r="465" spans="1:11" ht="25.5" x14ac:dyDescent="0.2">
      <c r="A465" s="63" t="str">
        <f>+'6.Procurement Annex'!A108</f>
        <v>6.1.2.1.2</v>
      </c>
      <c r="B465" s="63" t="str">
        <f>+'6.Procurement Annex'!B108</f>
        <v>B16.1.6.3.3</v>
      </c>
      <c r="C465" s="63" t="str">
        <f>+'6.Procurement Annex'!C108</f>
        <v>Laptop for mobile health teams</v>
      </c>
      <c r="D465" s="65" t="str">
        <f>+'6.Procurement Annex'!K108</f>
        <v>No of Unit</v>
      </c>
      <c r="E465" s="63">
        <f>+'6.Procurement Annex'!L108</f>
        <v>80464</v>
      </c>
      <c r="F465" s="399">
        <f>+'6.Procurement Annex'!M108</f>
        <v>0.80464000000000002</v>
      </c>
      <c r="G465" s="63">
        <f>+'6.Procurement Annex'!N108</f>
        <v>700</v>
      </c>
      <c r="H465" s="399">
        <f>+'6.Procurement Annex'!O108</f>
        <v>563.24800000000005</v>
      </c>
      <c r="I465" s="65" t="str">
        <f>+'6.Procurement Annex'!P108</f>
        <v>Proposed  Laptop for 120 Urban MHT @50000 per laptop  (50000x120=60 lacs)</v>
      </c>
      <c r="J465" s="343"/>
      <c r="K465" s="467"/>
    </row>
    <row r="466" spans="1:11" ht="25.5" x14ac:dyDescent="0.2">
      <c r="A466" s="63" t="str">
        <f>+'6.Procurement Annex'!A109</f>
        <v>6.1.2.1.3</v>
      </c>
      <c r="B466" s="63" t="str">
        <f>+'6.Procurement Annex'!B109</f>
        <v>B16.1.6.3.4</v>
      </c>
      <c r="C466" s="63" t="str">
        <f>+'6.Procurement Annex'!C109</f>
        <v>Desktop for DEIC</v>
      </c>
      <c r="D466" s="65">
        <f>+'6.Procurement Annex'!K109</f>
        <v>0</v>
      </c>
      <c r="E466" s="63">
        <f>+'6.Procurement Annex'!L109</f>
        <v>0</v>
      </c>
      <c r="F466" s="399">
        <f>+'6.Procurement Annex'!M109</f>
        <v>0</v>
      </c>
      <c r="G466" s="63">
        <f>+'6.Procurement Annex'!N109</f>
        <v>0</v>
      </c>
      <c r="H466" s="399">
        <f>+'6.Procurement Annex'!O109</f>
        <v>0</v>
      </c>
      <c r="I466" s="65">
        <f>+'6.Procurement Annex'!P109</f>
        <v>0</v>
      </c>
      <c r="J466" s="343"/>
      <c r="K466" s="467"/>
    </row>
    <row r="467" spans="1:11" x14ac:dyDescent="0.2">
      <c r="A467" s="303">
        <f>+'6.Procurement Annex'!A141</f>
        <v>6.2</v>
      </c>
      <c r="B467" s="303"/>
      <c r="C467" s="303" t="str">
        <f>+'6.Procurement Annex'!C141</f>
        <v xml:space="preserve">Procurement of Drugs and supplies </v>
      </c>
      <c r="D467" s="302"/>
      <c r="E467" s="302"/>
      <c r="F467" s="618"/>
      <c r="G467" s="302"/>
      <c r="H467" s="389">
        <f>H468</f>
        <v>0</v>
      </c>
      <c r="I467" s="302"/>
      <c r="J467" s="438"/>
      <c r="K467" s="391">
        <f>K468</f>
        <v>0</v>
      </c>
    </row>
    <row r="468" spans="1:11" x14ac:dyDescent="0.2">
      <c r="A468" s="306" t="str">
        <f>+'6.Procurement Annex'!A177</f>
        <v>6.2.5</v>
      </c>
      <c r="B468" s="306"/>
      <c r="C468" s="306" t="str">
        <f>+'6.Procurement Annex'!C177</f>
        <v>Drugs &amp; supplies for RBSK</v>
      </c>
      <c r="D468" s="353"/>
      <c r="E468" s="271"/>
      <c r="F468" s="354"/>
      <c r="G468" s="271"/>
      <c r="H468" s="354">
        <f>SUM(H469:H470)</f>
        <v>0</v>
      </c>
      <c r="I468" s="353"/>
      <c r="J468" s="355"/>
      <c r="K468" s="356">
        <f>SUM(K469:K470)</f>
        <v>0</v>
      </c>
    </row>
    <row r="469" spans="1:11" x14ac:dyDescent="0.2">
      <c r="A469" s="63" t="str">
        <f>+'6.Procurement Annex'!A178</f>
        <v>6.2.5.1</v>
      </c>
      <c r="B469" s="63" t="str">
        <f>+'6.Procurement Annex'!B178</f>
        <v>B.16.2.7.1</v>
      </c>
      <c r="C469" s="63" t="str">
        <f>+'6.Procurement Annex'!C178</f>
        <v>Medicine for Mobile health team</v>
      </c>
      <c r="D469" s="65">
        <f>+'6.Procurement Annex'!K178</f>
        <v>0</v>
      </c>
      <c r="E469" s="63">
        <f>+'6.Procurement Annex'!L178</f>
        <v>0</v>
      </c>
      <c r="F469" s="399">
        <f>+'6.Procurement Annex'!M178</f>
        <v>0</v>
      </c>
      <c r="G469" s="63">
        <f>+'6.Procurement Annex'!N178</f>
        <v>0</v>
      </c>
      <c r="H469" s="399">
        <f>+'6.Procurement Annex'!O178</f>
        <v>0</v>
      </c>
      <c r="I469" s="65">
        <f>+'6.Procurement Annex'!P178</f>
        <v>0</v>
      </c>
      <c r="J469" s="343"/>
      <c r="K469" s="467"/>
    </row>
    <row r="470" spans="1:11" ht="25.5" x14ac:dyDescent="0.2">
      <c r="A470" s="63" t="str">
        <f>+'6.Procurement Annex'!A179</f>
        <v>6.2.5.2</v>
      </c>
      <c r="B470" s="63"/>
      <c r="C470" s="63" t="str">
        <f>+'6.Procurement Annex'!C179</f>
        <v>Any other Drugs &amp; Supplies (Please specify)</v>
      </c>
      <c r="D470" s="65">
        <f>+'6.Procurement Annex'!K179</f>
        <v>0</v>
      </c>
      <c r="E470" s="63">
        <f>+'6.Procurement Annex'!L179</f>
        <v>0</v>
      </c>
      <c r="F470" s="399">
        <f>+'6.Procurement Annex'!M179</f>
        <v>0</v>
      </c>
      <c r="G470" s="63">
        <f>+'6.Procurement Annex'!N179</f>
        <v>0</v>
      </c>
      <c r="H470" s="399">
        <f>+'6.Procurement Annex'!O179</f>
        <v>0</v>
      </c>
      <c r="I470" s="65">
        <f>+'6.Procurement Annex'!P179</f>
        <v>0</v>
      </c>
      <c r="J470" s="343"/>
      <c r="K470" s="467"/>
    </row>
    <row r="471" spans="1:11" x14ac:dyDescent="0.2">
      <c r="A471" s="446">
        <f>'8.Human Resources (SD) Annex'!A6</f>
        <v>8</v>
      </c>
      <c r="B471" s="446"/>
      <c r="C471" s="446" t="str">
        <f>'8.Human Resources (SD) Annex'!C6</f>
        <v>Human Resources</v>
      </c>
      <c r="D471" s="446"/>
      <c r="E471" s="446"/>
      <c r="F471" s="446"/>
      <c r="G471" s="446"/>
      <c r="H471" s="448">
        <f>H472</f>
        <v>0</v>
      </c>
      <c r="I471" s="446"/>
      <c r="J471" s="449"/>
      <c r="K471" s="448">
        <f>K472</f>
        <v>0</v>
      </c>
    </row>
    <row r="472" spans="1:11" x14ac:dyDescent="0.2">
      <c r="A472" s="476">
        <f>'8.Human Resources (SD) Annex'!A160</f>
        <v>8.4</v>
      </c>
      <c r="B472" s="476"/>
      <c r="C472" s="476" t="str">
        <f>'8.Human Resources (SD) Annex'!C160</f>
        <v>Incentives and Allowances</v>
      </c>
      <c r="D472" s="476"/>
      <c r="E472" s="476"/>
      <c r="F472" s="476"/>
      <c r="G472" s="476"/>
      <c r="H472" s="918">
        <f>H473</f>
        <v>0</v>
      </c>
      <c r="I472" s="476"/>
      <c r="J472" s="1070"/>
      <c r="K472" s="918">
        <f>K473</f>
        <v>0</v>
      </c>
    </row>
    <row r="473" spans="1:11" ht="38.25" x14ac:dyDescent="0.2">
      <c r="A473" s="63" t="str">
        <f>'8.Human Resources (SD) Annex'!A163</f>
        <v>8.4.3</v>
      </c>
      <c r="B473" s="63" t="str">
        <f>'8.Human Resources (SD) Annex'!B163</f>
        <v>B.30.16</v>
      </c>
      <c r="C473" s="63" t="str">
        <f>'8.Human Resources (SD) Annex'!C163</f>
        <v>Honorarium for Paediatric ECO, ENT specialist, Orthopediatrician, Ophthalmologist, Psychiatrics</v>
      </c>
      <c r="D473" s="65">
        <f>'8.Human Resources (SD) Annex'!K163</f>
        <v>0</v>
      </c>
      <c r="E473" s="917">
        <f>'8.Human Resources (SD) Annex'!L163</f>
        <v>0</v>
      </c>
      <c r="F473" s="337">
        <f>'8.Human Resources (SD) Annex'!M163</f>
        <v>0</v>
      </c>
      <c r="G473" s="502">
        <f>'8.Human Resources (SD) Annex'!N163</f>
        <v>0</v>
      </c>
      <c r="H473" s="337">
        <f>'8.Human Resources (SD) Annex'!O163</f>
        <v>0</v>
      </c>
      <c r="I473" s="65">
        <f>'8.Human Resources (SD) Annex'!P163</f>
        <v>0</v>
      </c>
      <c r="J473" s="343"/>
      <c r="K473" s="467"/>
    </row>
    <row r="474" spans="1:11" x14ac:dyDescent="0.2">
      <c r="A474" s="236">
        <f>'9.Training Annex'!A6</f>
        <v>9</v>
      </c>
      <c r="B474" s="236"/>
      <c r="C474" s="236" t="str">
        <f>'9.Training Annex'!C6</f>
        <v>Training</v>
      </c>
      <c r="D474" s="236"/>
      <c r="E474" s="236"/>
      <c r="F474" s="615"/>
      <c r="G474" s="236"/>
      <c r="H474" s="239">
        <f>H475</f>
        <v>601.83952999999997</v>
      </c>
      <c r="I474" s="236"/>
      <c r="J474" s="238"/>
      <c r="K474" s="366">
        <f>K475</f>
        <v>0</v>
      </c>
    </row>
    <row r="475" spans="1:11" x14ac:dyDescent="0.2">
      <c r="A475" s="488">
        <v>9.5</v>
      </c>
      <c r="B475" s="488"/>
      <c r="C475" s="241" t="s">
        <v>792</v>
      </c>
      <c r="D475" s="302"/>
      <c r="E475" s="268"/>
      <c r="F475" s="622"/>
      <c r="G475" s="268"/>
      <c r="H475" s="350">
        <f>H476</f>
        <v>601.83952999999997</v>
      </c>
      <c r="I475" s="302"/>
      <c r="J475" s="438"/>
      <c r="K475" s="352">
        <f>K476</f>
        <v>0</v>
      </c>
    </row>
    <row r="476" spans="1:11" x14ac:dyDescent="0.2">
      <c r="A476" s="269" t="s">
        <v>1019</v>
      </c>
      <c r="B476" s="269"/>
      <c r="C476" s="271" t="s">
        <v>1020</v>
      </c>
      <c r="D476" s="353"/>
      <c r="E476" s="281"/>
      <c r="F476" s="486"/>
      <c r="G476" s="282"/>
      <c r="H476" s="371">
        <f>SUM(H477:H481)</f>
        <v>601.83952999999997</v>
      </c>
      <c r="I476" s="372"/>
      <c r="J476" s="373"/>
      <c r="K476" s="374">
        <f>SUM(K477:K481)</f>
        <v>0</v>
      </c>
    </row>
    <row r="477" spans="1:11" ht="63.75" x14ac:dyDescent="0.2">
      <c r="A477" s="63" t="str">
        <f>+'9.Training Annex'!A129</f>
        <v>9.5.5.1</v>
      </c>
      <c r="B477" s="63" t="str">
        <f>+'9.Training Annex'!B129</f>
        <v>A.9.12.1</v>
      </c>
      <c r="C477" s="63" t="str">
        <f>+'9.Training Annex'!C129</f>
        <v>RBSK Training -Training of Mobile health team – technical and managerial (5 days)</v>
      </c>
      <c r="D477" s="65" t="str">
        <f>+'9.Training Annex'!K129</f>
        <v>Training for MHT &amp; State ToT</v>
      </c>
      <c r="E477" s="63">
        <f>+'9.Training Annex'!L129</f>
        <v>500000</v>
      </c>
      <c r="F477" s="399">
        <f>+'9.Training Annex'!M129</f>
        <v>5</v>
      </c>
      <c r="G477" s="63">
        <f>+'9.Training Annex'!N129</f>
        <v>25</v>
      </c>
      <c r="H477" s="399">
        <f>+'9.Training Annex'!O129</f>
        <v>125</v>
      </c>
      <c r="I477" s="65" t="str">
        <f>+'9.Training Annex'!P129</f>
        <v xml:space="preserve">Continued activity: Training for MHT 5 days total 25 batch 
, per batch 50 participant @5 lakh per batch (Hotal stay, TA,DA, Lunch&amp; Dinner) total  amount -  (25x500000=125 lakh) </v>
      </c>
      <c r="J477" s="343"/>
      <c r="K477" s="467"/>
    </row>
    <row r="478" spans="1:11" ht="38.25" x14ac:dyDescent="0.2">
      <c r="A478" s="63" t="str">
        <f>+'9.Training Annex'!A130</f>
        <v>9.5.5.2</v>
      </c>
      <c r="B478" s="63" t="str">
        <f>+'9.Training Annex'!B130</f>
        <v>A.9.12.2</v>
      </c>
      <c r="C478" s="63" t="str">
        <f>+'9.Training Annex'!C130</f>
        <v>RBSK DEIC Staff training (15 days)</v>
      </c>
      <c r="D478" s="65" t="str">
        <f>+'9.Training Annex'!K130</f>
        <v xml:space="preserve">Training for DEIC Staff </v>
      </c>
      <c r="E478" s="63">
        <f>+'9.Training Annex'!L130</f>
        <v>5000000</v>
      </c>
      <c r="F478" s="399">
        <f>+'9.Training Annex'!M130</f>
        <v>50</v>
      </c>
      <c r="G478" s="63">
        <f>+'9.Training Annex'!N130</f>
        <v>1</v>
      </c>
      <c r="H478" s="399">
        <f>+'9.Training Annex'!O130</f>
        <v>50</v>
      </c>
      <c r="I478" s="65" t="str">
        <f>+'9.Training Annex'!P130</f>
        <v xml:space="preserve">Continued activity: Observership for DEIC staff at Center of excellence  
 </v>
      </c>
      <c r="J478" s="343"/>
      <c r="K478" s="467"/>
    </row>
    <row r="479" spans="1:11" ht="63.75" x14ac:dyDescent="0.2">
      <c r="A479" s="63" t="str">
        <f>+'9.Training Annex'!A131</f>
        <v>9.5.5.3</v>
      </c>
      <c r="B479" s="63" t="str">
        <f>+'9.Training Annex'!B131</f>
        <v>A.9.12.3</v>
      </c>
      <c r="C479" s="63" t="str">
        <f>+'9.Training Annex'!C131</f>
        <v>One day orientation for  MO / other staff Delivery points (RBSK trainings)</v>
      </c>
      <c r="D479" s="65" t="str">
        <f>+'9.Training Annex'!K131</f>
        <v>Orientation for Delivery Points staff</v>
      </c>
      <c r="E479" s="63">
        <f>+'9.Training Annex'!L131</f>
        <v>69803</v>
      </c>
      <c r="F479" s="399">
        <f>+'9.Training Annex'!M131</f>
        <v>0.69803000000000004</v>
      </c>
      <c r="G479" s="63">
        <f>+'9.Training Annex'!N131</f>
        <v>51</v>
      </c>
      <c r="H479" s="399">
        <f>+'9.Training Annex'!O131</f>
        <v>35.599530000000001</v>
      </c>
      <c r="I479" s="65" t="str">
        <f>+'9.Training Annex'!P131</f>
        <v xml:space="preserve">Continued Activity:  2 days Birth Defects screening  (CNS) training for the delivery points HR @Rs 60000 per batch for the 51 batches.(69803x51=3560000) </v>
      </c>
      <c r="J479" s="343"/>
      <c r="K479" s="467"/>
    </row>
    <row r="480" spans="1:11" ht="38.25" x14ac:dyDescent="0.2">
      <c r="A480" s="63" t="str">
        <f>+'9.Training Annex'!A132</f>
        <v>9.5.5.4</v>
      </c>
      <c r="B480" s="63" t="str">
        <f>+'9.Training Annex'!B132</f>
        <v>A.9.12.4</v>
      </c>
      <c r="C480" s="63" t="str">
        <f>+'9.Training Annex'!C132</f>
        <v>Training/Refresher training -ANM (one day) (RBSK trainings)</v>
      </c>
      <c r="D480" s="65">
        <f>+'9.Training Annex'!K132</f>
        <v>0</v>
      </c>
      <c r="E480" s="63">
        <f>+'9.Training Annex'!L132</f>
        <v>19562000</v>
      </c>
      <c r="F480" s="399">
        <f>+'9.Training Annex'!M132</f>
        <v>195.62</v>
      </c>
      <c r="G480" s="63">
        <f>+'9.Training Annex'!N132</f>
        <v>1</v>
      </c>
      <c r="H480" s="399">
        <f>+'9.Training Annex'!O132</f>
        <v>195.62</v>
      </c>
      <c r="I480" s="65" t="str">
        <f>+'9.Training Annex'!P132</f>
        <v xml:space="preserve">On Going Activity- One Day orientation of ASHA for Birth defect &amp; ECD training at block level.
</v>
      </c>
      <c r="J480" s="343"/>
      <c r="K480" s="467"/>
    </row>
    <row r="481" spans="1:11" ht="38.25" x14ac:dyDescent="0.2">
      <c r="A481" s="63" t="str">
        <f>+'9.Training Annex'!A133</f>
        <v>9.5.5.5</v>
      </c>
      <c r="B481" s="63"/>
      <c r="C481" s="63" t="str">
        <f>+'9.Training Annex'!C133</f>
        <v>Other RBSK trainings (please specify)</v>
      </c>
      <c r="D481" s="65">
        <f>+'9.Training Annex'!K133</f>
        <v>0</v>
      </c>
      <c r="E481" s="63">
        <f>+'9.Training Annex'!L133</f>
        <v>19562000</v>
      </c>
      <c r="F481" s="399">
        <f>+'9.Training Annex'!M133</f>
        <v>195.62</v>
      </c>
      <c r="G481" s="63">
        <f>+'9.Training Annex'!N133</f>
        <v>1</v>
      </c>
      <c r="H481" s="399">
        <f>+'9.Training Annex'!O133</f>
        <v>195.62</v>
      </c>
      <c r="I481" s="65" t="str">
        <f>+'9.Training Annex'!P133</f>
        <v xml:space="preserve">On Going Activity- One Day orientation of ASHA for Birth defect &amp; ECD training at block level.
</v>
      </c>
      <c r="J481" s="343"/>
      <c r="K481" s="467"/>
    </row>
    <row r="482" spans="1:11" x14ac:dyDescent="0.2">
      <c r="A482" s="175">
        <v>12</v>
      </c>
      <c r="B482" s="175"/>
      <c r="C482" s="175" t="s">
        <v>31</v>
      </c>
      <c r="D482" s="175"/>
      <c r="E482" s="175"/>
      <c r="F482" s="178"/>
      <c r="G482" s="175"/>
      <c r="H482" s="179">
        <f>H483</f>
        <v>368.2</v>
      </c>
      <c r="I482" s="175"/>
      <c r="J482" s="177"/>
      <c r="K482" s="413">
        <f>K483</f>
        <v>0</v>
      </c>
    </row>
    <row r="483" spans="1:11" x14ac:dyDescent="0.2">
      <c r="A483" s="303">
        <v>12.5</v>
      </c>
      <c r="B483" s="303"/>
      <c r="C483" s="241" t="s">
        <v>1594</v>
      </c>
      <c r="D483" s="303"/>
      <c r="E483" s="241"/>
      <c r="F483" s="350"/>
      <c r="G483" s="241"/>
      <c r="H483" s="350">
        <f>SUM(H484:H489)</f>
        <v>368.2</v>
      </c>
      <c r="I483" s="303"/>
      <c r="J483" s="351"/>
      <c r="K483" s="352">
        <f>SUM(K484:K489)</f>
        <v>0</v>
      </c>
    </row>
    <row r="484" spans="1:11" ht="25.5" x14ac:dyDescent="0.2">
      <c r="A484" s="63" t="str">
        <f>+'12.Printing Annex'!A41</f>
        <v>12.5.1</v>
      </c>
      <c r="B484" s="63" t="str">
        <f>+'12.Printing Annex'!B41</f>
        <v>A.5.1.1</v>
      </c>
      <c r="C484" s="63" t="str">
        <f>+'12.Printing Annex'!C41</f>
        <v>Prepare and disseminate guidelines for RBSK</v>
      </c>
      <c r="D484" s="65">
        <f>+'12.Printing Annex'!K41</f>
        <v>0</v>
      </c>
      <c r="E484" s="63">
        <f>+'12.Printing Annex'!L41</f>
        <v>0</v>
      </c>
      <c r="F484" s="399">
        <f>+'12.Printing Annex'!M41</f>
        <v>0</v>
      </c>
      <c r="G484" s="63">
        <f>+'12.Printing Annex'!N41</f>
        <v>384</v>
      </c>
      <c r="H484" s="399">
        <f>+'12.Printing Annex'!O41</f>
        <v>0</v>
      </c>
      <c r="I484" s="65" t="str">
        <f>+'12.Printing Annex'!P41</f>
        <v>Shiftted to 8.4.3</v>
      </c>
      <c r="J484" s="343"/>
      <c r="K484" s="467"/>
    </row>
    <row r="485" spans="1:11" ht="25.5" x14ac:dyDescent="0.2">
      <c r="A485" s="63" t="str">
        <f>+'12.Printing Annex'!A42</f>
        <v>12.5.2</v>
      </c>
      <c r="B485" s="63" t="str">
        <f>+'12.Printing Annex'!B42</f>
        <v>A 5.3.1</v>
      </c>
      <c r="C485" s="63" t="str">
        <f>+'12.Printing Annex'!C42</f>
        <v xml:space="preserve">Training kits for teachers </v>
      </c>
      <c r="D485" s="65" t="str">
        <f>+'12.Printing Annex'!K42</f>
        <v>No of Camps</v>
      </c>
      <c r="E485" s="63">
        <f>+'12.Printing Annex'!L42</f>
        <v>100000</v>
      </c>
      <c r="F485" s="399">
        <f>+'12.Printing Annex'!M42</f>
        <v>1</v>
      </c>
      <c r="G485" s="63">
        <f>+'12.Printing Annex'!N42</f>
        <v>51</v>
      </c>
      <c r="H485" s="399">
        <f>+'12.Printing Annex'!O42</f>
        <v>51</v>
      </c>
      <c r="I485" s="65" t="str">
        <f>+'12.Printing Annex'!P42</f>
        <v>1camp per district @ Rs. 1 lac for the 4D positive children</v>
      </c>
      <c r="J485" s="343"/>
      <c r="K485" s="467"/>
    </row>
    <row r="486" spans="1:11" x14ac:dyDescent="0.2">
      <c r="A486" s="63" t="str">
        <f>+'12.Printing Annex'!A43</f>
        <v>12.5.3</v>
      </c>
      <c r="B486" s="63" t="str">
        <f>+'12.Printing Annex'!B43</f>
        <v>A 5.3.2</v>
      </c>
      <c r="C486" s="63" t="str">
        <f>+'12.Printing Annex'!C43</f>
        <v>School Kits</v>
      </c>
      <c r="D486" s="65">
        <f>+'12.Printing Annex'!K43</f>
        <v>0</v>
      </c>
      <c r="E486" s="63">
        <f>+'12.Printing Annex'!L43</f>
        <v>0</v>
      </c>
      <c r="F486" s="399">
        <f>+'12.Printing Annex'!M43</f>
        <v>0</v>
      </c>
      <c r="G486" s="63">
        <f>+'12.Printing Annex'!N43</f>
        <v>0</v>
      </c>
      <c r="H486" s="399">
        <f>+'12.Printing Annex'!O43</f>
        <v>0</v>
      </c>
      <c r="I486" s="65">
        <f>+'12.Printing Annex'!P43</f>
        <v>0</v>
      </c>
      <c r="J486" s="343"/>
      <c r="K486" s="467"/>
    </row>
    <row r="487" spans="1:11" ht="25.5" x14ac:dyDescent="0.2">
      <c r="A487" s="63" t="str">
        <f>+'12.Printing Annex'!A44</f>
        <v>12.5.4</v>
      </c>
      <c r="B487" s="63" t="str">
        <f>+'12.Printing Annex'!B44</f>
        <v>B.10.7.4.3</v>
      </c>
      <c r="C487" s="63" t="str">
        <f>+'12.Printing Annex'!C44</f>
        <v>Printing of RBSK card and registers</v>
      </c>
      <c r="D487" s="65" t="str">
        <f>+'12.Printing Annex'!K44</f>
        <v>No of Module</v>
      </c>
      <c r="E487" s="63">
        <f>+'12.Printing Annex'!L44</f>
        <v>1.5</v>
      </c>
      <c r="F487" s="399">
        <f>+'12.Printing Annex'!M44</f>
        <v>1.5E-5</v>
      </c>
      <c r="G487" s="63">
        <f>+'12.Printing Annex'!N44</f>
        <v>18480000</v>
      </c>
      <c r="H487" s="399">
        <f>+'12.Printing Annex'!O44</f>
        <v>277.2</v>
      </c>
      <c r="I487" s="65" t="str">
        <f>+'12.Printing Annex'!P44</f>
        <v>Ongoing Activity-Printing of RBSK cards and registers for MHT (100.0 lac card @ 1.5Rs)</v>
      </c>
      <c r="J487" s="343"/>
      <c r="K487" s="467"/>
    </row>
    <row r="488" spans="1:11" ht="25.5" x14ac:dyDescent="0.2">
      <c r="A488" s="63" t="str">
        <f>+'12.Printing Annex'!A45</f>
        <v>12.5.5</v>
      </c>
      <c r="B488" s="63" t="str">
        <f>+'12.Printing Annex'!B45</f>
        <v>B.10.7.4.4</v>
      </c>
      <c r="C488" s="63" t="str">
        <f>+'12.Printing Annex'!C45</f>
        <v>Printing cost for DEIC</v>
      </c>
      <c r="D488" s="65" t="str">
        <f>+'12.Printing Annex'!K45</f>
        <v>No of DEIC</v>
      </c>
      <c r="E488" s="63">
        <f>+'12.Printing Annex'!L45</f>
        <v>200000</v>
      </c>
      <c r="F488" s="399">
        <f>+'12.Printing Annex'!M45</f>
        <v>2</v>
      </c>
      <c r="G488" s="63">
        <f>+'12.Printing Annex'!N45</f>
        <v>20</v>
      </c>
      <c r="H488" s="399">
        <f>+'12.Printing Annex'!O45</f>
        <v>40</v>
      </c>
      <c r="I488" s="65" t="str">
        <f>+'12.Printing Annex'!P45</f>
        <v>Ongoing Activity-Printing cost for DEIC formats etc @ 2 lac per DEIC for 20 DEIC</v>
      </c>
      <c r="J488" s="343"/>
      <c r="K488" s="467"/>
    </row>
    <row r="489" spans="1:11" x14ac:dyDescent="0.2">
      <c r="A489" s="63" t="str">
        <f>+'12.Printing Annex'!A46</f>
        <v>12.5.6</v>
      </c>
      <c r="B489" s="63"/>
      <c r="C489" s="63" t="str">
        <f>+'12.Printing Annex'!C46</f>
        <v>Any other (please specify)</v>
      </c>
      <c r="D489" s="65">
        <f>+'12.Printing Annex'!K46</f>
        <v>0</v>
      </c>
      <c r="E489" s="63">
        <f>+'12.Printing Annex'!L46</f>
        <v>0</v>
      </c>
      <c r="F489" s="399">
        <f>+'12.Printing Annex'!M46</f>
        <v>0</v>
      </c>
      <c r="G489" s="63">
        <f>+'12.Printing Annex'!N46</f>
        <v>0</v>
      </c>
      <c r="H489" s="399">
        <f>+'12.Printing Annex'!O46</f>
        <v>0</v>
      </c>
      <c r="I489" s="65">
        <f>+'12.Printing Annex'!P46</f>
        <v>0</v>
      </c>
      <c r="J489" s="343"/>
      <c r="K489" s="467"/>
    </row>
    <row r="490" spans="1:11" ht="13.5" customHeight="1" x14ac:dyDescent="0.2">
      <c r="A490" s="519"/>
      <c r="B490" s="519"/>
      <c r="C490" s="519" t="s">
        <v>4250</v>
      </c>
      <c r="D490" s="658"/>
      <c r="E490" s="519"/>
      <c r="F490" s="521"/>
      <c r="G490" s="519"/>
      <c r="H490" s="521">
        <f>H505+H498+H502+H491</f>
        <v>70.483840000000001</v>
      </c>
      <c r="I490" s="519"/>
      <c r="J490" s="1540"/>
      <c r="K490" s="521">
        <f>K505+K498+K502+K491</f>
        <v>0</v>
      </c>
    </row>
    <row r="491" spans="1:11" x14ac:dyDescent="0.2">
      <c r="A491" s="236">
        <f>'9.Training Annex'!A6</f>
        <v>9</v>
      </c>
      <c r="B491" s="236"/>
      <c r="C491" s="236" t="str">
        <f>'9.Training Annex'!C6</f>
        <v>Training</v>
      </c>
      <c r="D491" s="236"/>
      <c r="E491" s="236"/>
      <c r="F491" s="615"/>
      <c r="G491" s="236"/>
      <c r="H491" s="239">
        <f>H492</f>
        <v>10.5</v>
      </c>
      <c r="I491" s="236"/>
      <c r="J491" s="238"/>
      <c r="K491" s="366">
        <f>K492</f>
        <v>0</v>
      </c>
    </row>
    <row r="492" spans="1:11" x14ac:dyDescent="0.2">
      <c r="A492" s="488">
        <v>9.5</v>
      </c>
      <c r="B492" s="488"/>
      <c r="C492" s="241" t="s">
        <v>792</v>
      </c>
      <c r="D492" s="302"/>
      <c r="E492" s="268"/>
      <c r="F492" s="622"/>
      <c r="G492" s="268"/>
      <c r="H492" s="389">
        <f>H493</f>
        <v>10.5</v>
      </c>
      <c r="I492" s="302"/>
      <c r="J492" s="438"/>
      <c r="K492" s="391">
        <f>K493</f>
        <v>0</v>
      </c>
    </row>
    <row r="493" spans="1:11" x14ac:dyDescent="0.2">
      <c r="A493" s="269" t="s">
        <v>1180</v>
      </c>
      <c r="B493" s="270"/>
      <c r="C493" s="271" t="s">
        <v>1181</v>
      </c>
      <c r="D493" s="353"/>
      <c r="E493" s="271"/>
      <c r="F493" s="354"/>
      <c r="G493" s="271"/>
      <c r="H493" s="356">
        <f>SUM(H494:H497)</f>
        <v>10.5</v>
      </c>
      <c r="I493" s="353"/>
      <c r="J493" s="355"/>
      <c r="K493" s="356">
        <f>SUM(K494:K497)</f>
        <v>0</v>
      </c>
    </row>
    <row r="494" spans="1:11" ht="25.5" x14ac:dyDescent="0.2">
      <c r="A494" s="63" t="str">
        <f>'9.Training Annex'!A220</f>
        <v>9.5.21.1</v>
      </c>
      <c r="B494" s="63" t="str">
        <f>'9.Training Annex'!B220</f>
        <v>A.9.9.1</v>
      </c>
      <c r="C494" s="63" t="str">
        <f>'9.Training Annex'!C220</f>
        <v>Training of district Appropriate Authorities and district PNDT Nodal Officers</v>
      </c>
      <c r="D494" s="65">
        <f>'9.Training Annex'!K220</f>
        <v>0</v>
      </c>
      <c r="E494" s="63">
        <f>'9.Training Annex'!L220</f>
        <v>150000</v>
      </c>
      <c r="F494" s="399">
        <f>'9.Training Annex'!M220</f>
        <v>1.5</v>
      </c>
      <c r="G494" s="63">
        <f>'9.Training Annex'!N220</f>
        <v>1</v>
      </c>
      <c r="H494" s="399">
        <f>'9.Training Annex'!O220</f>
        <v>1.5</v>
      </c>
      <c r="I494" s="65">
        <f>'9.Training Annex'!P220</f>
        <v>0</v>
      </c>
      <c r="J494" s="343"/>
      <c r="K494" s="467"/>
    </row>
    <row r="495" spans="1:11" ht="38.25" x14ac:dyDescent="0.2">
      <c r="A495" s="63" t="str">
        <f>'9.Training Annex'!A221</f>
        <v>9.5.21.2</v>
      </c>
      <c r="B495" s="63">
        <f>'9.Training Annex'!B221</f>
        <v>0</v>
      </c>
      <c r="C495" s="63" t="str">
        <f>'9.Training Annex'!C221</f>
        <v>Training of Medical officers conducting pre-natal diagnostic procedures in public health facilities</v>
      </c>
      <c r="D495" s="65">
        <f>'9.Training Annex'!K221</f>
        <v>0</v>
      </c>
      <c r="E495" s="63">
        <f>'9.Training Annex'!L221</f>
        <v>0</v>
      </c>
      <c r="F495" s="399">
        <f>'9.Training Annex'!M221</f>
        <v>0</v>
      </c>
      <c r="G495" s="63">
        <f>'9.Training Annex'!N221</f>
        <v>0</v>
      </c>
      <c r="H495" s="399">
        <f>'9.Training Annex'!O221</f>
        <v>0</v>
      </c>
      <c r="I495" s="65">
        <f>'9.Training Annex'!P221</f>
        <v>0</v>
      </c>
      <c r="J495" s="343"/>
      <c r="K495" s="467"/>
    </row>
    <row r="496" spans="1:11" x14ac:dyDescent="0.2">
      <c r="A496" s="63" t="str">
        <f>'9.Training Annex'!A222</f>
        <v>9.5.21.3</v>
      </c>
      <c r="B496" s="63">
        <f>'9.Training Annex'!B222</f>
        <v>0</v>
      </c>
      <c r="C496" s="63" t="str">
        <f>'9.Training Annex'!C222</f>
        <v>Training of Public prosecutors</v>
      </c>
      <c r="D496" s="65">
        <f>'9.Training Annex'!K222</f>
        <v>0</v>
      </c>
      <c r="E496" s="63">
        <f>'9.Training Annex'!L222</f>
        <v>150000</v>
      </c>
      <c r="F496" s="399">
        <f>'9.Training Annex'!M222</f>
        <v>1.5</v>
      </c>
      <c r="G496" s="63">
        <f>'9.Training Annex'!N222</f>
        <v>1</v>
      </c>
      <c r="H496" s="399">
        <f>'9.Training Annex'!O222</f>
        <v>1.5</v>
      </c>
      <c r="I496" s="65">
        <f>'9.Training Annex'!P222</f>
        <v>0</v>
      </c>
      <c r="J496" s="343"/>
      <c r="K496" s="467"/>
    </row>
    <row r="497" spans="1:11" x14ac:dyDescent="0.2">
      <c r="A497" s="63" t="str">
        <f>'9.Training Annex'!A223</f>
        <v>9.5.21.4</v>
      </c>
      <c r="B497" s="63" t="str">
        <f>'9.Training Annex'!B223</f>
        <v>9.5.21.2</v>
      </c>
      <c r="C497" s="63" t="str">
        <f>'9.Training Annex'!C223</f>
        <v>Any other (please specify)</v>
      </c>
      <c r="D497" s="65">
        <f>'9.Training Annex'!K223</f>
        <v>0</v>
      </c>
      <c r="E497" s="63">
        <f>'9.Training Annex'!L223</f>
        <v>187500</v>
      </c>
      <c r="F497" s="399">
        <f>'9.Training Annex'!M223</f>
        <v>1.875</v>
      </c>
      <c r="G497" s="63">
        <f>'9.Training Annex'!N223</f>
        <v>4</v>
      </c>
      <c r="H497" s="399">
        <f>'9.Training Annex'!O223</f>
        <v>7.5</v>
      </c>
      <c r="I497" s="65">
        <f>'9.Training Annex'!P223</f>
        <v>0</v>
      </c>
      <c r="J497" s="343"/>
      <c r="K497" s="467"/>
    </row>
    <row r="498" spans="1:11" x14ac:dyDescent="0.2">
      <c r="A498" s="446">
        <v>11</v>
      </c>
      <c r="B498" s="446"/>
      <c r="C498" s="446" t="s">
        <v>1435</v>
      </c>
      <c r="D498" s="446"/>
      <c r="E498" s="446"/>
      <c r="F498" s="621"/>
      <c r="G498" s="446"/>
      <c r="H498" s="448">
        <f>H499</f>
        <v>24.17004</v>
      </c>
      <c r="I498" s="446"/>
      <c r="J498" s="449"/>
      <c r="K498" s="450">
        <f>K499</f>
        <v>0</v>
      </c>
    </row>
    <row r="499" spans="1:11" x14ac:dyDescent="0.2">
      <c r="A499" s="303">
        <v>11.9</v>
      </c>
      <c r="B499" s="302"/>
      <c r="C499" s="303" t="s">
        <v>1462</v>
      </c>
      <c r="D499" s="303"/>
      <c r="E499" s="303"/>
      <c r="F499" s="489"/>
      <c r="G499" s="303"/>
      <c r="H499" s="389">
        <f>H500+H501</f>
        <v>24.17004</v>
      </c>
      <c r="I499" s="303"/>
      <c r="J499" s="351"/>
      <c r="K499" s="391">
        <f>K500+K501</f>
        <v>0</v>
      </c>
    </row>
    <row r="500" spans="1:11" ht="25.5" x14ac:dyDescent="0.2">
      <c r="A500" s="54" t="str">
        <f>'11.IEC-BCC Annex'!A34</f>
        <v>11.9.1</v>
      </c>
      <c r="B500" s="54" t="str">
        <f>'11.IEC-BCC Annex'!B34</f>
        <v>B.10.3.5</v>
      </c>
      <c r="C500" s="54" t="str">
        <f>'11.IEC-BCC Annex'!C34</f>
        <v>Creating awareness on declining sex ratio issue (PNDT)</v>
      </c>
      <c r="D500" s="648">
        <f>'11.IEC-BCC Annex'!K34</f>
        <v>0</v>
      </c>
      <c r="E500" s="54">
        <f>'11.IEC-BCC Annex'!L34</f>
        <v>201417</v>
      </c>
      <c r="F500" s="497">
        <f>'11.IEC-BCC Annex'!M34</f>
        <v>2.01417</v>
      </c>
      <c r="G500" s="54">
        <f>'11.IEC-BCC Annex'!N34</f>
        <v>12</v>
      </c>
      <c r="H500" s="497">
        <f>'11.IEC-BCC Annex'!O34</f>
        <v>24.17004</v>
      </c>
      <c r="I500" s="65">
        <f>'11.IEC-BCC Annex'!P34</f>
        <v>0</v>
      </c>
      <c r="J500" s="343"/>
      <c r="K500" s="467"/>
    </row>
    <row r="501" spans="1:11" ht="25.5" x14ac:dyDescent="0.2">
      <c r="A501" s="54" t="str">
        <f>'11.IEC-BCC Annex'!A35</f>
        <v>11.9.2</v>
      </c>
      <c r="B501" s="54">
        <f>'11.IEC-BCC Annex'!B35</f>
        <v>0</v>
      </c>
      <c r="C501" s="54" t="str">
        <f>'11.IEC-BCC Annex'!C35</f>
        <v>Any other IEC/BCC activities (please specify)</v>
      </c>
      <c r="D501" s="648">
        <f>'11.IEC-BCC Annex'!K35</f>
        <v>0</v>
      </c>
      <c r="E501" s="54">
        <f>'11.IEC-BCC Annex'!L35</f>
        <v>0</v>
      </c>
      <c r="F501" s="497">
        <f>'11.IEC-BCC Annex'!M35</f>
        <v>0</v>
      </c>
      <c r="G501" s="54">
        <f>'11.IEC-BCC Annex'!N35</f>
        <v>0</v>
      </c>
      <c r="H501" s="497">
        <f>'11.IEC-BCC Annex'!O35</f>
        <v>0</v>
      </c>
      <c r="I501" s="65">
        <f>'11.IEC-BCC Annex'!P35</f>
        <v>0</v>
      </c>
      <c r="J501" s="343"/>
      <c r="K501" s="467"/>
    </row>
    <row r="502" spans="1:11" x14ac:dyDescent="0.2">
      <c r="A502" s="332">
        <v>12</v>
      </c>
      <c r="B502" s="333"/>
      <c r="C502" s="175" t="s">
        <v>31</v>
      </c>
      <c r="D502" s="332"/>
      <c r="E502" s="332"/>
      <c r="F502" s="335"/>
      <c r="G502" s="332"/>
      <c r="H502" s="334">
        <f>H503+H504</f>
        <v>10</v>
      </c>
      <c r="I502" s="332"/>
      <c r="J502" s="423"/>
      <c r="K502" s="334">
        <f>K503+K504</f>
        <v>0</v>
      </c>
    </row>
    <row r="503" spans="1:11" x14ac:dyDescent="0.2">
      <c r="A503" s="54" t="str">
        <f>'12.Printing Annex'!A94</f>
        <v>12.18.1</v>
      </c>
      <c r="B503" s="54"/>
      <c r="C503" s="54" t="str">
        <f>'12.Printing Annex'!C94</f>
        <v>Printing of training material</v>
      </c>
      <c r="D503" s="648">
        <f>'12.Printing Annex'!K94</f>
        <v>0</v>
      </c>
      <c r="E503" s="54">
        <f>'12.Printing Annex'!L94</f>
        <v>1000000</v>
      </c>
      <c r="F503" s="497">
        <f>'12.Printing Annex'!M94</f>
        <v>10</v>
      </c>
      <c r="G503" s="54">
        <f>'12.Printing Annex'!N94</f>
        <v>1</v>
      </c>
      <c r="H503" s="497">
        <f>'12.Printing Annex'!O94</f>
        <v>10</v>
      </c>
      <c r="I503" s="65" t="str">
        <f>'12.Printing Annex'!P94</f>
        <v xml:space="preserve">PCPNDT- </v>
      </c>
      <c r="J503" s="343"/>
      <c r="K503" s="467"/>
    </row>
    <row r="504" spans="1:11" x14ac:dyDescent="0.2">
      <c r="A504" s="54" t="str">
        <f>'12.Printing Annex'!A95</f>
        <v>12.18.2</v>
      </c>
      <c r="B504" s="54"/>
      <c r="C504" s="54" t="str">
        <f>'12.Printing Annex'!C95</f>
        <v>Printing of PC&amp;PNDT Act and Rules</v>
      </c>
      <c r="D504" s="648">
        <f>'12.Printing Annex'!K95</f>
        <v>0</v>
      </c>
      <c r="E504" s="54">
        <f>'12.Printing Annex'!L95</f>
        <v>0</v>
      </c>
      <c r="F504" s="497">
        <f>'12.Printing Annex'!M95</f>
        <v>0</v>
      </c>
      <c r="G504" s="54">
        <f>'12.Printing Annex'!N95</f>
        <v>0</v>
      </c>
      <c r="H504" s="497">
        <f>'12.Printing Annex'!O95</f>
        <v>0</v>
      </c>
      <c r="I504" s="65">
        <f>'12.Printing Annex'!P95</f>
        <v>0</v>
      </c>
      <c r="J504" s="343"/>
      <c r="K504" s="467"/>
    </row>
    <row r="505" spans="1:11" x14ac:dyDescent="0.2">
      <c r="A505" s="332">
        <v>16</v>
      </c>
      <c r="B505" s="333"/>
      <c r="C505" s="332" t="s">
        <v>36</v>
      </c>
      <c r="D505" s="332"/>
      <c r="E505" s="332"/>
      <c r="F505" s="335"/>
      <c r="G505" s="332"/>
      <c r="H505" s="334">
        <f>H506</f>
        <v>25.813800000000001</v>
      </c>
      <c r="I505" s="332"/>
      <c r="J505" s="423"/>
      <c r="K505" s="424">
        <f>K506</f>
        <v>0</v>
      </c>
    </row>
    <row r="506" spans="1:11" x14ac:dyDescent="0.2">
      <c r="A506" s="325">
        <v>16.5</v>
      </c>
      <c r="B506" s="325"/>
      <c r="C506" s="325" t="s">
        <v>3119</v>
      </c>
      <c r="D506" s="325"/>
      <c r="E506" s="325"/>
      <c r="F506" s="627"/>
      <c r="G506" s="325"/>
      <c r="H506" s="512">
        <f>H507+H508+H509</f>
        <v>25.813800000000001</v>
      </c>
      <c r="I506" s="325"/>
      <c r="J506" s="513"/>
      <c r="K506" s="514">
        <f>K507+K508+K509</f>
        <v>0</v>
      </c>
    </row>
    <row r="507" spans="1:11" x14ac:dyDescent="0.2">
      <c r="A507" s="54" t="str">
        <f>'16.PM Annex'!A9</f>
        <v>16.2.1</v>
      </c>
      <c r="B507" s="54" t="str">
        <f>'16.PM Annex'!B9</f>
        <v>A.7.1</v>
      </c>
      <c r="C507" s="54" t="str">
        <f>'16.PM Annex'!C9</f>
        <v>HR Support for PC&amp;PNDT Cell</v>
      </c>
      <c r="D507" s="648">
        <f>'16.PM Annex'!K9</f>
        <v>0</v>
      </c>
      <c r="E507" s="648">
        <f>'16.PM Annex'!L9</f>
        <v>115115</v>
      </c>
      <c r="F507" s="648">
        <f>'16.PM Annex'!M9</f>
        <v>1.1511499999999999</v>
      </c>
      <c r="G507" s="648">
        <f>'16.PM Annex'!N9</f>
        <v>12</v>
      </c>
      <c r="H507" s="648">
        <f>'16.PM Annex'!O9</f>
        <v>13.813799999999999</v>
      </c>
      <c r="I507" s="648">
        <f>'16.PM Annex'!P9</f>
        <v>0</v>
      </c>
      <c r="J507" s="343"/>
      <c r="K507" s="467"/>
    </row>
    <row r="508" spans="1:11" x14ac:dyDescent="0.2">
      <c r="A508" s="54" t="str">
        <f>'16.PM Annex'!A10</f>
        <v>16.2.2</v>
      </c>
      <c r="B508" s="54" t="str">
        <f>'16.PM Annex'!B10</f>
        <v>A.7.3</v>
      </c>
      <c r="C508" s="54" t="str">
        <f>'16.PM Annex'!C10</f>
        <v>Mobility support</v>
      </c>
      <c r="D508" s="648">
        <f>'16.PM Annex'!K10</f>
        <v>0</v>
      </c>
      <c r="E508" s="648">
        <f>'16.PM Annex'!L10</f>
        <v>375</v>
      </c>
      <c r="F508" s="648">
        <f>'16.PM Annex'!M10</f>
        <v>3.7499999999999999E-3</v>
      </c>
      <c r="G508" s="648">
        <f>'16.PM Annex'!N10</f>
        <v>3200</v>
      </c>
      <c r="H508" s="648">
        <f>'16.PM Annex'!O10</f>
        <v>12</v>
      </c>
      <c r="I508" s="648">
        <f>'16.PM Annex'!P10</f>
        <v>0</v>
      </c>
      <c r="J508" s="343"/>
      <c r="K508" s="467"/>
    </row>
    <row r="509" spans="1:11" ht="25.5" x14ac:dyDescent="0.2">
      <c r="A509" s="54" t="str">
        <f>'16.PM Annex'!A11</f>
        <v>16.2.3</v>
      </c>
      <c r="B509" s="54" t="str">
        <f>'16.PM Annex'!B11</f>
        <v>A.7.2</v>
      </c>
      <c r="C509" s="54" t="str">
        <f>'16.PM Annex'!C11</f>
        <v>Others (decoy operations, Mapping or surveys of ultrasound  machines etc )</v>
      </c>
      <c r="D509" s="648">
        <f>'16.PM Annex'!K11</f>
        <v>0</v>
      </c>
      <c r="E509" s="648">
        <f>'16.PM Annex'!L11</f>
        <v>0</v>
      </c>
      <c r="F509" s="648">
        <f>'16.PM Annex'!M11</f>
        <v>0</v>
      </c>
      <c r="G509" s="648">
        <f>'16.PM Annex'!N11</f>
        <v>0</v>
      </c>
      <c r="H509" s="648">
        <f>'16.PM Annex'!O11</f>
        <v>0</v>
      </c>
      <c r="I509" s="648">
        <f>'16.PM Annex'!P11</f>
        <v>0</v>
      </c>
      <c r="J509" s="343"/>
      <c r="K509" s="467"/>
    </row>
    <row r="510" spans="1:11" ht="13.5" customHeight="1" x14ac:dyDescent="0.2">
      <c r="A510" s="519"/>
      <c r="B510" s="519"/>
      <c r="C510" s="519" t="s">
        <v>4249</v>
      </c>
      <c r="D510" s="658"/>
      <c r="E510" s="519"/>
      <c r="F510" s="521"/>
      <c r="G510" s="519"/>
      <c r="H510" s="521">
        <f>H511+H515+H525+H528+H536+H541+H545+H552+H549</f>
        <v>3521.2742499999999</v>
      </c>
      <c r="I510" s="519"/>
      <c r="J510" s="1540"/>
      <c r="K510" s="521">
        <f>K511+K515+K525+K528+K536+K541+K545+K552</f>
        <v>0</v>
      </c>
    </row>
    <row r="511" spans="1:11" x14ac:dyDescent="0.2">
      <c r="A511" s="446">
        <f>'1.SD Facility Based Annex'!A6</f>
        <v>1</v>
      </c>
      <c r="B511" s="446"/>
      <c r="C511" s="446" t="str">
        <f>'1.SD Facility Based Annex'!C6</f>
        <v>Service Delivery - Facility Based</v>
      </c>
      <c r="D511" s="473"/>
      <c r="E511" s="473"/>
      <c r="F511" s="624"/>
      <c r="G511" s="473"/>
      <c r="H511" s="448">
        <f>H512</f>
        <v>6.24</v>
      </c>
      <c r="I511" s="473"/>
      <c r="J511" s="474"/>
      <c r="K511" s="450">
        <f>K512</f>
        <v>0</v>
      </c>
    </row>
    <row r="512" spans="1:11" x14ac:dyDescent="0.2">
      <c r="A512" s="468">
        <f>'1.SD Facility Based Annex'!A82</f>
        <v>1.3</v>
      </c>
      <c r="B512" s="468"/>
      <c r="C512" s="303" t="s">
        <v>48</v>
      </c>
      <c r="D512" s="302"/>
      <c r="E512" s="302"/>
      <c r="F512" s="618"/>
      <c r="G512" s="302"/>
      <c r="H512" s="389">
        <f>H513</f>
        <v>6.24</v>
      </c>
      <c r="I512" s="302"/>
      <c r="J512" s="438"/>
      <c r="K512" s="391">
        <f>K513</f>
        <v>0</v>
      </c>
    </row>
    <row r="513" spans="1:11" x14ac:dyDescent="0.2">
      <c r="A513" s="466" t="str">
        <f>'1.SD Facility Based Annex'!A108</f>
        <v>1.3.2</v>
      </c>
      <c r="B513" s="466"/>
      <c r="C513" s="271" t="s">
        <v>2222</v>
      </c>
      <c r="D513" s="397"/>
      <c r="E513" s="270"/>
      <c r="F513" s="309"/>
      <c r="G513" s="270"/>
      <c r="H513" s="354">
        <f>H514</f>
        <v>6.24</v>
      </c>
      <c r="I513" s="397"/>
      <c r="J513" s="469"/>
      <c r="K513" s="356">
        <f>K514</f>
        <v>0</v>
      </c>
    </row>
    <row r="514" spans="1:11" ht="38.25" x14ac:dyDescent="0.2">
      <c r="A514" s="63" t="str">
        <f>'1.SD Facility Based Annex'!A112</f>
        <v>1.3.2.4</v>
      </c>
      <c r="B514" s="63" t="str">
        <f>'1.SD Facility Based Annex'!B112</f>
        <v>C.1.m</v>
      </c>
      <c r="C514" s="63" t="str">
        <f>'1.SD Facility Based Annex'!C112</f>
        <v>Consumables for computer including provision for internet access  for strengthening RI</v>
      </c>
      <c r="D514" s="65" t="str">
        <f>'1.SD Facility Based Annex'!K112</f>
        <v>Per District</v>
      </c>
      <c r="E514" s="63">
        <f>'1.SD Facility Based Annex'!L112</f>
        <v>12000</v>
      </c>
      <c r="F514" s="399">
        <f>'1.SD Facility Based Annex'!M112</f>
        <v>0.12</v>
      </c>
      <c r="G514" s="63">
        <f>'1.SD Facility Based Annex'!N112</f>
        <v>52</v>
      </c>
      <c r="H514" s="399">
        <f>'1.SD Facility Based Annex'!O112</f>
        <v>6.24</v>
      </c>
      <c r="I514" s="65" t="str">
        <f>'1.SD Facility Based Annex'!P112</f>
        <v>on going activity</v>
      </c>
      <c r="J514" s="343"/>
      <c r="K514" s="467"/>
    </row>
    <row r="515" spans="1:11" x14ac:dyDescent="0.2">
      <c r="A515" s="446">
        <v>2</v>
      </c>
      <c r="B515" s="446"/>
      <c r="C515" s="446" t="str">
        <f>'2.SD Community Based Annex'!C6</f>
        <v>Service Delivery - Community Based</v>
      </c>
      <c r="D515" s="473"/>
      <c r="E515" s="473"/>
      <c r="F515" s="624"/>
      <c r="G515" s="473"/>
      <c r="H515" s="448">
        <f>H516+H521</f>
        <v>1177.7092500000001</v>
      </c>
      <c r="I515" s="473"/>
      <c r="J515" s="474"/>
      <c r="K515" s="450">
        <f>K516+K521</f>
        <v>0</v>
      </c>
    </row>
    <row r="516" spans="1:11" x14ac:dyDescent="0.2">
      <c r="A516" s="303">
        <f>'2.SD Community Based Annex'!A18</f>
        <v>2.2000000000000002</v>
      </c>
      <c r="B516" s="303"/>
      <c r="C516" s="303" t="str">
        <f>'2.SD Community Based Annex'!C18</f>
        <v>Recurring/ Operational cost</v>
      </c>
      <c r="D516" s="302"/>
      <c r="E516" s="268"/>
      <c r="F516" s="622"/>
      <c r="G516" s="268"/>
      <c r="H516" s="350">
        <f>SUM(H517:H520)</f>
        <v>1007.6775</v>
      </c>
      <c r="I516" s="302"/>
      <c r="J516" s="438"/>
      <c r="K516" s="352">
        <f>SUM(K517:K520)</f>
        <v>0</v>
      </c>
    </row>
    <row r="517" spans="1:11" ht="38.25" x14ac:dyDescent="0.2">
      <c r="A517" s="63" t="str">
        <f>'2.SD Community Based Annex'!A24</f>
        <v>2.2.6</v>
      </c>
      <c r="B517" s="63" t="str">
        <f>'2.SD Community Based Annex'!B24</f>
        <v>C.1.r</v>
      </c>
      <c r="C517" s="63" t="str">
        <f>'2.SD Community Based Annex'!C24</f>
        <v xml:space="preserve">Teeka Express Operational Cost </v>
      </c>
      <c r="D517" s="65" t="str">
        <f>'2.SD Community Based Annex'!K24</f>
        <v>Per Teeka Express</v>
      </c>
      <c r="E517" s="63">
        <f>'2.SD Community Based Annex'!L24</f>
        <v>342225</v>
      </c>
      <c r="F517" s="399">
        <f>'2.SD Community Based Annex'!M24</f>
        <v>3.42225</v>
      </c>
      <c r="G517" s="63">
        <f>'2.SD Community Based Annex'!N24</f>
        <v>18</v>
      </c>
      <c r="H517" s="399">
        <f>'2.SD Community Based Annex'!O24</f>
        <v>61.600499999999997</v>
      </c>
      <c r="I517" s="65" t="str">
        <f>'2.SD Community Based Annex'!P24</f>
        <v>on going activity</v>
      </c>
      <c r="J517" s="343"/>
      <c r="K517" s="467"/>
    </row>
    <row r="518" spans="1:11" x14ac:dyDescent="0.2">
      <c r="A518" s="63" t="str">
        <f>'2.SD Community Based Annex'!A25</f>
        <v>2.2.7</v>
      </c>
      <c r="B518" s="63" t="str">
        <f>'2.SD Community Based Annex'!B25</f>
        <v>C.1.t</v>
      </c>
      <c r="C518" s="63" t="str">
        <f>'2.SD Community Based Annex'!C25</f>
        <v xml:space="preserve">JE Campaign Operational Cost </v>
      </c>
      <c r="D518" s="65">
        <f>'2.SD Community Based Annex'!K25</f>
        <v>0</v>
      </c>
      <c r="E518" s="63">
        <f>'2.SD Community Based Annex'!L25</f>
        <v>0</v>
      </c>
      <c r="F518" s="399">
        <f>'2.SD Community Based Annex'!M25</f>
        <v>0</v>
      </c>
      <c r="G518" s="63">
        <f>'2.SD Community Based Annex'!N25</f>
        <v>0</v>
      </c>
      <c r="H518" s="399">
        <f>'2.SD Community Based Annex'!O25</f>
        <v>0</v>
      </c>
      <c r="I518" s="65">
        <f>'2.SD Community Based Annex'!P25</f>
        <v>0</v>
      </c>
      <c r="J518" s="343"/>
      <c r="K518" s="467"/>
    </row>
    <row r="519" spans="1:11" ht="25.5" x14ac:dyDescent="0.2">
      <c r="A519" s="63" t="str">
        <f>'2.SD Community Based Annex'!A26</f>
        <v>2.2.8</v>
      </c>
      <c r="B519" s="63" t="str">
        <f>'2.SD Community Based Annex'!B26</f>
        <v>C.6</v>
      </c>
      <c r="C519" s="63" t="str">
        <f>'2.SD Community Based Annex'!C26</f>
        <v>Pulse Polio operating costs</v>
      </c>
      <c r="D519" s="65" t="str">
        <f>'2.SD Community Based Annex'!K26</f>
        <v>Per Round</v>
      </c>
      <c r="E519" s="63">
        <f>'2.SD Community Based Annex'!L26</f>
        <v>94607700</v>
      </c>
      <c r="F519" s="399">
        <f>'2.SD Community Based Annex'!M26</f>
        <v>946.077</v>
      </c>
      <c r="G519" s="63">
        <f>'2.SD Community Based Annex'!N26</f>
        <v>1</v>
      </c>
      <c r="H519" s="399">
        <f>'2.SD Community Based Annex'!O26</f>
        <v>946.077</v>
      </c>
      <c r="I519" s="65" t="str">
        <f>'2.SD Community Based Annex'!P26</f>
        <v>on going activity</v>
      </c>
      <c r="J519" s="343"/>
      <c r="K519" s="467"/>
    </row>
    <row r="520" spans="1:11" x14ac:dyDescent="0.2">
      <c r="A520" s="63" t="str">
        <f>'2.SD Community Based Annex'!A27</f>
        <v>2.2.9</v>
      </c>
      <c r="B520" s="63" t="str">
        <f>'2.SD Community Based Annex'!B27</f>
        <v>C.1.s</v>
      </c>
      <c r="C520" s="63" t="str">
        <f>'2.SD Community Based Annex'!C27</f>
        <v>Measles Rubella SIA operational Cost</v>
      </c>
      <c r="D520" s="65">
        <f>'2.SD Community Based Annex'!K27</f>
        <v>0</v>
      </c>
      <c r="E520" s="63">
        <f>'2.SD Community Based Annex'!L27</f>
        <v>0</v>
      </c>
      <c r="F520" s="399">
        <f>'2.SD Community Based Annex'!M27</f>
        <v>0</v>
      </c>
      <c r="G520" s="63">
        <f>'2.SD Community Based Annex'!N27</f>
        <v>0</v>
      </c>
      <c r="H520" s="399">
        <f>'2.SD Community Based Annex'!O27</f>
        <v>0</v>
      </c>
      <c r="I520" s="65">
        <f>'2.SD Community Based Annex'!P27</f>
        <v>0</v>
      </c>
      <c r="J520" s="343"/>
      <c r="K520" s="467"/>
    </row>
    <row r="521" spans="1:11" x14ac:dyDescent="0.2">
      <c r="A521" s="303">
        <f>'2.SD Community Based Annex'!A30</f>
        <v>2.2999999999999998</v>
      </c>
      <c r="B521" s="303"/>
      <c r="C521" s="303" t="str">
        <f>'2.SD Community Based Annex'!C30</f>
        <v xml:space="preserve">Outreach activities </v>
      </c>
      <c r="D521" s="302"/>
      <c r="E521" s="268"/>
      <c r="F521" s="622"/>
      <c r="G521" s="268"/>
      <c r="H521" s="350">
        <f>H522</f>
        <v>170.03175000000002</v>
      </c>
      <c r="I521" s="302"/>
      <c r="J521" s="438"/>
      <c r="K521" s="352">
        <f>K522</f>
        <v>0</v>
      </c>
    </row>
    <row r="522" spans="1:11" ht="25.5" x14ac:dyDescent="0.2">
      <c r="A522" s="466" t="str">
        <f>'2.SD Community Based Annex'!A31</f>
        <v>2.3.1</v>
      </c>
      <c r="B522" s="466"/>
      <c r="C522" s="466" t="str">
        <f>'2.SD Community Based Annex'!C31</f>
        <v>Outreach activities for RMNCH+A services</v>
      </c>
      <c r="D522" s="466"/>
      <c r="E522" s="466"/>
      <c r="F522" s="623"/>
      <c r="G522" s="466"/>
      <c r="H522" s="470">
        <f>SUM(H523:H524)</f>
        <v>170.03175000000002</v>
      </c>
      <c r="I522" s="466"/>
      <c r="J522" s="471"/>
      <c r="K522" s="472">
        <f>SUM(K523:K524)</f>
        <v>0</v>
      </c>
    </row>
    <row r="523" spans="1:11" ht="51" x14ac:dyDescent="0.2">
      <c r="A523" s="63" t="str">
        <f>'2.SD Community Based Annex'!A42</f>
        <v>2.3.1.9</v>
      </c>
      <c r="B523" s="63" t="str">
        <f>'2.SD Community Based Annex'!B42</f>
        <v>C.1.f</v>
      </c>
      <c r="C523" s="63" t="str">
        <f>'2.SD Community Based Annex'!C42</f>
        <v>Focus on slum &amp; underserved areas in urban areas/alternative vaccinator for slums (only where regular ANM under NUHM not engaged)</v>
      </c>
      <c r="D523" s="65" t="str">
        <f>'2.SD Community Based Annex'!K42</f>
        <v>Per session</v>
      </c>
      <c r="E523" s="63">
        <f>'2.SD Community Based Annex'!L42</f>
        <v>525</v>
      </c>
      <c r="F523" s="399">
        <f>'2.SD Community Based Annex'!M42</f>
        <v>5.2500000000000003E-3</v>
      </c>
      <c r="G523" s="63">
        <f>'2.SD Community Based Annex'!N42</f>
        <v>32387</v>
      </c>
      <c r="H523" s="399">
        <f>'2.SD Community Based Annex'!O42</f>
        <v>170.03175000000002</v>
      </c>
      <c r="I523" s="65" t="str">
        <f>'2.SD Community Based Annex'!P42</f>
        <v>on going activity</v>
      </c>
      <c r="J523" s="343"/>
      <c r="K523" s="467"/>
    </row>
    <row r="524" spans="1:11" ht="38.25" x14ac:dyDescent="0.2">
      <c r="A524" s="63" t="str">
        <f>+'2.SD Community Based Annex'!A43</f>
        <v>2.3.1.10</v>
      </c>
      <c r="B524" s="63"/>
      <c r="C524" s="63" t="str">
        <f>+'2.SD Community Based Annex'!C43</f>
        <v>Mobility support for mobile health team/  TA/DA to vaccinators for coverage in vacant sub-centres</v>
      </c>
      <c r="D524" s="65">
        <f>+'2.SD Community Based Annex'!K43</f>
        <v>0</v>
      </c>
      <c r="E524" s="63">
        <f>+'2.SD Community Based Annex'!L43</f>
        <v>0</v>
      </c>
      <c r="F524" s="399">
        <f>+'2.SD Community Based Annex'!M43</f>
        <v>0</v>
      </c>
      <c r="G524" s="63">
        <f>+'2.SD Community Based Annex'!N43</f>
        <v>0</v>
      </c>
      <c r="H524" s="399">
        <f>+'2.SD Community Based Annex'!O43</f>
        <v>0</v>
      </c>
      <c r="I524" s="65">
        <f>+'2.SD Community Based Annex'!P43</f>
        <v>0</v>
      </c>
      <c r="J524" s="343"/>
      <c r="K524" s="467"/>
    </row>
    <row r="525" spans="1:11" x14ac:dyDescent="0.2">
      <c r="A525" s="446">
        <f>'5.Infrastructure Annex'!A6</f>
        <v>5</v>
      </c>
      <c r="B525" s="446"/>
      <c r="C525" s="446" t="str">
        <f>'5.Infrastructure Annex'!C6</f>
        <v>Infrastructure</v>
      </c>
      <c r="D525" s="473"/>
      <c r="E525" s="475"/>
      <c r="F525" s="625"/>
      <c r="G525" s="475"/>
      <c r="H525" s="448">
        <f>H526</f>
        <v>0</v>
      </c>
      <c r="I525" s="473"/>
      <c r="J525" s="474"/>
      <c r="K525" s="450">
        <f>K526</f>
        <v>0</v>
      </c>
    </row>
    <row r="526" spans="1:11" ht="25.5" x14ac:dyDescent="0.2">
      <c r="A526" s="476">
        <f>'5.Infrastructure Annex'!A81</f>
        <v>5.3</v>
      </c>
      <c r="B526" s="476"/>
      <c r="C526" s="476" t="str">
        <f>'5.Infrastructure Annex'!C81</f>
        <v>Other construction/ Civil works except IPHS Infrastructure</v>
      </c>
      <c r="D526" s="302"/>
      <c r="E526" s="268"/>
      <c r="F526" s="622"/>
      <c r="G526" s="268"/>
      <c r="H526" s="350">
        <f>H527</f>
        <v>0</v>
      </c>
      <c r="I526" s="302"/>
      <c r="J526" s="438"/>
      <c r="K526" s="352">
        <f>K527</f>
        <v>0</v>
      </c>
    </row>
    <row r="527" spans="1:11" x14ac:dyDescent="0.2">
      <c r="A527" s="63" t="str">
        <f>'5.Infrastructure Annex'!A90</f>
        <v>5.3.9</v>
      </c>
      <c r="B527" s="63" t="str">
        <f>'5.Infrastructure Annex'!B90</f>
        <v>C.1.p</v>
      </c>
      <c r="C527" s="63" t="str">
        <f>'5.Infrastructure Annex'!C90</f>
        <v>Safety Pits</v>
      </c>
      <c r="D527" s="65">
        <f>'5.Infrastructure Annex'!K90</f>
        <v>0</v>
      </c>
      <c r="E527" s="63">
        <f>'5.Infrastructure Annex'!L90</f>
        <v>0</v>
      </c>
      <c r="F527" s="399">
        <f>'5.Infrastructure Annex'!M90</f>
        <v>0</v>
      </c>
      <c r="G527" s="63">
        <f>'5.Infrastructure Annex'!N90</f>
        <v>0</v>
      </c>
      <c r="H527" s="399">
        <f>'5.Infrastructure Annex'!O90</f>
        <v>0</v>
      </c>
      <c r="I527" s="65">
        <f>'5.Infrastructure Annex'!P90</f>
        <v>0</v>
      </c>
      <c r="J527" s="343"/>
      <c r="K527" s="467"/>
    </row>
    <row r="528" spans="1:11" x14ac:dyDescent="0.2">
      <c r="A528" s="446">
        <f>'6.Procurement Annex'!A6</f>
        <v>6</v>
      </c>
      <c r="B528" s="446"/>
      <c r="C528" s="446" t="str">
        <f>'6.Procurement Annex'!C6</f>
        <v>Procurement</v>
      </c>
      <c r="D528" s="473"/>
      <c r="E528" s="473"/>
      <c r="F528" s="624"/>
      <c r="G528" s="473"/>
      <c r="H528" s="448">
        <f>H532+H529</f>
        <v>94.86</v>
      </c>
      <c r="I528" s="473"/>
      <c r="J528" s="474"/>
      <c r="K528" s="450">
        <f>K532+K529</f>
        <v>0</v>
      </c>
    </row>
    <row r="529" spans="1:11" x14ac:dyDescent="0.2">
      <c r="A529" s="303">
        <f>'6.Procurement Annex'!A7</f>
        <v>6.1</v>
      </c>
      <c r="B529" s="303"/>
      <c r="C529" s="303" t="s">
        <v>1838</v>
      </c>
      <c r="D529" s="302"/>
      <c r="E529" s="302"/>
      <c r="F529" s="618"/>
      <c r="G529" s="302"/>
      <c r="H529" s="389">
        <f>H530</f>
        <v>0</v>
      </c>
      <c r="I529" s="302"/>
      <c r="J529" s="438"/>
      <c r="K529" s="391">
        <f>K530</f>
        <v>0</v>
      </c>
    </row>
    <row r="530" spans="1:11" x14ac:dyDescent="0.2">
      <c r="A530" s="466" t="str">
        <f>'6.Procurement Annex'!A48</f>
        <v>6.1.1.10</v>
      </c>
      <c r="B530" s="466"/>
      <c r="C530" s="466" t="str">
        <f>'6.Procurement Annex'!C48</f>
        <v>Procurement of equipment: IMEP</v>
      </c>
      <c r="D530" s="397"/>
      <c r="E530" s="270"/>
      <c r="F530" s="309"/>
      <c r="G530" s="270"/>
      <c r="H530" s="354">
        <f>H531</f>
        <v>0</v>
      </c>
      <c r="I530" s="397"/>
      <c r="J530" s="469"/>
      <c r="K530" s="356">
        <f>K531</f>
        <v>0</v>
      </c>
    </row>
    <row r="531" spans="1:11" x14ac:dyDescent="0.2">
      <c r="A531" s="63" t="str">
        <f>'6.Procurement Annex'!A49</f>
        <v>6.1.1.10.1</v>
      </c>
      <c r="B531" s="63" t="str">
        <f>'6.Procurement Annex'!B49</f>
        <v>C.1.o</v>
      </c>
      <c r="C531" s="63" t="str">
        <f>'6.Procurement Annex'!C49</f>
        <v>Hub Cutter</v>
      </c>
      <c r="D531" s="65">
        <f>'6.Procurement Annex'!K49</f>
        <v>0</v>
      </c>
      <c r="E531" s="63">
        <f>'6.Procurement Annex'!L49</f>
        <v>0</v>
      </c>
      <c r="F531" s="399">
        <f>'6.Procurement Annex'!M49</f>
        <v>0</v>
      </c>
      <c r="G531" s="63">
        <f>'6.Procurement Annex'!N49</f>
        <v>0</v>
      </c>
      <c r="H531" s="399">
        <f>'6.Procurement Annex'!O49</f>
        <v>0</v>
      </c>
      <c r="I531" s="65">
        <f>'6.Procurement Annex'!P49</f>
        <v>0</v>
      </c>
      <c r="J531" s="343"/>
      <c r="K531" s="467"/>
    </row>
    <row r="532" spans="1:11" x14ac:dyDescent="0.2">
      <c r="A532" s="303">
        <f>'6.Procurement Annex'!A141</f>
        <v>6.2</v>
      </c>
      <c r="B532" s="303"/>
      <c r="C532" s="303" t="str">
        <f>'6.Procurement Annex'!C141</f>
        <v xml:space="preserve">Procurement of Drugs and supplies </v>
      </c>
      <c r="D532" s="302"/>
      <c r="E532" s="302"/>
      <c r="F532" s="618"/>
      <c r="G532" s="302"/>
      <c r="H532" s="389">
        <f>H533</f>
        <v>94.86</v>
      </c>
      <c r="I532" s="302"/>
      <c r="J532" s="438"/>
      <c r="K532" s="391">
        <f>K533</f>
        <v>0</v>
      </c>
    </row>
    <row r="533" spans="1:11" x14ac:dyDescent="0.2">
      <c r="A533" s="466" t="str">
        <f>'6.Procurement Annex'!A189</f>
        <v>6.2.8</v>
      </c>
      <c r="B533" s="466"/>
      <c r="C533" s="466" t="str">
        <f>'6.Procurement Annex'!C189</f>
        <v>Supplies for IMEP</v>
      </c>
      <c r="D533" s="397"/>
      <c r="E533" s="270"/>
      <c r="F533" s="309"/>
      <c r="G533" s="270"/>
      <c r="H533" s="354">
        <f>SUM(H534:H535)</f>
        <v>94.86</v>
      </c>
      <c r="I533" s="397"/>
      <c r="J533" s="469"/>
      <c r="K533" s="356">
        <f>SUM(K534:K535)</f>
        <v>0</v>
      </c>
    </row>
    <row r="534" spans="1:11" x14ac:dyDescent="0.2">
      <c r="A534" s="63" t="str">
        <f>'6.Procurement Annex'!A190</f>
        <v>6.2.8.1</v>
      </c>
      <c r="B534" s="63" t="str">
        <f>'6.Procurement Annex'!B190</f>
        <v>C.1.n</v>
      </c>
      <c r="C534" s="63" t="str">
        <f>'6.Procurement Annex'!C190</f>
        <v>Red/Black plastic bags etc.</v>
      </c>
      <c r="D534" s="65" t="str">
        <f>'6.Procurement Annex'!K190</f>
        <v>Per item</v>
      </c>
      <c r="E534" s="63">
        <f>'6.Procurement Annex'!L190</f>
        <v>3</v>
      </c>
      <c r="F534" s="399">
        <f>'6.Procurement Annex'!M190</f>
        <v>3.0000000000000001E-5</v>
      </c>
      <c r="G534" s="63">
        <f>'6.Procurement Annex'!N190</f>
        <v>2260000</v>
      </c>
      <c r="H534" s="399">
        <f>'6.Procurement Annex'!O190</f>
        <v>67.8</v>
      </c>
      <c r="I534" s="65" t="str">
        <f>'6.Procurement Annex'!P190</f>
        <v>on going activity</v>
      </c>
      <c r="J534" s="343"/>
      <c r="K534" s="467"/>
    </row>
    <row r="535" spans="1:11" ht="25.5" x14ac:dyDescent="0.2">
      <c r="A535" s="63" t="str">
        <f>'6.Procurement Annex'!A191</f>
        <v>6.2.8.2</v>
      </c>
      <c r="B535" s="63" t="str">
        <f>'6.Procurement Annex'!B191</f>
        <v>C.1.o</v>
      </c>
      <c r="C535" s="63" t="str">
        <f>'6.Procurement Annex'!C191</f>
        <v>Bleach/Hypochlorite solution/ Twin bucket</v>
      </c>
      <c r="D535" s="65" t="str">
        <f>'6.Procurement Annex'!K191</f>
        <v>Per Facility</v>
      </c>
      <c r="E535" s="63">
        <f>'6.Procurement Annex'!L191</f>
        <v>1500</v>
      </c>
      <c r="F535" s="399">
        <f>'6.Procurement Annex'!M191</f>
        <v>1.4999999999999999E-2</v>
      </c>
      <c r="G535" s="63">
        <f>'6.Procurement Annex'!N191</f>
        <v>1804</v>
      </c>
      <c r="H535" s="399">
        <f>'6.Procurement Annex'!O191</f>
        <v>27.06</v>
      </c>
      <c r="I535" s="65" t="str">
        <f>'6.Procurement Annex'!P191</f>
        <v>on going activity</v>
      </c>
      <c r="J535" s="343"/>
      <c r="K535" s="467"/>
    </row>
    <row r="536" spans="1:11" x14ac:dyDescent="0.2">
      <c r="A536" s="446">
        <f>'9.Training Annex'!A6</f>
        <v>9</v>
      </c>
      <c r="B536" s="446"/>
      <c r="C536" s="446" t="str">
        <f>'9.Training Annex'!C6</f>
        <v>Training</v>
      </c>
      <c r="D536" s="473"/>
      <c r="E536" s="473"/>
      <c r="F536" s="624"/>
      <c r="G536" s="473"/>
      <c r="H536" s="448">
        <f>H537</f>
        <v>257.50656000000004</v>
      </c>
      <c r="I536" s="473"/>
      <c r="J536" s="474"/>
      <c r="K536" s="450">
        <f>K537</f>
        <v>0</v>
      </c>
    </row>
    <row r="537" spans="1:11" x14ac:dyDescent="0.2">
      <c r="A537" s="476">
        <v>9.5</v>
      </c>
      <c r="B537" s="476"/>
      <c r="C537" s="241" t="s">
        <v>792</v>
      </c>
      <c r="D537" s="302"/>
      <c r="E537" s="268"/>
      <c r="F537" s="622"/>
      <c r="G537" s="268"/>
      <c r="H537" s="350">
        <f>H538</f>
        <v>257.50656000000004</v>
      </c>
      <c r="I537" s="302"/>
      <c r="J537" s="438"/>
      <c r="K537" s="352">
        <f>K538</f>
        <v>0</v>
      </c>
    </row>
    <row r="538" spans="1:11" x14ac:dyDescent="0.2">
      <c r="A538" s="466" t="s">
        <v>1064</v>
      </c>
      <c r="B538" s="466"/>
      <c r="C538" s="271" t="s">
        <v>1065</v>
      </c>
      <c r="D538" s="397"/>
      <c r="E538" s="270"/>
      <c r="F538" s="309"/>
      <c r="G538" s="270"/>
      <c r="H538" s="354">
        <f>H539+H540</f>
        <v>257.50656000000004</v>
      </c>
      <c r="I538" s="397"/>
      <c r="J538" s="469"/>
      <c r="K538" s="356">
        <f>K539+K540</f>
        <v>0</v>
      </c>
    </row>
    <row r="539" spans="1:11" ht="267.75" x14ac:dyDescent="0.2">
      <c r="A539" s="63" t="str">
        <f>'9.Training Annex'!A150</f>
        <v>9.5.10.1</v>
      </c>
      <c r="B539" s="63" t="str">
        <f>'9.Training Annex'!B150</f>
        <v>C.3</v>
      </c>
      <c r="C539" s="63" t="str">
        <f>'9.Training Annex'!C150</f>
        <v>Training under Immunisation</v>
      </c>
      <c r="D539" s="65" t="str">
        <f>'9.Training Annex'!K150</f>
        <v>Per Batch</v>
      </c>
      <c r="E539" s="63">
        <f>'9.Training Annex'!L150</f>
        <v>59608</v>
      </c>
      <c r="F539" s="399">
        <f>'9.Training Annex'!M150</f>
        <v>0.59608000000000005</v>
      </c>
      <c r="G539" s="63">
        <f>'9.Training Annex'!N150</f>
        <v>432</v>
      </c>
      <c r="H539" s="399">
        <f>'9.Training Annex'!O150</f>
        <v>257.50656000000004</v>
      </c>
      <c r="I539" s="65" t="str">
        <f>'9.Training Annex'!P150</f>
        <v xml:space="preserve">On going activity:Medical officers, Health workers, CCH, data handlers &amp; VCCMs trainings at State / District level.(Budgeted).
Capacity Building Initiative for Routine Immunization: Technical and financial support from UNICEF; modular RI training capsules of 30-40 minutes to be imparted to frontline RI health workers during block level review meetings in 6 UNICEF focus districts; aim is to strengthen the capacity of RI frontline workers to deliver quality immunization services .
Development of RI related e Learning modules and AV aids:New activity with technical and financial support from UNICEF; Available RI AV aids to be compiled and placed on a digital platform for easy access and learning; e Learning modules on key RI processes.(Not Budgeted)
</v>
      </c>
      <c r="J539" s="343"/>
      <c r="K539" s="467"/>
    </row>
    <row r="540" spans="1:11" x14ac:dyDescent="0.2">
      <c r="A540" s="63" t="str">
        <f>'9.Training Annex'!A151</f>
        <v>9.5.10.2</v>
      </c>
      <c r="B540" s="63"/>
      <c r="C540" s="63" t="str">
        <f>'9.Training Annex'!C151</f>
        <v>Any other (please specify)</v>
      </c>
      <c r="D540" s="65">
        <f>'9.Training Annex'!K151</f>
        <v>0</v>
      </c>
      <c r="E540" s="63">
        <f>'9.Training Annex'!L151</f>
        <v>0</v>
      </c>
      <c r="F540" s="399">
        <f>'9.Training Annex'!M151</f>
        <v>0</v>
      </c>
      <c r="G540" s="63">
        <f>'9.Training Annex'!N151</f>
        <v>0</v>
      </c>
      <c r="H540" s="399">
        <f>'9.Training Annex'!O151</f>
        <v>0</v>
      </c>
      <c r="I540" s="65">
        <f>'9.Training Annex'!P151</f>
        <v>0</v>
      </c>
      <c r="J540" s="343"/>
      <c r="K540" s="467"/>
    </row>
    <row r="541" spans="1:11" x14ac:dyDescent="0.2">
      <c r="A541" s="446">
        <v>11</v>
      </c>
      <c r="B541" s="446"/>
      <c r="C541" s="446" t="s">
        <v>30</v>
      </c>
      <c r="D541" s="446"/>
      <c r="E541" s="446"/>
      <c r="F541" s="621"/>
      <c r="G541" s="446"/>
      <c r="H541" s="448">
        <f>H542</f>
        <v>125.08</v>
      </c>
      <c r="I541" s="446"/>
      <c r="J541" s="449"/>
      <c r="K541" s="450">
        <f>K542</f>
        <v>0</v>
      </c>
    </row>
    <row r="542" spans="1:11" ht="25.5" x14ac:dyDescent="0.2">
      <c r="A542" s="303">
        <v>11.8</v>
      </c>
      <c r="B542" s="268"/>
      <c r="C542" s="241" t="s">
        <v>2670</v>
      </c>
      <c r="D542" s="303"/>
      <c r="E542" s="241"/>
      <c r="F542" s="350"/>
      <c r="G542" s="241"/>
      <c r="H542" s="350">
        <f>H543+H544</f>
        <v>125.08</v>
      </c>
      <c r="I542" s="303"/>
      <c r="J542" s="351"/>
      <c r="K542" s="352">
        <f>K543+K544</f>
        <v>0</v>
      </c>
    </row>
    <row r="543" spans="1:11" x14ac:dyDescent="0.2">
      <c r="A543" s="63" t="str">
        <f>'11.IEC-BCC Annex'!A31</f>
        <v>11.8.1</v>
      </c>
      <c r="B543" s="63"/>
      <c r="C543" s="63" t="str">
        <f>'11.IEC-BCC Annex'!C31</f>
        <v>IEC activities for Immunization</v>
      </c>
      <c r="D543" s="65">
        <f>'11.IEC-BCC Annex'!K31</f>
        <v>0</v>
      </c>
      <c r="E543" s="502">
        <f>'11.IEC-BCC Annex'!L31</f>
        <v>12508000</v>
      </c>
      <c r="F543" s="337">
        <f>'11.IEC-BCC Annex'!M31</f>
        <v>125.08</v>
      </c>
      <c r="G543" s="502">
        <f>'11.IEC-BCC Annex'!N31</f>
        <v>1</v>
      </c>
      <c r="H543" s="337">
        <f>'11.IEC-BCC Annex'!O31</f>
        <v>125.08</v>
      </c>
      <c r="I543" s="65" t="str">
        <f>'11.IEC-BCC Annex'!P31</f>
        <v>on going activity:</v>
      </c>
      <c r="J543" s="343"/>
      <c r="K543" s="467"/>
    </row>
    <row r="544" spans="1:11" ht="25.5" x14ac:dyDescent="0.2">
      <c r="A544" s="63" t="str">
        <f>'11.IEC-BCC Annex'!A32</f>
        <v>11.8.2</v>
      </c>
      <c r="B544" s="63"/>
      <c r="C544" s="63" t="str">
        <f>'11.IEC-BCC Annex'!C32</f>
        <v>Any other IEC/BCC activities (please specify)</v>
      </c>
      <c r="D544" s="65">
        <f>'11.IEC-BCC Annex'!K32</f>
        <v>0</v>
      </c>
      <c r="E544" s="502">
        <f>'11.IEC-BCC Annex'!L32</f>
        <v>0</v>
      </c>
      <c r="F544" s="337">
        <f>'11.IEC-BCC Annex'!M32</f>
        <v>0</v>
      </c>
      <c r="G544" s="502">
        <f>'11.IEC-BCC Annex'!N32</f>
        <v>0</v>
      </c>
      <c r="H544" s="337">
        <f>'11.IEC-BCC Annex'!O32</f>
        <v>0</v>
      </c>
      <c r="I544" s="65">
        <f>'11.IEC-BCC Annex'!P32</f>
        <v>0</v>
      </c>
      <c r="J544" s="343"/>
      <c r="K544" s="467"/>
    </row>
    <row r="545" spans="1:11" x14ac:dyDescent="0.2">
      <c r="A545" s="446">
        <v>12</v>
      </c>
      <c r="B545" s="446"/>
      <c r="C545" s="446" t="s">
        <v>31</v>
      </c>
      <c r="D545" s="446"/>
      <c r="E545" s="446"/>
      <c r="F545" s="621"/>
      <c r="G545" s="446"/>
      <c r="H545" s="448">
        <f>H546</f>
        <v>210.17600000000002</v>
      </c>
      <c r="I545" s="446"/>
      <c r="J545" s="449"/>
      <c r="K545" s="450">
        <f>K546</f>
        <v>0</v>
      </c>
    </row>
    <row r="546" spans="1:11" x14ac:dyDescent="0.2">
      <c r="A546" s="489">
        <v>12.1</v>
      </c>
      <c r="B546" s="489"/>
      <c r="C546" s="241" t="s">
        <v>1633</v>
      </c>
      <c r="D546" s="303"/>
      <c r="E546" s="241"/>
      <c r="F546" s="350"/>
      <c r="G546" s="241"/>
      <c r="H546" s="350">
        <f>SUM(H547:H548)</f>
        <v>210.17600000000002</v>
      </c>
      <c r="I546" s="303"/>
      <c r="J546" s="351"/>
      <c r="K546" s="352">
        <f>SUM(K547:K548)</f>
        <v>0</v>
      </c>
    </row>
    <row r="547" spans="1:11" ht="25.5" x14ac:dyDescent="0.2">
      <c r="A547" s="63" t="str">
        <f>'12.Printing Annex'!A65</f>
        <v>12.10.1</v>
      </c>
      <c r="B547" s="63" t="str">
        <f>'12.Printing Annex'!B65</f>
        <v>B.10.7.4.10</v>
      </c>
      <c r="C547" s="63" t="str">
        <f>'12.Printing Annex'!C65</f>
        <v>Printing and dissemination of Immunization cards, tally sheets, monitoring forms etc.</v>
      </c>
      <c r="D547" s="65">
        <f>'12.Printing Annex'!K65</f>
        <v>0</v>
      </c>
      <c r="E547" s="63">
        <f>'12.Printing Annex'!L65</f>
        <v>1050880</v>
      </c>
      <c r="F547" s="399">
        <f>'12.Printing Annex'!M65</f>
        <v>10.508800000000001</v>
      </c>
      <c r="G547" s="63">
        <f>'12.Printing Annex'!N65</f>
        <v>20</v>
      </c>
      <c r="H547" s="399">
        <f>'12.Printing Annex'!O65</f>
        <v>210.17600000000002</v>
      </c>
      <c r="I547" s="65" t="str">
        <f>'12.Printing Annex'!P65</f>
        <v>on going activity Under Budgeted.</v>
      </c>
      <c r="J547" s="343"/>
      <c r="K547" s="467"/>
    </row>
    <row r="548" spans="1:11" x14ac:dyDescent="0.2">
      <c r="A548" s="63" t="str">
        <f>'12.Printing Annex'!A66</f>
        <v>12.10.2</v>
      </c>
      <c r="B548" s="63"/>
      <c r="C548" s="63" t="str">
        <f>'12.Printing Annex'!C66</f>
        <v>Any other (please specify)</v>
      </c>
      <c r="D548" s="65">
        <f>'12.Printing Annex'!K66</f>
        <v>0</v>
      </c>
      <c r="E548" s="63">
        <f>'12.Printing Annex'!L66</f>
        <v>0</v>
      </c>
      <c r="F548" s="399">
        <f>'12.Printing Annex'!M66</f>
        <v>0</v>
      </c>
      <c r="G548" s="63">
        <f>'12.Printing Annex'!N66</f>
        <v>0</v>
      </c>
      <c r="H548" s="399">
        <f>'12.Printing Annex'!O66</f>
        <v>0</v>
      </c>
      <c r="I548" s="65">
        <f>'12.Printing Annex'!P66</f>
        <v>0</v>
      </c>
      <c r="J548" s="343"/>
      <c r="K548" s="467"/>
    </row>
    <row r="549" spans="1:11" x14ac:dyDescent="0.2">
      <c r="A549" s="621">
        <f>'13.Quality Assurance Annex'!A6</f>
        <v>13</v>
      </c>
      <c r="B549" s="621">
        <f>'13.Quality Assurance Annex'!B6</f>
        <v>0</v>
      </c>
      <c r="C549" s="621" t="str">
        <f>'13.Quality Assurance Annex'!C6</f>
        <v>Quality Assurance</v>
      </c>
      <c r="D549" s="621"/>
      <c r="E549" s="621"/>
      <c r="F549" s="621"/>
      <c r="G549" s="621"/>
      <c r="H549" s="448">
        <f>H550</f>
        <v>0</v>
      </c>
      <c r="I549" s="621"/>
      <c r="J549" s="1541"/>
      <c r="K549" s="621"/>
    </row>
    <row r="550" spans="1:11" x14ac:dyDescent="0.2">
      <c r="A550" s="476">
        <f>'13.Quality Assurance Annex'!A31</f>
        <v>13.3</v>
      </c>
      <c r="B550" s="476">
        <f>'13.Quality Assurance Annex'!B31</f>
        <v>0</v>
      </c>
      <c r="C550" s="476" t="str">
        <f>'13.Quality Assurance Annex'!C31</f>
        <v>Any other activity (please specify)</v>
      </c>
      <c r="D550" s="476"/>
      <c r="E550" s="476"/>
      <c r="F550" s="476"/>
      <c r="G550" s="476"/>
      <c r="H550" s="918">
        <f>H551</f>
        <v>0</v>
      </c>
      <c r="I550" s="476"/>
      <c r="J550" s="1070"/>
      <c r="K550" s="476"/>
    </row>
    <row r="551" spans="1:11" ht="38.25" x14ac:dyDescent="0.2">
      <c r="A551" s="63" t="str">
        <f>'13.Quality Assurance Annex'!A33</f>
        <v>13.3.2</v>
      </c>
      <c r="B551" s="63">
        <f>'13.Quality Assurance Annex'!B33</f>
        <v>0</v>
      </c>
      <c r="C551" s="63" t="str">
        <f>'13.Quality Assurance Annex'!C33</f>
        <v>Quality Management System for AEFI surveillance under Universal Immunisation Programme</v>
      </c>
      <c r="D551" s="502">
        <f>'13.Quality Assurance Annex'!K33</f>
        <v>0</v>
      </c>
      <c r="E551" s="502">
        <f>'13.Quality Assurance Annex'!L33</f>
        <v>0</v>
      </c>
      <c r="F551" s="337">
        <f>'13.Quality Assurance Annex'!M33</f>
        <v>0</v>
      </c>
      <c r="G551" s="502">
        <f>'13.Quality Assurance Annex'!N33</f>
        <v>0</v>
      </c>
      <c r="H551" s="337">
        <f>'13.Quality Assurance Annex'!O33</f>
        <v>0</v>
      </c>
      <c r="I551" s="502">
        <f>'13.Quality Assurance Annex'!P33</f>
        <v>0</v>
      </c>
      <c r="J551" s="343"/>
      <c r="K551" s="467"/>
    </row>
    <row r="552" spans="1:11" x14ac:dyDescent="0.2">
      <c r="A552" s="446">
        <v>14</v>
      </c>
      <c r="B552" s="446"/>
      <c r="C552" s="446" t="s">
        <v>1318</v>
      </c>
      <c r="D552" s="473"/>
      <c r="E552" s="473"/>
      <c r="F552" s="624"/>
      <c r="G552" s="473"/>
      <c r="H552" s="448">
        <f>H553</f>
        <v>1649.70244</v>
      </c>
      <c r="I552" s="473"/>
      <c r="J552" s="474"/>
      <c r="K552" s="450">
        <f>K553</f>
        <v>0</v>
      </c>
    </row>
    <row r="553" spans="1:11" x14ac:dyDescent="0.2">
      <c r="A553" s="476">
        <v>14.2</v>
      </c>
      <c r="B553" s="476"/>
      <c r="C553" s="241" t="s">
        <v>34</v>
      </c>
      <c r="D553" s="302"/>
      <c r="E553" s="268"/>
      <c r="F553" s="622"/>
      <c r="G553" s="268"/>
      <c r="H553" s="352">
        <f>H554+SUM(H557:H560)</f>
        <v>1649.70244</v>
      </c>
      <c r="I553" s="302"/>
      <c r="J553" s="438"/>
      <c r="K553" s="352">
        <f>K554+SUM(K557:K560)</f>
        <v>0</v>
      </c>
    </row>
    <row r="554" spans="1:11" x14ac:dyDescent="0.2">
      <c r="A554" s="63" t="str">
        <f>'14.Drug warehouse &amp;Logistic Anx'!A19</f>
        <v>14.2.4</v>
      </c>
      <c r="B554" s="63"/>
      <c r="C554" s="63" t="str">
        <f>'14.Drug warehouse &amp;Logistic Anx'!C19</f>
        <v>AVD in hard areas</v>
      </c>
      <c r="D554" s="65"/>
      <c r="E554" s="63"/>
      <c r="F554" s="399"/>
      <c r="G554" s="63"/>
      <c r="H554" s="507">
        <f>SUM(H555:H556)</f>
        <v>678</v>
      </c>
      <c r="I554" s="65"/>
      <c r="J554" s="343"/>
      <c r="K554" s="507">
        <f>SUM(K555:K556)</f>
        <v>0</v>
      </c>
    </row>
    <row r="555" spans="1:11" ht="25.5" x14ac:dyDescent="0.2">
      <c r="A555" s="63" t="str">
        <f>'14.Drug warehouse &amp;Logistic Anx'!A20</f>
        <v>14.2.4.1</v>
      </c>
      <c r="B555" s="63" t="str">
        <f>'14.Drug warehouse &amp;Logistic Anx'!B20</f>
        <v>C.1.h</v>
      </c>
      <c r="C555" s="63" t="str">
        <f>'14.Drug warehouse &amp;Logistic Anx'!C20</f>
        <v>Alternative vaccine delivery in hard to reach areas</v>
      </c>
      <c r="D555" s="65" t="str">
        <f>'14.Drug warehouse &amp;Logistic Anx'!K20</f>
        <v>Per Session</v>
      </c>
      <c r="E555" s="63">
        <f>'14.Drug warehouse &amp;Logistic Anx'!L20</f>
        <v>200</v>
      </c>
      <c r="F555" s="399">
        <f>'14.Drug warehouse &amp;Logistic Anx'!M20</f>
        <v>2E-3</v>
      </c>
      <c r="G555" s="63">
        <f>'14.Drug warehouse &amp;Logistic Anx'!N20</f>
        <v>339000</v>
      </c>
      <c r="H555" s="399">
        <f>'14.Drug warehouse &amp;Logistic Anx'!O20</f>
        <v>678</v>
      </c>
      <c r="I555" s="65" t="str">
        <f>'14.Drug warehouse &amp;Logistic Anx'!P20</f>
        <v>on going activity</v>
      </c>
      <c r="J555" s="343"/>
      <c r="K555" s="467"/>
    </row>
    <row r="556" spans="1:11" ht="25.5" x14ac:dyDescent="0.2">
      <c r="A556" s="63" t="str">
        <f>'14.Drug warehouse &amp;Logistic Anx'!A21</f>
        <v>14.2.4.2</v>
      </c>
      <c r="B556" s="63"/>
      <c r="C556" s="63" t="str">
        <f>'14.Drug warehouse &amp;Logistic Anx'!C21</f>
        <v>AVD in very hard to reach areas esp. notified by States/districts</v>
      </c>
      <c r="D556" s="65">
        <f>'14.Drug warehouse &amp;Logistic Anx'!K21</f>
        <v>0</v>
      </c>
      <c r="E556" s="63">
        <f>'14.Drug warehouse &amp;Logistic Anx'!L21</f>
        <v>0</v>
      </c>
      <c r="F556" s="399">
        <f>'14.Drug warehouse &amp;Logistic Anx'!M21</f>
        <v>0</v>
      </c>
      <c r="G556" s="63">
        <f>'14.Drug warehouse &amp;Logistic Anx'!N21</f>
        <v>0</v>
      </c>
      <c r="H556" s="399">
        <f>'14.Drug warehouse &amp;Logistic Anx'!O21</f>
        <v>0</v>
      </c>
      <c r="I556" s="65">
        <f>'14.Drug warehouse &amp;Logistic Anx'!P21</f>
        <v>0</v>
      </c>
      <c r="J556" s="343"/>
      <c r="K556" s="467"/>
    </row>
    <row r="557" spans="1:11" ht="25.5" x14ac:dyDescent="0.2">
      <c r="A557" s="63" t="str">
        <f>'14.Drug warehouse &amp;Logistic Anx'!A22</f>
        <v>14.2.5</v>
      </c>
      <c r="B557" s="63" t="str">
        <f>'14.Drug warehouse &amp;Logistic Anx'!B22</f>
        <v>C.1.i</v>
      </c>
      <c r="C557" s="63" t="str">
        <f>'14.Drug warehouse &amp;Logistic Anx'!C22</f>
        <v>Alternative Vaccine Delivery in other areas</v>
      </c>
      <c r="D557" s="65" t="str">
        <f>'14.Drug warehouse &amp;Logistic Anx'!K22</f>
        <v>Per Session</v>
      </c>
      <c r="E557" s="63">
        <f>'14.Drug warehouse &amp;Logistic Anx'!L22</f>
        <v>90</v>
      </c>
      <c r="F557" s="399">
        <f>'14.Drug warehouse &amp;Logistic Anx'!M22</f>
        <v>8.9999999999999998E-4</v>
      </c>
      <c r="G557" s="63">
        <f>'14.Drug warehouse &amp;Logistic Anx'!N22</f>
        <v>791000</v>
      </c>
      <c r="H557" s="399">
        <f>'14.Drug warehouse &amp;Logistic Anx'!O22</f>
        <v>711.9</v>
      </c>
      <c r="I557" s="65" t="str">
        <f>'14.Drug warehouse &amp;Logistic Anx'!P22</f>
        <v>on going activity</v>
      </c>
      <c r="J557" s="343"/>
      <c r="K557" s="467"/>
    </row>
    <row r="558" spans="1:11" ht="25.5" x14ac:dyDescent="0.2">
      <c r="A558" s="63" t="str">
        <f>'14.Drug warehouse &amp;Logistic Anx'!A23</f>
        <v>14.2.6</v>
      </c>
      <c r="B558" s="63" t="str">
        <f>'14.Drug warehouse &amp;Logistic Anx'!B23</f>
        <v>C.1.l</v>
      </c>
      <c r="C558" s="63" t="str">
        <f>'14.Drug warehouse &amp;Logistic Anx'!C23</f>
        <v>POL for vaccine delivery from State to district and from district to PHC/CHCs</v>
      </c>
      <c r="D558" s="65" t="str">
        <f>'14.Drug warehouse &amp;Logistic Anx'!K23</f>
        <v>Per District</v>
      </c>
      <c r="E558" s="63">
        <f>'14.Drug warehouse &amp;Logistic Anx'!L23</f>
        <v>200000</v>
      </c>
      <c r="F558" s="399">
        <f>'14.Drug warehouse &amp;Logistic Anx'!M23</f>
        <v>2</v>
      </c>
      <c r="G558" s="63">
        <f>'14.Drug warehouse &amp;Logistic Anx'!N23</f>
        <v>52</v>
      </c>
      <c r="H558" s="399">
        <f>'14.Drug warehouse &amp;Logistic Anx'!O23</f>
        <v>104</v>
      </c>
      <c r="I558" s="65" t="str">
        <f>'14.Drug warehouse &amp;Logistic Anx'!P23</f>
        <v>on going activity</v>
      </c>
      <c r="J558" s="343"/>
      <c r="K558" s="467"/>
    </row>
    <row r="559" spans="1:11" ht="63.75" x14ac:dyDescent="0.2">
      <c r="A559" s="63" t="str">
        <f>'14.Drug warehouse &amp;Logistic Anx'!A24</f>
        <v>14.2.7</v>
      </c>
      <c r="B559" s="63" t="str">
        <f>'14.Drug warehouse &amp;Logistic Anx'!B24</f>
        <v>C.4</v>
      </c>
      <c r="C559" s="63" t="str">
        <f>'14.Drug warehouse &amp;Logistic Anx'!C24</f>
        <v xml:space="preserve">Cold chain maintenance </v>
      </c>
      <c r="D559" s="65" t="str">
        <f>'14.Drug warehouse &amp;Logistic Anx'!K24</f>
        <v>Per district per CCP per month</v>
      </c>
      <c r="E559" s="63">
        <f>'14.Drug warehouse &amp;Logistic Anx'!L24</f>
        <v>1759.4235033259424</v>
      </c>
      <c r="F559" s="399">
        <f>'14.Drug warehouse &amp;Logistic Anx'!M24</f>
        <v>1.7594235033259423E-2</v>
      </c>
      <c r="G559" s="63">
        <f>'14.Drug warehouse &amp;Logistic Anx'!N24</f>
        <v>1804</v>
      </c>
      <c r="H559" s="399">
        <f>'14.Drug warehouse &amp;Logistic Anx'!O24</f>
        <v>31.74</v>
      </c>
      <c r="I559" s="65" t="str">
        <f>'14.Drug warehouse &amp;Logistic Anx'!P24</f>
        <v>on going activity</v>
      </c>
      <c r="J559" s="343"/>
      <c r="K559" s="467"/>
    </row>
    <row r="560" spans="1:11" ht="38.25" x14ac:dyDescent="0.2">
      <c r="A560" s="63" t="str">
        <f>'14.Drug warehouse &amp;Logistic Anx'!A25</f>
        <v>14.2.8</v>
      </c>
      <c r="B560" s="63" t="str">
        <f>'14.Drug warehouse &amp;Logistic Anx'!B25</f>
        <v>C.1.u</v>
      </c>
      <c r="C560" s="63" t="str">
        <f>'14.Drug warehouse &amp;Logistic Anx'!C25</f>
        <v>Operational cost of e-VIN (like temperature logger sim card and  Data sim card for e-VIN)</v>
      </c>
      <c r="D560" s="65">
        <f>'14.Drug warehouse &amp;Logistic Anx'!K25</f>
        <v>0</v>
      </c>
      <c r="E560" s="63">
        <f>'14.Drug warehouse &amp;Logistic Anx'!L25</f>
        <v>12406244</v>
      </c>
      <c r="F560" s="399">
        <f>'14.Drug warehouse &amp;Logistic Anx'!M25</f>
        <v>124.06244</v>
      </c>
      <c r="G560" s="63">
        <f>'14.Drug warehouse &amp;Logistic Anx'!N25</f>
        <v>1</v>
      </c>
      <c r="H560" s="399">
        <f>'14.Drug warehouse &amp;Logistic Anx'!O25</f>
        <v>124.06244</v>
      </c>
      <c r="I560" s="65" t="str">
        <f>'14.Drug warehouse &amp;Logistic Anx'!P25</f>
        <v>on going activity</v>
      </c>
      <c r="J560" s="343"/>
      <c r="K560" s="467"/>
    </row>
    <row r="561" spans="1:11" x14ac:dyDescent="0.2">
      <c r="A561" s="519"/>
      <c r="B561" s="519"/>
      <c r="C561" s="519" t="s">
        <v>4426</v>
      </c>
      <c r="D561" s="658"/>
      <c r="E561" s="519"/>
      <c r="F561" s="521"/>
      <c r="G561" s="519"/>
      <c r="H561" s="521">
        <f>H562+H568</f>
        <v>267</v>
      </c>
      <c r="I561" s="519"/>
      <c r="J561" s="1540"/>
      <c r="K561" s="521">
        <f>K562+K568</f>
        <v>0</v>
      </c>
    </row>
    <row r="562" spans="1:11" x14ac:dyDescent="0.2">
      <c r="A562" s="446">
        <f>'1.SD Facility Based Annex'!A6</f>
        <v>1</v>
      </c>
      <c r="B562" s="446"/>
      <c r="C562" s="446" t="str">
        <f>'1.SD Facility Based Annex'!C6</f>
        <v>Service Delivery - Facility Based</v>
      </c>
      <c r="D562" s="473"/>
      <c r="E562" s="473"/>
      <c r="F562" s="624"/>
      <c r="G562" s="473"/>
      <c r="H562" s="448">
        <f>H563</f>
        <v>0</v>
      </c>
      <c r="I562" s="473"/>
      <c r="J562" s="474"/>
      <c r="K562" s="450">
        <f>K563</f>
        <v>0</v>
      </c>
    </row>
    <row r="563" spans="1:11" x14ac:dyDescent="0.2">
      <c r="A563" s="476">
        <f>'1.SD Facility Based Annex'!A7</f>
        <v>1.1000000000000001</v>
      </c>
      <c r="B563" s="476"/>
      <c r="C563" s="476" t="str">
        <f>'1.SD Facility Based Annex'!C7</f>
        <v>Service Delivery</v>
      </c>
      <c r="D563" s="302"/>
      <c r="E563" s="268"/>
      <c r="F563" s="622"/>
      <c r="G563" s="268"/>
      <c r="H563" s="350">
        <f>H564</f>
        <v>0</v>
      </c>
      <c r="I563" s="302"/>
      <c r="J563" s="438"/>
      <c r="K563" s="352">
        <f>K564</f>
        <v>0</v>
      </c>
    </row>
    <row r="564" spans="1:11" x14ac:dyDescent="0.2">
      <c r="A564" s="466" t="str">
        <f>'1.SD Facility Based Annex'!A50</f>
        <v>1.1.7</v>
      </c>
      <c r="B564" s="466"/>
      <c r="C564" s="466" t="str">
        <f>'1.SD Facility Based Annex'!C50</f>
        <v>Strengthening Other Services</v>
      </c>
      <c r="D564" s="397"/>
      <c r="E564" s="270"/>
      <c r="F564" s="309"/>
      <c r="G564" s="270"/>
      <c r="H564" s="354">
        <f>SUM(H565:H567)</f>
        <v>0</v>
      </c>
      <c r="I564" s="397"/>
      <c r="J564" s="469"/>
      <c r="K564" s="356">
        <f>SUM(K565:K567)</f>
        <v>0</v>
      </c>
    </row>
    <row r="565" spans="1:11" x14ac:dyDescent="0.2">
      <c r="A565" s="65" t="str">
        <f>'1.SD Facility Based Annex'!A51</f>
        <v>1.1.7.1</v>
      </c>
      <c r="B565" s="65" t="str">
        <f>'1.SD Facility Based Annex'!B51</f>
        <v>A.6.1</v>
      </c>
      <c r="C565" s="65" t="str">
        <f>'1.SD Facility Based Annex'!C51</f>
        <v>Special plans for tribal areas</v>
      </c>
      <c r="D565" s="65">
        <f>'1.SD Facility Based Annex'!K51</f>
        <v>0</v>
      </c>
      <c r="E565" s="502">
        <f>'1.SD Facility Based Annex'!L51</f>
        <v>0</v>
      </c>
      <c r="F565" s="337">
        <f>'1.SD Facility Based Annex'!M51</f>
        <v>0</v>
      </c>
      <c r="G565" s="502">
        <f>'1.SD Facility Based Annex'!N51</f>
        <v>0</v>
      </c>
      <c r="H565" s="337">
        <f>'1.SD Facility Based Annex'!O51</f>
        <v>0</v>
      </c>
      <c r="I565" s="65">
        <f>'1.SD Facility Based Annex'!P51</f>
        <v>0</v>
      </c>
      <c r="J565" s="343"/>
      <c r="K565" s="467"/>
    </row>
    <row r="566" spans="1:11" x14ac:dyDescent="0.2">
      <c r="A566" s="65" t="str">
        <f>'1.SD Facility Based Annex'!A52</f>
        <v>1.1.7.2</v>
      </c>
      <c r="B566" s="65" t="str">
        <f>'1.SD Facility Based Annex'!B52</f>
        <v>A.11.3</v>
      </c>
      <c r="C566" s="65" t="str">
        <f>'1.SD Facility Based Annex'!C52</f>
        <v>LWE affected areas special plan</v>
      </c>
      <c r="D566" s="65">
        <f>'1.SD Facility Based Annex'!K52</f>
        <v>0</v>
      </c>
      <c r="E566" s="502">
        <f>'1.SD Facility Based Annex'!L52</f>
        <v>0</v>
      </c>
      <c r="F566" s="337">
        <f>'1.SD Facility Based Annex'!M52</f>
        <v>0</v>
      </c>
      <c r="G566" s="502">
        <f>'1.SD Facility Based Annex'!N52</f>
        <v>0</v>
      </c>
      <c r="H566" s="337">
        <f>'1.SD Facility Based Annex'!O52</f>
        <v>0</v>
      </c>
      <c r="I566" s="65">
        <f>'1.SD Facility Based Annex'!P52</f>
        <v>0</v>
      </c>
      <c r="J566" s="343"/>
      <c r="K566" s="467"/>
    </row>
    <row r="567" spans="1:11" ht="25.5" x14ac:dyDescent="0.2">
      <c r="A567" s="65" t="str">
        <f>'1.SD Facility Based Annex'!A56</f>
        <v>1.1.7.6</v>
      </c>
      <c r="B567" s="65"/>
      <c r="C567" s="65" t="str">
        <f>'1.SD Facility Based Annex'!C56</f>
        <v>Provision of free medical and surgical care to survivors of gender based violence</v>
      </c>
      <c r="D567" s="65">
        <f>'1.SD Facility Based Annex'!K56</f>
        <v>0</v>
      </c>
      <c r="E567" s="502">
        <f>'1.SD Facility Based Annex'!L56</f>
        <v>0</v>
      </c>
      <c r="F567" s="337">
        <f>'1.SD Facility Based Annex'!M56</f>
        <v>0</v>
      </c>
      <c r="G567" s="502">
        <f>'1.SD Facility Based Annex'!N56</f>
        <v>0</v>
      </c>
      <c r="H567" s="337">
        <f>'1.SD Facility Based Annex'!O56</f>
        <v>0</v>
      </c>
      <c r="I567" s="65">
        <f>'1.SD Facility Based Annex'!P56</f>
        <v>0</v>
      </c>
      <c r="J567" s="343"/>
      <c r="K567" s="467"/>
    </row>
    <row r="568" spans="1:11" x14ac:dyDescent="0.2">
      <c r="A568" s="446">
        <v>2</v>
      </c>
      <c r="B568" s="446"/>
      <c r="C568" s="446" t="str">
        <f>'2.SD Community Based Annex'!C6</f>
        <v>Service Delivery - Community Based</v>
      </c>
      <c r="D568" s="473"/>
      <c r="E568" s="473"/>
      <c r="F568" s="624"/>
      <c r="G568" s="473"/>
      <c r="H568" s="448">
        <f>H569</f>
        <v>267</v>
      </c>
      <c r="I568" s="473"/>
      <c r="J568" s="474"/>
      <c r="K568" s="450">
        <f>K569</f>
        <v>0</v>
      </c>
    </row>
    <row r="569" spans="1:11" x14ac:dyDescent="0.2">
      <c r="A569" s="303">
        <f>'2.SD Community Based Annex'!A30</f>
        <v>2.2999999999999998</v>
      </c>
      <c r="B569" s="303"/>
      <c r="C569" s="303" t="str">
        <f>'2.SD Community Based Annex'!C30</f>
        <v xml:space="preserve">Outreach activities </v>
      </c>
      <c r="D569" s="302"/>
      <c r="E569" s="268"/>
      <c r="F569" s="622"/>
      <c r="G569" s="268"/>
      <c r="H569" s="350">
        <f>H570</f>
        <v>267</v>
      </c>
      <c r="I569" s="302"/>
      <c r="J569" s="438"/>
      <c r="K569" s="352">
        <f>K570</f>
        <v>0</v>
      </c>
    </row>
    <row r="570" spans="1:11" ht="25.5" x14ac:dyDescent="0.2">
      <c r="A570" s="466" t="str">
        <f>'2.SD Community Based Annex'!A31</f>
        <v>2.3.1</v>
      </c>
      <c r="B570" s="466"/>
      <c r="C570" s="466" t="str">
        <f>'2.SD Community Based Annex'!C31</f>
        <v>Outreach activities for RMNCH+A services</v>
      </c>
      <c r="D570" s="466"/>
      <c r="E570" s="466"/>
      <c r="F570" s="623"/>
      <c r="G570" s="466"/>
      <c r="H570" s="470">
        <f>H571</f>
        <v>267</v>
      </c>
      <c r="I570" s="466"/>
      <c r="J570" s="471"/>
      <c r="K570" s="472">
        <f>K571</f>
        <v>0</v>
      </c>
    </row>
    <row r="571" spans="1:11" ht="63.75" x14ac:dyDescent="0.2">
      <c r="A571" s="490" t="str">
        <f>'2.SD Community Based Annex'!A32</f>
        <v>2.3.1.1</v>
      </c>
      <c r="B571" s="490"/>
      <c r="C571" s="490" t="str">
        <f>'2.SD Community Based Annex'!C32</f>
        <v>Integrated outreach RCH services (state should focus on facility based services and outreach camps to be restricted only to areas without functional health facilities)</v>
      </c>
      <c r="D571" s="494"/>
      <c r="E571" s="491"/>
      <c r="F571" s="628"/>
      <c r="G571" s="491"/>
      <c r="H571" s="492">
        <f>SUM(H572:H573)</f>
        <v>267</v>
      </c>
      <c r="I571" s="494"/>
      <c r="J571" s="495"/>
      <c r="K571" s="496">
        <f>SUM(K572:K573)</f>
        <v>0</v>
      </c>
    </row>
    <row r="572" spans="1:11" ht="51" x14ac:dyDescent="0.2">
      <c r="A572" s="65" t="str">
        <f>'2.SD Community Based Annex'!A40</f>
        <v>2.3.1.7</v>
      </c>
      <c r="B572" s="65" t="str">
        <f>'2.SD Community Based Annex'!B40</f>
        <v>A.6.2</v>
      </c>
      <c r="C572" s="65" t="str">
        <f>'2.SD Community Based Annex'!C40</f>
        <v xml:space="preserve">Tribal RCH: Outreach activities </v>
      </c>
      <c r="D572" s="65" t="str">
        <f>'2.SD Community Based Annex'!K40</f>
        <v>Per Notified Tribal Blocks</v>
      </c>
      <c r="E572" s="502">
        <f>'2.SD Community Based Annex'!L40</f>
        <v>300000</v>
      </c>
      <c r="F572" s="337">
        <f>'2.SD Community Based Annex'!M40</f>
        <v>3</v>
      </c>
      <c r="G572" s="502">
        <f>'2.SD Community Based Annex'!N40</f>
        <v>89</v>
      </c>
      <c r="H572" s="337">
        <f>'2.SD Community Based Annex'!O40</f>
        <v>267</v>
      </c>
      <c r="I572" s="65" t="str">
        <f>'2.SD Community Based Annex'!P40</f>
        <v>RI Program: Continued Activit, Approved since past two years under FMR 18.1 / 18.2</v>
      </c>
      <c r="J572" s="343"/>
      <c r="K572" s="467"/>
    </row>
    <row r="573" spans="1:11" x14ac:dyDescent="0.2">
      <c r="A573" s="65" t="str">
        <f>'2.SD Community Based Annex'!A41</f>
        <v>2.3.1.8</v>
      </c>
      <c r="B573" s="65" t="str">
        <f>'2.SD Community Based Annex'!B41</f>
        <v>A.11.2</v>
      </c>
      <c r="C573" s="65" t="str">
        <f>'2.SD Community Based Annex'!C41</f>
        <v>Services for Vulnerable groups</v>
      </c>
      <c r="D573" s="65">
        <f>'2.SD Community Based Annex'!K41</f>
        <v>0</v>
      </c>
      <c r="E573" s="502">
        <f>'2.SD Community Based Annex'!L41</f>
        <v>0</v>
      </c>
      <c r="F573" s="337">
        <f>'2.SD Community Based Annex'!M41</f>
        <v>0</v>
      </c>
      <c r="G573" s="502">
        <f>'2.SD Community Based Annex'!N41</f>
        <v>0</v>
      </c>
      <c r="H573" s="337">
        <f>'2.SD Community Based Annex'!O41</f>
        <v>0</v>
      </c>
      <c r="I573" s="65">
        <f>'2.SD Community Based Annex'!P41</f>
        <v>0</v>
      </c>
      <c r="J573" s="343"/>
      <c r="K573" s="467"/>
    </row>
  </sheetData>
  <sheetProtection password="FD7E" sheet="1" objects="1" scenarios="1" formatCells="0" formatColumns="0" formatRows="0" autoFilter="0"/>
  <autoFilter ref="A4:K573"/>
  <mergeCells count="9">
    <mergeCell ref="A1:K1"/>
    <mergeCell ref="D3:D4"/>
    <mergeCell ref="I3:I4"/>
    <mergeCell ref="J3:J4"/>
    <mergeCell ref="K3:K4"/>
    <mergeCell ref="E3:H3"/>
    <mergeCell ref="A3:A4"/>
    <mergeCell ref="B3:B4"/>
    <mergeCell ref="C3:C4"/>
  </mergeCells>
  <pageMargins left="0.7" right="0.7" top="0.75" bottom="0.75" header="0.3" footer="0.3"/>
  <pageSetup orientation="portrait" horizontalDpi="4294967295" verticalDpi="4294967295"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27"/>
  <sheetViews>
    <sheetView zoomScale="80" zoomScaleNormal="80" workbookViewId="0">
      <pane xSplit="3" ySplit="5" topLeftCell="E6" activePane="bottomRight" state="frozen"/>
      <selection pane="topRight" activeCell="D1" sqref="D1"/>
      <selection pane="bottomLeft" activeCell="A6" sqref="A6"/>
      <selection pane="bottomRight" activeCell="J8" sqref="J8"/>
    </sheetView>
  </sheetViews>
  <sheetFormatPr defaultColWidth="11.85546875" defaultRowHeight="12.75" x14ac:dyDescent="0.2"/>
  <cols>
    <col min="1" max="1" width="11.85546875" style="46"/>
    <col min="2" max="2" width="8.5703125" style="46" bestFit="1" customWidth="1"/>
    <col min="3" max="3" width="40.5703125" style="46" customWidth="1"/>
    <col min="4" max="4" width="11.85546875" style="597"/>
    <col min="5" max="8" width="11.85546875" style="46"/>
    <col min="9" max="9" width="29.5703125" style="158" customWidth="1"/>
    <col min="10" max="10" width="28.28515625" style="158" customWidth="1"/>
    <col min="11" max="11" width="14" style="46" customWidth="1"/>
    <col min="12" max="16384" width="11.85546875" style="46"/>
  </cols>
  <sheetData>
    <row r="1" spans="1:11" x14ac:dyDescent="0.2">
      <c r="A1" s="3287" t="s">
        <v>2275</v>
      </c>
      <c r="B1" s="3287"/>
      <c r="C1" s="3287"/>
      <c r="D1" s="3287"/>
      <c r="E1" s="3287"/>
      <c r="F1" s="3287"/>
      <c r="G1" s="3287"/>
      <c r="H1" s="3287"/>
      <c r="I1" s="3287"/>
      <c r="J1" s="3287"/>
      <c r="K1" s="3287"/>
    </row>
    <row r="2" spans="1:11" x14ac:dyDescent="0.2">
      <c r="A2" s="1041" t="str">
        <f>HYPERLINK("#Index!F4", "Index Pg")</f>
        <v>Index Pg</v>
      </c>
      <c r="B2" s="529"/>
      <c r="C2" s="530" t="str">
        <f>HYPERLINK("#'Budget Summary II'!A3:B5", "Budget Summary II")</f>
        <v>Budget Summary II</v>
      </c>
      <c r="D2" s="531"/>
      <c r="E2" s="531"/>
      <c r="F2" s="531"/>
      <c r="G2" s="531"/>
      <c r="H2" s="531"/>
      <c r="I2" s="531"/>
      <c r="J2" s="531"/>
      <c r="K2" s="532"/>
    </row>
    <row r="3" spans="1:11" ht="12.75" customHeight="1" x14ac:dyDescent="0.2">
      <c r="A3" s="3204" t="s">
        <v>56</v>
      </c>
      <c r="B3" s="3204" t="s">
        <v>57</v>
      </c>
      <c r="C3" s="3204" t="s">
        <v>58</v>
      </c>
      <c r="D3" s="3204" t="s">
        <v>61</v>
      </c>
      <c r="E3" s="3220" t="s">
        <v>5048</v>
      </c>
      <c r="F3" s="3220"/>
      <c r="G3" s="3220"/>
      <c r="H3" s="3220"/>
      <c r="I3" s="3204" t="s">
        <v>66</v>
      </c>
      <c r="J3" s="3204" t="s">
        <v>2724</v>
      </c>
      <c r="K3" s="3218" t="s">
        <v>2725</v>
      </c>
    </row>
    <row r="4" spans="1:11" s="159" customFormat="1" ht="38.25" x14ac:dyDescent="0.2">
      <c r="A4" s="3204"/>
      <c r="B4" s="3204"/>
      <c r="C4" s="3204"/>
      <c r="D4" s="3204"/>
      <c r="E4" s="173" t="s">
        <v>62</v>
      </c>
      <c r="F4" s="174" t="s">
        <v>63</v>
      </c>
      <c r="G4" s="173" t="s">
        <v>64</v>
      </c>
      <c r="H4" s="174" t="s">
        <v>65</v>
      </c>
      <c r="I4" s="3204"/>
      <c r="J4" s="3204"/>
      <c r="K4" s="3218"/>
    </row>
    <row r="5" spans="1:11" s="159" customFormat="1" x14ac:dyDescent="0.2">
      <c r="A5" s="526"/>
      <c r="B5" s="526"/>
      <c r="C5" s="533" t="s">
        <v>4253</v>
      </c>
      <c r="D5" s="533"/>
      <c r="E5" s="526"/>
      <c r="F5" s="527"/>
      <c r="G5" s="526"/>
      <c r="H5" s="528">
        <f>H24+H19+H9+H6</f>
        <v>71.154759999999996</v>
      </c>
      <c r="I5" s="526"/>
      <c r="J5" s="526"/>
      <c r="K5" s="528">
        <f>K24+K19+K9+K6</f>
        <v>0</v>
      </c>
    </row>
    <row r="6" spans="1:11" x14ac:dyDescent="0.2">
      <c r="A6" s="446">
        <v>5</v>
      </c>
      <c r="B6" s="446"/>
      <c r="C6" s="446" t="s">
        <v>15</v>
      </c>
      <c r="D6" s="473"/>
      <c r="E6" s="475"/>
      <c r="F6" s="475"/>
      <c r="G6" s="475"/>
      <c r="H6" s="448">
        <f>H7</f>
        <v>0</v>
      </c>
      <c r="I6" s="473"/>
      <c r="J6" s="474"/>
      <c r="K6" s="450">
        <f>K7</f>
        <v>0</v>
      </c>
    </row>
    <row r="7" spans="1:11" ht="25.5" x14ac:dyDescent="0.2">
      <c r="A7" s="476">
        <f>'5.Infrastructure Annex'!A81</f>
        <v>5.3</v>
      </c>
      <c r="B7" s="476"/>
      <c r="C7" s="476" t="str">
        <f>'5.Infrastructure Annex'!C81</f>
        <v>Other construction/ Civil works except IPHS Infrastructure</v>
      </c>
      <c r="D7" s="302"/>
      <c r="E7" s="268"/>
      <c r="F7" s="268"/>
      <c r="G7" s="268"/>
      <c r="H7" s="350">
        <f>H8</f>
        <v>0</v>
      </c>
      <c r="I7" s="302"/>
      <c r="J7" s="438"/>
      <c r="K7" s="352">
        <f>K8</f>
        <v>0</v>
      </c>
    </row>
    <row r="8" spans="1:11" x14ac:dyDescent="0.2">
      <c r="A8" s="63" t="str">
        <f>'5.Infrastructure Annex'!A91</f>
        <v>5.3.10</v>
      </c>
      <c r="B8" s="63" t="str">
        <f>'5.Infrastructure Annex'!B91</f>
        <v>D.2</v>
      </c>
      <c r="C8" s="63" t="str">
        <f>'5.Infrastructure Annex'!C91</f>
        <v>Establishment of IDD Monitoring Lab</v>
      </c>
      <c r="D8" s="65">
        <f>'5.Infrastructure Annex'!K91</f>
        <v>0</v>
      </c>
      <c r="E8" s="63">
        <f>'5.Infrastructure Annex'!L91</f>
        <v>0</v>
      </c>
      <c r="F8" s="399">
        <f>'5.Infrastructure Annex'!M91</f>
        <v>0</v>
      </c>
      <c r="G8" s="63">
        <f>'5.Infrastructure Annex'!N91</f>
        <v>0</v>
      </c>
      <c r="H8" s="399">
        <f>'5.Infrastructure Annex'!O91</f>
        <v>0</v>
      </c>
      <c r="I8" s="65">
        <f>'5.Infrastructure Annex'!P91</f>
        <v>0</v>
      </c>
      <c r="J8" s="343"/>
      <c r="K8" s="467"/>
    </row>
    <row r="9" spans="1:11" x14ac:dyDescent="0.2">
      <c r="A9" s="446">
        <v>6</v>
      </c>
      <c r="B9" s="446"/>
      <c r="C9" s="446" t="s">
        <v>19</v>
      </c>
      <c r="D9" s="473"/>
      <c r="E9" s="473"/>
      <c r="F9" s="624"/>
      <c r="G9" s="473"/>
      <c r="H9" s="448">
        <f>H10+H15</f>
        <v>42.004759999999997</v>
      </c>
      <c r="I9" s="473"/>
      <c r="J9" s="474"/>
      <c r="K9" s="450">
        <f>K10+K15</f>
        <v>0</v>
      </c>
    </row>
    <row r="10" spans="1:11" x14ac:dyDescent="0.2">
      <c r="A10" s="303">
        <f>+'6.Procurement Annex'!A7</f>
        <v>6.1</v>
      </c>
      <c r="B10" s="302"/>
      <c r="C10" s="303" t="str">
        <f>+'6.Procurement Annex'!C7</f>
        <v>Procurement of Equipment</v>
      </c>
      <c r="D10" s="303"/>
      <c r="E10" s="303"/>
      <c r="F10" s="489"/>
      <c r="G10" s="390"/>
      <c r="H10" s="389">
        <f>H11</f>
        <v>0.5</v>
      </c>
      <c r="I10" s="303"/>
      <c r="J10" s="351"/>
      <c r="K10" s="391">
        <f>K11</f>
        <v>0</v>
      </c>
    </row>
    <row r="11" spans="1:11" ht="25.5" x14ac:dyDescent="0.2">
      <c r="A11" s="306" t="str">
        <f>+'6.Procurement Annex'!A8</f>
        <v>6.1.1</v>
      </c>
      <c r="B11" s="270"/>
      <c r="C11" s="306" t="str">
        <f>+'6.Procurement Annex'!C8</f>
        <v>Procurement of Bio-medical Equipment</v>
      </c>
      <c r="D11" s="353"/>
      <c r="E11" s="271"/>
      <c r="F11" s="354"/>
      <c r="G11" s="271"/>
      <c r="H11" s="354">
        <f>H12</f>
        <v>0.5</v>
      </c>
      <c r="I11" s="353"/>
      <c r="J11" s="355"/>
      <c r="K11" s="356">
        <f>K12</f>
        <v>0</v>
      </c>
    </row>
    <row r="12" spans="1:11" ht="25.5" x14ac:dyDescent="0.2">
      <c r="A12" s="383" t="str">
        <f>+'6.Procurement Annex'!A33</f>
        <v>6.1.1.6</v>
      </c>
      <c r="B12" s="383"/>
      <c r="C12" s="383" t="str">
        <f>+'6.Procurement Annex'!C33</f>
        <v>Procurement of bio-medical equipment: NIDDCP</v>
      </c>
      <c r="D12" s="392"/>
      <c r="E12" s="383"/>
      <c r="F12" s="393"/>
      <c r="G12" s="383"/>
      <c r="H12" s="393">
        <f>SUM(H13:H14)</f>
        <v>0.5</v>
      </c>
      <c r="I12" s="392"/>
      <c r="J12" s="394"/>
      <c r="K12" s="395">
        <f>SUM(K13:K14)</f>
        <v>0</v>
      </c>
    </row>
    <row r="13" spans="1:11" ht="51" x14ac:dyDescent="0.2">
      <c r="A13" s="63" t="str">
        <f>+'6.Procurement Annex'!A34</f>
        <v>6.1.1.6.1</v>
      </c>
      <c r="B13" s="63"/>
      <c r="C13" s="63" t="str">
        <f>+'6.Procurement Annex'!C34</f>
        <v>Procurement of lab equipment</v>
      </c>
      <c r="D13" s="65" t="str">
        <f>+'6.Procurement Annex'!K34</f>
        <v xml:space="preserve">no of equipment </v>
      </c>
      <c r="E13" s="63">
        <f>+'6.Procurement Annex'!L34</f>
        <v>50000</v>
      </c>
      <c r="F13" s="399">
        <f>+'6.Procurement Annex'!M34</f>
        <v>0.5</v>
      </c>
      <c r="G13" s="63">
        <f>+'6.Procurement Annex'!N34</f>
        <v>1</v>
      </c>
      <c r="H13" s="399">
        <f>+'6.Procurement Annex'!O34</f>
        <v>0.5</v>
      </c>
      <c r="I13" s="65" t="str">
        <f>+'6.Procurement Annex'!P34</f>
        <v>Continued Activity :-
Rs. 50,000 required for procurement of equipment for state IDD control cell.</v>
      </c>
      <c r="J13" s="343"/>
      <c r="K13" s="467"/>
    </row>
    <row r="14" spans="1:11" x14ac:dyDescent="0.2">
      <c r="A14" s="63" t="str">
        <f>+'6.Procurement Annex'!A35</f>
        <v>6.1.1.6.2</v>
      </c>
      <c r="B14" s="63"/>
      <c r="C14" s="63" t="str">
        <f>+'6.Procurement Annex'!C35</f>
        <v>Any other equipment (please specify)</v>
      </c>
      <c r="D14" s="65">
        <f>+'6.Procurement Annex'!K35</f>
        <v>0</v>
      </c>
      <c r="E14" s="63">
        <f>+'6.Procurement Annex'!L35</f>
        <v>0</v>
      </c>
      <c r="F14" s="399">
        <f>+'6.Procurement Annex'!M35</f>
        <v>0</v>
      </c>
      <c r="G14" s="63">
        <f>+'6.Procurement Annex'!N35</f>
        <v>0</v>
      </c>
      <c r="H14" s="399">
        <f>+'6.Procurement Annex'!O35</f>
        <v>0</v>
      </c>
      <c r="I14" s="65">
        <f>+'6.Procurement Annex'!P35</f>
        <v>0</v>
      </c>
      <c r="J14" s="343"/>
      <c r="K14" s="467"/>
    </row>
    <row r="15" spans="1:11" x14ac:dyDescent="0.2">
      <c r="A15" s="303">
        <f>'6.Procurement Annex'!A141</f>
        <v>6.2</v>
      </c>
      <c r="B15" s="303"/>
      <c r="C15" s="303" t="str">
        <f>'6.Procurement Annex'!C141</f>
        <v xml:space="preserve">Procurement of Drugs and supplies </v>
      </c>
      <c r="D15" s="302"/>
      <c r="E15" s="302"/>
      <c r="F15" s="618"/>
      <c r="G15" s="302"/>
      <c r="H15" s="389">
        <f>H16</f>
        <v>41.504759999999997</v>
      </c>
      <c r="I15" s="302"/>
      <c r="J15" s="438"/>
      <c r="K15" s="391">
        <f>K16</f>
        <v>0</v>
      </c>
    </row>
    <row r="16" spans="1:11" x14ac:dyDescent="0.2">
      <c r="A16" s="466" t="str">
        <f>'6.Procurement Annex'!A198</f>
        <v>6.2.11</v>
      </c>
      <c r="B16" s="466"/>
      <c r="C16" s="466" t="str">
        <f>'6.Procurement Annex'!C198</f>
        <v>Supplies for NIDDCP</v>
      </c>
      <c r="D16" s="397"/>
      <c r="E16" s="270"/>
      <c r="F16" s="309"/>
      <c r="G16" s="270"/>
      <c r="H16" s="354">
        <f>SUM(H17:H18)</f>
        <v>41.504759999999997</v>
      </c>
      <c r="I16" s="397"/>
      <c r="J16" s="469"/>
      <c r="K16" s="356">
        <f>SUM(K17:K18)</f>
        <v>0</v>
      </c>
    </row>
    <row r="17" spans="1:11" ht="76.5" x14ac:dyDescent="0.2">
      <c r="A17" s="63" t="str">
        <f>'6.Procurement Annex'!A199</f>
        <v>6.2.11.1</v>
      </c>
      <c r="B17" s="63" t="str">
        <f>'6.Procurement Annex'!B199</f>
        <v>D.4</v>
      </c>
      <c r="C17" s="63" t="str">
        <f>'6.Procurement Annex'!C199</f>
        <v xml:space="preserve">Supply of Salt Testing Kit </v>
      </c>
      <c r="D17" s="65" t="str">
        <f>'6.Procurement Annex'!K199</f>
        <v xml:space="preserve">no of kit </v>
      </c>
      <c r="E17" s="63">
        <f>'6.Procurement Annex'!L199</f>
        <v>16.5</v>
      </c>
      <c r="F17" s="399">
        <f>'6.Procurement Annex'!M199</f>
        <v>1.65E-4</v>
      </c>
      <c r="G17" s="63">
        <f>'6.Procurement Annex'!N199</f>
        <v>251544</v>
      </c>
      <c r="H17" s="399">
        <f>'6.Procurement Annex'!O199</f>
        <v>41.504759999999997</v>
      </c>
      <c r="I17" s="65" t="str">
        <f>'6.Procurement Annex'!P199</f>
        <v>Continued Activity:-
Proposed 12 STK per ASHA for 20962 ASHAs @ Rs.16.50 /- per STK .
fund proposed as per GOI/NIDDCP Guideline.</v>
      </c>
      <c r="J17" s="343"/>
      <c r="K17" s="467"/>
    </row>
    <row r="18" spans="1:11" x14ac:dyDescent="0.2">
      <c r="A18" s="63" t="str">
        <f>'6.Procurement Annex'!A200</f>
        <v>6.2.11.2</v>
      </c>
      <c r="B18" s="63"/>
      <c r="C18" s="63" t="str">
        <f>'6.Procurement Annex'!C200</f>
        <v>Any other supplies (please specify)</v>
      </c>
      <c r="D18" s="65">
        <f>'6.Procurement Annex'!K200</f>
        <v>0</v>
      </c>
      <c r="E18" s="63">
        <f>'6.Procurement Annex'!L200</f>
        <v>0</v>
      </c>
      <c r="F18" s="399">
        <f>'6.Procurement Annex'!M200</f>
        <v>0</v>
      </c>
      <c r="G18" s="63">
        <f>'6.Procurement Annex'!N200</f>
        <v>0</v>
      </c>
      <c r="H18" s="399">
        <f>'6.Procurement Annex'!O200</f>
        <v>0</v>
      </c>
      <c r="I18" s="65">
        <f>'6.Procurement Annex'!P200</f>
        <v>0</v>
      </c>
      <c r="J18" s="343"/>
      <c r="K18" s="467"/>
    </row>
    <row r="19" spans="1:11" ht="25.5" x14ac:dyDescent="0.2">
      <c r="A19" s="446">
        <v>10</v>
      </c>
      <c r="B19" s="446"/>
      <c r="C19" s="446" t="s">
        <v>1221</v>
      </c>
      <c r="D19" s="473"/>
      <c r="E19" s="475"/>
      <c r="F19" s="625"/>
      <c r="G19" s="475"/>
      <c r="H19" s="448">
        <f>H20+H22</f>
        <v>6</v>
      </c>
      <c r="I19" s="473"/>
      <c r="J19" s="474"/>
      <c r="K19" s="450">
        <f>K20+K22</f>
        <v>0</v>
      </c>
    </row>
    <row r="20" spans="1:11" x14ac:dyDescent="0.2">
      <c r="A20" s="303">
        <v>10.199999999999999</v>
      </c>
      <c r="B20" s="303"/>
      <c r="C20" s="241" t="s">
        <v>27</v>
      </c>
      <c r="D20" s="302"/>
      <c r="E20" s="268"/>
      <c r="F20" s="622"/>
      <c r="G20" s="268"/>
      <c r="H20" s="350">
        <f>H21</f>
        <v>6</v>
      </c>
      <c r="I20" s="302"/>
      <c r="J20" s="438"/>
      <c r="K20" s="352">
        <f>K21</f>
        <v>0</v>
      </c>
    </row>
    <row r="21" spans="1:11" ht="127.5" x14ac:dyDescent="0.2">
      <c r="A21" s="399" t="str">
        <f>'10.Review Research &amp; Surveillen'!A13</f>
        <v>10.2.2</v>
      </c>
      <c r="B21" s="399" t="str">
        <f>'10.Review Research &amp; Surveillen'!B13</f>
        <v>D.3</v>
      </c>
      <c r="C21" s="399" t="str">
        <f>'10.Review Research &amp; Surveillen'!C13</f>
        <v>IDD Surveys/Re-surveys</v>
      </c>
      <c r="D21" s="400" t="str">
        <f>'10.Review Research &amp; Surveillen'!K13</f>
        <v>No of District</v>
      </c>
      <c r="E21" s="443">
        <f>'10.Review Research &amp; Surveillen'!L13</f>
        <v>150000</v>
      </c>
      <c r="F21" s="399">
        <f>'10.Review Research &amp; Surveillen'!M13</f>
        <v>1.5</v>
      </c>
      <c r="G21" s="443">
        <f>'10.Review Research &amp; Surveillen'!N13</f>
        <v>4</v>
      </c>
      <c r="H21" s="399">
        <f>'10.Review Research &amp; Surveillen'!O13</f>
        <v>6</v>
      </c>
      <c r="I21" s="400" t="str">
        <f>'10.Review Research &amp; Surveillen'!P13</f>
        <v xml:space="preserve">
Continued Activity:-      
IDD-Surveys for 4 New Districts budget proposed  @ Rs.1.50 lakhs per District to conduct survey / resurvey through outsourced medical agencies . 
</v>
      </c>
      <c r="J21" s="509"/>
      <c r="K21" s="467"/>
    </row>
    <row r="22" spans="1:11" x14ac:dyDescent="0.2">
      <c r="A22" s="476">
        <v>10.4</v>
      </c>
      <c r="B22" s="476"/>
      <c r="C22" s="241" t="s">
        <v>29</v>
      </c>
      <c r="D22" s="537"/>
      <c r="E22" s="534"/>
      <c r="F22" s="629"/>
      <c r="G22" s="534"/>
      <c r="H22" s="535">
        <f>H23</f>
        <v>0</v>
      </c>
      <c r="I22" s="537"/>
      <c r="J22" s="538"/>
      <c r="K22" s="539">
        <f>K23</f>
        <v>0</v>
      </c>
    </row>
    <row r="23" spans="1:11" ht="25.5" x14ac:dyDescent="0.2">
      <c r="A23" s="63" t="str">
        <f>'10.Review Research &amp; Surveillen'!A47</f>
        <v>10.4.1</v>
      </c>
      <c r="B23" s="63" t="str">
        <f>'10.Review Research &amp; Surveillen'!B47</f>
        <v>D.6</v>
      </c>
      <c r="C23" s="63" t="str">
        <f>'10.Review Research &amp; Surveillen'!C47</f>
        <v>Management of IDD Monitoring Laboratory</v>
      </c>
      <c r="D23" s="65">
        <f>'10.Review Research &amp; Surveillen'!K47</f>
        <v>0</v>
      </c>
      <c r="E23" s="63">
        <f>'10.Review Research &amp; Surveillen'!L47</f>
        <v>0</v>
      </c>
      <c r="F23" s="399">
        <f>'10.Review Research &amp; Surveillen'!M47</f>
        <v>0</v>
      </c>
      <c r="G23" s="63">
        <f>'10.Review Research &amp; Surveillen'!N47</f>
        <v>0</v>
      </c>
      <c r="H23" s="399">
        <f>'10.Review Research &amp; Surveillen'!O47</f>
        <v>0</v>
      </c>
      <c r="I23" s="65">
        <f>'10.Review Research &amp; Surveillen'!P47</f>
        <v>0</v>
      </c>
      <c r="J23" s="343" t="s">
        <v>5100</v>
      </c>
      <c r="K23" s="467"/>
    </row>
    <row r="24" spans="1:11" x14ac:dyDescent="0.2">
      <c r="A24" s="446">
        <v>11</v>
      </c>
      <c r="B24" s="446"/>
      <c r="C24" s="446" t="s">
        <v>1435</v>
      </c>
      <c r="D24" s="473"/>
      <c r="E24" s="473"/>
      <c r="F24" s="624"/>
      <c r="G24" s="473"/>
      <c r="H24" s="448">
        <f>H25</f>
        <v>23.15</v>
      </c>
      <c r="I24" s="473"/>
      <c r="J24" s="474"/>
      <c r="K24" s="450">
        <f>K25</f>
        <v>0</v>
      </c>
    </row>
    <row r="25" spans="1:11" x14ac:dyDescent="0.2">
      <c r="A25" s="489">
        <v>11.14</v>
      </c>
      <c r="B25" s="489"/>
      <c r="C25" s="241" t="s">
        <v>1483</v>
      </c>
      <c r="D25" s="302"/>
      <c r="E25" s="268"/>
      <c r="F25" s="622"/>
      <c r="G25" s="268"/>
      <c r="H25" s="350">
        <f>H26+H27</f>
        <v>23.15</v>
      </c>
      <c r="I25" s="302"/>
      <c r="J25" s="438"/>
      <c r="K25" s="352">
        <f>K26+K27</f>
        <v>0</v>
      </c>
    </row>
    <row r="26" spans="1:11" ht="216.75" x14ac:dyDescent="0.2">
      <c r="A26" s="63" t="str">
        <f>'11.IEC-BCC Annex'!A50</f>
        <v>11.14.1</v>
      </c>
      <c r="B26" s="63" t="str">
        <f>'11.IEC-BCC Annex'!B50</f>
        <v>B.10.6.7</v>
      </c>
      <c r="C26" s="63" t="str">
        <f>'11.IEC-BCC Annex'!C50</f>
        <v>Health Education &amp; Publicity for NIDDCP</v>
      </c>
      <c r="D26" s="65" t="str">
        <f>'11.IEC-BCC Annex'!K50</f>
        <v xml:space="preserve">No of Activity </v>
      </c>
      <c r="E26" s="63">
        <f>'11.IEC-BCC Annex'!L50</f>
        <v>2315000</v>
      </c>
      <c r="F26" s="399">
        <f>'11.IEC-BCC Annex'!M50</f>
        <v>23.15</v>
      </c>
      <c r="G26" s="63">
        <f>'11.IEC-BCC Annex'!N50</f>
        <v>1</v>
      </c>
      <c r="H26" s="399">
        <f>'11.IEC-BCC Annex'!O50</f>
        <v>23.15</v>
      </c>
      <c r="I26" s="65" t="str">
        <f>'11.IEC-BCC Annex'!P50</f>
        <v xml:space="preserve">Continued Activity:-
Health Education and Publicity activity 
1. District level awareness actvivity @ Rs. 5000 /- per District  for 51 districts ( 5000*51= 2,55,000/-)
2.  Block level awareness actvivity @ Rs. 5000 /- per block for 112 blocks of 14 endemic districts ( 5000*112= 5,60,000/-)
3. Awareness through mass media (News  paper Adv. / Radio Zingle / TV spot/ IEC material) @ Rs. 15,00,000 /- during GIDDPD celebration.  </v>
      </c>
      <c r="J26" s="343"/>
      <c r="K26" s="467"/>
    </row>
    <row r="27" spans="1:11" ht="25.5" x14ac:dyDescent="0.2">
      <c r="A27" s="63" t="str">
        <f>'11.IEC-BCC Annex'!A51</f>
        <v>11.14.2</v>
      </c>
      <c r="B27" s="63"/>
      <c r="C27" s="63" t="str">
        <f>'11.IEC-BCC Annex'!C51</f>
        <v>Any other IEC/BCC activities (please specify)</v>
      </c>
      <c r="D27" s="65">
        <f>'11.IEC-BCC Annex'!K51</f>
        <v>0</v>
      </c>
      <c r="E27" s="63">
        <f>'11.IEC-BCC Annex'!L51</f>
        <v>0</v>
      </c>
      <c r="F27" s="399">
        <f>'11.IEC-BCC Annex'!M51</f>
        <v>0</v>
      </c>
      <c r="G27" s="63">
        <f>'11.IEC-BCC Annex'!N51</f>
        <v>0</v>
      </c>
      <c r="H27" s="399">
        <f>'11.IEC-BCC Annex'!O51</f>
        <v>0</v>
      </c>
      <c r="I27" s="65">
        <f>'11.IEC-BCC Annex'!P51</f>
        <v>0</v>
      </c>
      <c r="J27" s="343"/>
      <c r="K27" s="467"/>
    </row>
  </sheetData>
  <sheetProtection password="FD7E" sheet="1" objects="1" scenarios="1" formatCells="0" formatColumns="0" formatRows="0" autoFilter="0"/>
  <autoFilter ref="A4:K27"/>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51"/>
  <sheetViews>
    <sheetView zoomScale="80" zoomScaleNormal="80" workbookViewId="0">
      <pane xSplit="3" ySplit="5" topLeftCell="D6" activePane="bottomRight" state="frozen"/>
      <selection pane="topRight" activeCell="D1" sqref="D1"/>
      <selection pane="bottomLeft" activeCell="A6" sqref="A6"/>
      <selection pane="bottomRight" activeCell="I9" sqref="I9"/>
    </sheetView>
  </sheetViews>
  <sheetFormatPr defaultColWidth="9.140625" defaultRowHeight="12.75" x14ac:dyDescent="0.2"/>
  <cols>
    <col min="1" max="1" width="10.140625" style="56" bestFit="1" customWidth="1"/>
    <col min="2" max="2" width="10.5703125" style="56" bestFit="1" customWidth="1"/>
    <col min="3" max="3" width="67.85546875" style="58" bestFit="1" customWidth="1"/>
    <col min="4" max="4" width="9.42578125" style="56" customWidth="1"/>
    <col min="5" max="6" width="9.85546875" style="69" bestFit="1" customWidth="1"/>
    <col min="7" max="7" width="10" style="69" customWidth="1"/>
    <col min="8" max="8" width="12.140625" style="69" bestFit="1" customWidth="1"/>
    <col min="9" max="9" width="38.140625" style="71" customWidth="1"/>
    <col min="10" max="10" width="38.7109375" style="71" customWidth="1"/>
    <col min="11" max="11" width="11" style="69" customWidth="1"/>
    <col min="12" max="16384" width="9.140625" style="69"/>
  </cols>
  <sheetData>
    <row r="1" spans="1:11" ht="14.25" x14ac:dyDescent="0.2">
      <c r="A1" s="3288" t="s">
        <v>3156</v>
      </c>
      <c r="B1" s="3288"/>
      <c r="C1" s="3288"/>
      <c r="D1" s="3288"/>
      <c r="E1" s="3288"/>
      <c r="F1" s="3288"/>
      <c r="G1" s="3288"/>
      <c r="H1" s="3288"/>
      <c r="I1" s="3288"/>
      <c r="J1" s="3288"/>
      <c r="K1" s="3288"/>
    </row>
    <row r="2" spans="1:11" ht="14.25" x14ac:dyDescent="0.2">
      <c r="A2" s="1041" t="str">
        <f>HYPERLINK("#Index!F5", "Index Pg")</f>
        <v>Index Pg</v>
      </c>
      <c r="B2" s="136"/>
      <c r="C2" s="1136" t="str">
        <f>HYPERLINK("#'Budget Summary II'!A3:B5", "Budget Summary II")</f>
        <v>Budget Summary II</v>
      </c>
      <c r="D2" s="148"/>
      <c r="E2" s="148"/>
      <c r="F2" s="148"/>
      <c r="G2" s="148"/>
      <c r="H2" s="148"/>
      <c r="I2" s="499"/>
      <c r="J2" s="499"/>
      <c r="K2" s="153"/>
    </row>
    <row r="3" spans="1:11" s="630" customFormat="1" ht="14.25" customHeight="1" x14ac:dyDescent="0.2">
      <c r="A3" s="3289" t="s">
        <v>56</v>
      </c>
      <c r="B3" s="3289" t="s">
        <v>57</v>
      </c>
      <c r="C3" s="3289" t="s">
        <v>58</v>
      </c>
      <c r="D3" s="3289" t="s">
        <v>61</v>
      </c>
      <c r="E3" s="3290" t="s">
        <v>5048</v>
      </c>
      <c r="F3" s="3290"/>
      <c r="G3" s="3290"/>
      <c r="H3" s="3290"/>
      <c r="I3" s="3289" t="s">
        <v>66</v>
      </c>
      <c r="J3" s="3289" t="s">
        <v>2724</v>
      </c>
      <c r="K3" s="3291" t="s">
        <v>2725</v>
      </c>
    </row>
    <row r="4" spans="1:11" s="630" customFormat="1" ht="33.75" x14ac:dyDescent="0.2">
      <c r="A4" s="3289"/>
      <c r="B4" s="3289"/>
      <c r="C4" s="3289"/>
      <c r="D4" s="3289"/>
      <c r="E4" s="540" t="s">
        <v>62</v>
      </c>
      <c r="F4" s="541" t="s">
        <v>63</v>
      </c>
      <c r="G4" s="540" t="s">
        <v>64</v>
      </c>
      <c r="H4" s="541" t="s">
        <v>65</v>
      </c>
      <c r="I4" s="3289"/>
      <c r="J4" s="3289"/>
      <c r="K4" s="3291"/>
    </row>
    <row r="5" spans="1:11" s="548" customFormat="1" x14ac:dyDescent="0.2">
      <c r="A5" s="544"/>
      <c r="B5" s="544"/>
      <c r="C5" s="545" t="s">
        <v>4255</v>
      </c>
      <c r="D5" s="545"/>
      <c r="E5" s="546"/>
      <c r="F5" s="547"/>
      <c r="G5" s="546"/>
      <c r="H5" s="547">
        <f>H46+H42+H36+H26+H13+H6+H50+H23</f>
        <v>3166.1579499999998</v>
      </c>
      <c r="I5" s="545"/>
      <c r="J5" s="545"/>
      <c r="K5" s="547">
        <f>K46+K42+K36+K26+K13+K6+K50+K23</f>
        <v>0</v>
      </c>
    </row>
    <row r="6" spans="1:11" x14ac:dyDescent="0.2">
      <c r="A6" s="50">
        <f>'1.SD Facility Based Annex'!A6</f>
        <v>1</v>
      </c>
      <c r="B6" s="50"/>
      <c r="C6" s="50" t="str">
        <f>'1.SD Facility Based Annex'!C6</f>
        <v>Service Delivery - Facility Based</v>
      </c>
      <c r="D6" s="50"/>
      <c r="E6" s="50"/>
      <c r="F6" s="50"/>
      <c r="G6" s="50"/>
      <c r="H6" s="157">
        <f>H7</f>
        <v>2248.1579499999998</v>
      </c>
      <c r="I6" s="50"/>
      <c r="J6" s="106"/>
      <c r="K6" s="160">
        <f>K7</f>
        <v>0</v>
      </c>
    </row>
    <row r="7" spans="1:11" x14ac:dyDescent="0.2">
      <c r="A7" s="3">
        <f>'1.SD Facility Based Annex'!A7</f>
        <v>1.1000000000000001</v>
      </c>
      <c r="B7" s="3"/>
      <c r="C7" s="3" t="str">
        <f>'1.SD Facility Based Annex'!C7</f>
        <v>Service Delivery</v>
      </c>
      <c r="D7" s="3"/>
      <c r="E7" s="3"/>
      <c r="F7" s="3"/>
      <c r="G7" s="3"/>
      <c r="H7" s="161">
        <f>H10+H8</f>
        <v>2248.1579499999998</v>
      </c>
      <c r="I7" s="3"/>
      <c r="J7" s="101"/>
      <c r="K7" s="161">
        <f>K10+K8</f>
        <v>0</v>
      </c>
    </row>
    <row r="8" spans="1:11" s="132" customFormat="1" x14ac:dyDescent="0.2">
      <c r="A8" s="19" t="str">
        <f>'1.SD Facility Based Annex'!A8</f>
        <v>1.1.1</v>
      </c>
      <c r="B8" s="19"/>
      <c r="C8" s="19" t="str">
        <f>'1.SD Facility Based Annex'!C8</f>
        <v>SUMAN Activities</v>
      </c>
      <c r="D8" s="19"/>
      <c r="E8" s="17"/>
      <c r="F8" s="17"/>
      <c r="G8" s="17"/>
      <c r="H8" s="18">
        <f>H9</f>
        <v>348.15795000000003</v>
      </c>
      <c r="I8" s="19"/>
      <c r="J8" s="107"/>
      <c r="K8" s="162">
        <f>K9</f>
        <v>0</v>
      </c>
    </row>
    <row r="9" spans="1:11" s="132" customFormat="1" ht="409.5" x14ac:dyDescent="0.2">
      <c r="A9" s="133" t="str">
        <f>'1.SD Facility Based Annex'!A12</f>
        <v>1.1.1.4</v>
      </c>
      <c r="B9" s="133" t="str">
        <f>'1.SD Facility Based Annex'!B12</f>
        <v>A.1.6.5.1</v>
      </c>
      <c r="C9" s="133" t="str">
        <f>'1.SD Facility Based Annex'!C12</f>
        <v>Antenatal Screening of all pregnant women coming to the facilities in their first trimester for Sickle cell trait, β Thalassemia, Haemoglobin variants esp. Haemoglobin E and Anaemia  -Refer Hemoglobinopathies guidelines</v>
      </c>
      <c r="D9" s="47">
        <f>'1.SD Facility Based Annex'!K12</f>
        <v>0</v>
      </c>
      <c r="E9" s="41">
        <f>'1.SD Facility Based Annex'!L12</f>
        <v>34815795</v>
      </c>
      <c r="F9" s="73">
        <f>'1.SD Facility Based Annex'!M12</f>
        <v>348.15795000000003</v>
      </c>
      <c r="G9" s="41">
        <f>'1.SD Facility Based Annex'!N12</f>
        <v>1</v>
      </c>
      <c r="H9" s="73">
        <f>'1.SD Facility Based Annex'!O12</f>
        <v>348.15795000000003</v>
      </c>
      <c r="I9" s="59" t="str">
        <f>'1.SD Facility Based Annex'!P12</f>
        <v>Objective :- 1. To raise awareness about the problem of sickle cell disease, its mode of transmission and how future transmission can possibly be prevented amongst the community &amp; Health care providers in these five districts..
2. To help establish screening for SCD upto the PHC level, and ensure referral of screen-positive cases/Samples to the laboratory where diagnostic testing for SCD can be done (upto CHC Level).
3. Training of Medical officers, medical specialists and gynaecologists at the facilities (District Hospital and CHC) in the care of patients with sickle cell disease and their follow up.
4. Ensure availability of diagnostics and drugs to help manage these patients
5. Ensure availability of blood without need for replacement, for patients with SCD requiring blood transfusions.
6. Detect Sickle gene among antenatal women, so that they can receive optimum care during pregnancy, childbirth and the postpartum period. For this we will Screen Pregnant women for the Sickle gene (trait or disease) and then screen the 5 close family members of those who test positive on screening. (Rationale - Pregnancy is a period of stress when sickle disease patients can possibly fall sick and die. And family members of the gene carriers are more likely to have the gene among them).
7. Detect sickle gene among the children whether they are school going children or Anganwadi children. Because in the first phase of the project we found in Anuppur that 70% of the patients are below 18 years. Logistically a large population is available for screening.
8. Create awareness among disease suffering patients through self-help (Support) groups, about strategies to prevent complications, drug compliance, early care seeking and what constitutes appropriate care. These groups can also advocate on other issues which bog them down, such as availability of drugs, blood, etc as well problems faced in school attendance, jobs, and entitlements.
Financial Implication :- Budget Proposed Rs 348.16 lakhs (Training of LT - Rs 27.99 lakhs, Training of SN - Rs. 101.18 lakhs, Training of Doctors - Rs 13.30 lakhs, Installation of HB Electrophoresis machine - Rs 98.40 lakhs, Door to Door sickle screening of PW - Rs 40.78 lakhs, Linelisting of sickle patients and carriers - Rs 15.77 lakhs, Confirmatory test of all the positive cases by HB electrophoresis machine - Rs 50.74 lakhs)</v>
      </c>
      <c r="J9" s="134"/>
      <c r="K9" s="164"/>
    </row>
    <row r="10" spans="1:11" x14ac:dyDescent="0.2">
      <c r="A10" s="19" t="str">
        <f>'1.SD Facility Based Annex'!A50</f>
        <v>1.1.7</v>
      </c>
      <c r="B10" s="19"/>
      <c r="C10" s="19" t="str">
        <f>'1.SD Facility Based Annex'!C50</f>
        <v>Strengthening Other Services</v>
      </c>
      <c r="D10" s="19"/>
      <c r="E10" s="17"/>
      <c r="F10" s="18"/>
      <c r="G10" s="17"/>
      <c r="H10" s="162">
        <f>H11+H12</f>
        <v>1900</v>
      </c>
      <c r="I10" s="19"/>
      <c r="J10" s="107"/>
      <c r="K10" s="162">
        <f>K11+K12</f>
        <v>0</v>
      </c>
    </row>
    <row r="11" spans="1:11" ht="303.75" x14ac:dyDescent="0.2">
      <c r="A11" s="47" t="str">
        <f>'1.SD Facility Based Annex'!A53</f>
        <v>1.1.7.3</v>
      </c>
      <c r="B11" s="47" t="str">
        <f>'1.SD Facility Based Annex'!B53</f>
        <v>B14.3</v>
      </c>
      <c r="C11" s="59" t="str">
        <f>'1.SD Facility Based Annex'!C53</f>
        <v>Transfusion support to patients with blood disorders  and for prevention programs</v>
      </c>
      <c r="D11" s="47" t="str">
        <f>'1.SD Facility Based Annex'!K53</f>
        <v>Number</v>
      </c>
      <c r="E11" s="41">
        <f>'1.SD Facility Based Annex'!L53</f>
        <v>400000</v>
      </c>
      <c r="F11" s="73">
        <f>'1.SD Facility Based Annex'!M53</f>
        <v>4</v>
      </c>
      <c r="G11" s="41">
        <f>'1.SD Facility Based Annex'!N53</f>
        <v>475</v>
      </c>
      <c r="H11" s="73">
        <f>'1.SD Facility Based Annex'!O53</f>
        <v>1900</v>
      </c>
      <c r="I11" s="59" t="str">
        <f>'1.SD Facility Based Annex'!P53</f>
        <v>1.For reducing out of pocket expenditure and providing free of cost blood to all patients. In year 2020-21 approx 400000 units  @ 350/-rs per units budget requirment is 400000 x 350 = 1400.00 lakhs.                                                                                      2. For providing replacement free blood to all ANC, Paedistrics patients, Sickle Cell Anemias and Thalassemic patients through organising voluntary blood donation camps at district and subdistrict level Per camp cost 2500 for 2200 camps total budget required 55.00 lakhs.                                                       3. For procurement of blood bags, single/double/triple and lekodepleted bags for patients of haemoglobinopathies 354.00 lakhs budget required.                                         4. For refreshment of voluntary blood donors of camps needs additional support or rs 25/- per donor apart from NACO'S fund for promoting vol blood donation.Budget requirement is 400000x 25= 100.00 lakhs.                                       Total budget requirement for transfusion support is 1900.00 lakhs</v>
      </c>
      <c r="J11" s="110"/>
      <c r="K11" s="105"/>
    </row>
    <row r="12" spans="1:11" ht="22.5" x14ac:dyDescent="0.2">
      <c r="A12" s="47" t="str">
        <f>'1.SD Facility Based Annex'!A57</f>
        <v>1.1.7.7</v>
      </c>
      <c r="B12" s="47"/>
      <c r="C12" s="59" t="str">
        <f>'1.SD Facility Based Annex'!C57</f>
        <v>Patient requiring Blood Transfusion: 1) Patients with blood disorders 2) Patients in Trauma 3) Other requiring blood transfusion</v>
      </c>
      <c r="D12" s="47">
        <f>'1.SD Facility Based Annex'!K57</f>
        <v>0</v>
      </c>
      <c r="E12" s="41">
        <f>'1.SD Facility Based Annex'!L57</f>
        <v>0</v>
      </c>
      <c r="F12" s="73">
        <f>'1.SD Facility Based Annex'!M57</f>
        <v>0</v>
      </c>
      <c r="G12" s="41">
        <f>'1.SD Facility Based Annex'!N57</f>
        <v>0</v>
      </c>
      <c r="H12" s="73">
        <f>'1.SD Facility Based Annex'!O57</f>
        <v>0</v>
      </c>
      <c r="I12" s="59">
        <f>'1.SD Facility Based Annex'!P57</f>
        <v>0</v>
      </c>
      <c r="J12" s="110"/>
      <c r="K12" s="105"/>
    </row>
    <row r="13" spans="1:11" x14ac:dyDescent="0.2">
      <c r="A13" s="50">
        <f>'2.SD Community Based Annex'!A6</f>
        <v>2</v>
      </c>
      <c r="B13" s="50"/>
      <c r="C13" s="50" t="str">
        <f>'2.SD Community Based Annex'!C6</f>
        <v>Service Delivery - Community Based</v>
      </c>
      <c r="D13" s="50"/>
      <c r="E13" s="50"/>
      <c r="F13" s="605"/>
      <c r="G13" s="50"/>
      <c r="H13" s="157">
        <f>H14+H17</f>
        <v>80</v>
      </c>
      <c r="I13" s="50"/>
      <c r="J13" s="106"/>
      <c r="K13" s="157">
        <f>K14</f>
        <v>0</v>
      </c>
    </row>
    <row r="14" spans="1:11" x14ac:dyDescent="0.2">
      <c r="A14" s="3">
        <f>'2.SD Community Based Annex'!A7</f>
        <v>2.1</v>
      </c>
      <c r="B14" s="3"/>
      <c r="C14" s="3" t="str">
        <f>'2.SD Community Based Annex'!C7</f>
        <v>Mobile Units</v>
      </c>
      <c r="D14" s="3"/>
      <c r="E14" s="3"/>
      <c r="F14" s="21"/>
      <c r="G14" s="3"/>
      <c r="H14" s="89">
        <f>H15</f>
        <v>80</v>
      </c>
      <c r="I14" s="3"/>
      <c r="J14" s="101"/>
      <c r="K14" s="89">
        <f>K15</f>
        <v>0</v>
      </c>
    </row>
    <row r="15" spans="1:11" x14ac:dyDescent="0.2">
      <c r="A15" s="19" t="str">
        <f>'2.SD Community Based Annex'!A14</f>
        <v>2.1.3</v>
      </c>
      <c r="B15" s="19"/>
      <c r="C15" s="19" t="str">
        <f>'2.SD Community Based Annex'!C14</f>
        <v>Other Mobile Units</v>
      </c>
      <c r="D15" s="19"/>
      <c r="E15" s="19"/>
      <c r="F15" s="20"/>
      <c r="G15" s="19"/>
      <c r="H15" s="88">
        <f>H16</f>
        <v>80</v>
      </c>
      <c r="I15" s="19"/>
      <c r="J15" s="107"/>
      <c r="K15" s="88">
        <f>K16</f>
        <v>0</v>
      </c>
    </row>
    <row r="16" spans="1:11" ht="123.75" x14ac:dyDescent="0.2">
      <c r="A16" s="42" t="str">
        <f>'2.SD Community Based Annex'!A15</f>
        <v>2.1.3.1</v>
      </c>
      <c r="B16" s="42" t="str">
        <f>'2.SD Community Based Annex'!B15</f>
        <v>B11.2.4</v>
      </c>
      <c r="C16" s="42" t="str">
        <f>'2.SD Community Based Annex'!C15</f>
        <v>Blood collection and Transport Vans (including POL and TA /DA of HR of BCTV and other contingency)</v>
      </c>
      <c r="D16" s="47">
        <f>'2.SD Community Based Annex'!K15</f>
        <v>0</v>
      </c>
      <c r="E16" s="68">
        <f>'2.SD Community Based Annex'!L15</f>
        <v>100000</v>
      </c>
      <c r="F16" s="156">
        <f>'2.SD Community Based Annex'!M15</f>
        <v>1</v>
      </c>
      <c r="G16" s="68">
        <f>'2.SD Community Based Annex'!N15</f>
        <v>80</v>
      </c>
      <c r="H16" s="156">
        <f>'2.SD Community Based Annex'!O15</f>
        <v>80</v>
      </c>
      <c r="I16" s="59" t="str">
        <f>'2.SD Community Based Annex'!P15</f>
        <v>Mobility support to Blood bank officers and Nodal officers of Hempglobinopathies for conducting blood donation camps/hiring vehicles/TA &amp; DA for attending training and workshops.Budget requirement for all BLOOD BANKS(District blood banks,medical colleges, AIIMS, CIVIL HOSPITAL Blood banks)@ 100000 each + 200000 for nodal officers and TA/DA total 80.00 lakhs</v>
      </c>
      <c r="J16" s="110"/>
      <c r="K16" s="105"/>
    </row>
    <row r="17" spans="1:11" s="1068" customFormat="1" x14ac:dyDescent="0.2">
      <c r="A17" s="1137">
        <f>'2.SD Community Based Annex'!A30</f>
        <v>2.2999999999999998</v>
      </c>
      <c r="B17" s="1138"/>
      <c r="C17" s="1138" t="str">
        <f>'2.SD Community Based Annex'!C30</f>
        <v xml:space="preserve">Outreach activities </v>
      </c>
      <c r="D17" s="1138"/>
      <c r="E17" s="1138"/>
      <c r="F17" s="1138"/>
      <c r="G17" s="1138"/>
      <c r="H17" s="1141">
        <f>H18+H21</f>
        <v>0</v>
      </c>
      <c r="I17" s="1137"/>
      <c r="J17" s="1139"/>
      <c r="K17" s="1140"/>
    </row>
    <row r="18" spans="1:11" x14ac:dyDescent="0.2">
      <c r="A18" s="1142" t="str">
        <f>'2.SD Community Based Annex'!A31</f>
        <v>2.3.1</v>
      </c>
      <c r="B18" s="1142"/>
      <c r="C18" s="1142" t="str">
        <f>'2.SD Community Based Annex'!C31</f>
        <v>Outreach activities for RMNCH+A services</v>
      </c>
      <c r="D18" s="1142"/>
      <c r="E18" s="1142"/>
      <c r="F18" s="1142"/>
      <c r="G18" s="1142"/>
      <c r="H18" s="1144">
        <f>SUM(H19:H20)</f>
        <v>0</v>
      </c>
      <c r="I18" s="1142"/>
      <c r="J18" s="1142"/>
      <c r="K18" s="1142"/>
    </row>
    <row r="19" spans="1:11" x14ac:dyDescent="0.2">
      <c r="A19" s="42" t="str">
        <f>'2.SD Community Based Annex'!A36</f>
        <v>2.3.1.3</v>
      </c>
      <c r="B19" s="42" t="str">
        <f>'2.SD Community Based Annex'!B36</f>
        <v>A.1.5.2</v>
      </c>
      <c r="C19" s="42" t="str">
        <f>'2.SD Community Based Annex'!C36</f>
        <v>Line listing of the women with blood disorders</v>
      </c>
      <c r="D19" s="47">
        <f>'2.SD Community Based Annex'!K36</f>
        <v>0</v>
      </c>
      <c r="E19" s="68">
        <f>'2.SD Community Based Annex'!L36</f>
        <v>0</v>
      </c>
      <c r="F19" s="156">
        <f>'2.SD Community Based Annex'!M36</f>
        <v>0</v>
      </c>
      <c r="G19" s="68">
        <f>'2.SD Community Based Annex'!N36</f>
        <v>0</v>
      </c>
      <c r="H19" s="156">
        <f>'2.SD Community Based Annex'!O36</f>
        <v>0</v>
      </c>
      <c r="I19" s="47">
        <f>'2.SD Community Based Annex'!P36</f>
        <v>0</v>
      </c>
      <c r="J19" s="110"/>
      <c r="K19" s="105"/>
    </row>
    <row r="20" spans="1:11" ht="22.5" x14ac:dyDescent="0.2">
      <c r="A20" s="42" t="str">
        <f>'2.SD Community Based Annex'!A37</f>
        <v>2.3.1.4</v>
      </c>
      <c r="B20" s="42" t="str">
        <f>'2.SD Community Based Annex'!B37</f>
        <v>A.1.5.3</v>
      </c>
      <c r="C20" s="42" t="str">
        <f>'2.SD Community Based Annex'!C37</f>
        <v>Follow up mechanism for the severely anaemic women and the women with blood disorders</v>
      </c>
      <c r="D20" s="47">
        <f>'2.SD Community Based Annex'!K37</f>
        <v>0</v>
      </c>
      <c r="E20" s="68">
        <f>'2.SD Community Based Annex'!L37</f>
        <v>0</v>
      </c>
      <c r="F20" s="156">
        <f>'2.SD Community Based Annex'!M37</f>
        <v>0</v>
      </c>
      <c r="G20" s="68">
        <f>'2.SD Community Based Annex'!N37</f>
        <v>0</v>
      </c>
      <c r="H20" s="156">
        <f>'2.SD Community Based Annex'!O37</f>
        <v>0</v>
      </c>
      <c r="I20" s="47">
        <f>'2.SD Community Based Annex'!P37</f>
        <v>0</v>
      </c>
      <c r="J20" s="110"/>
      <c r="K20" s="105"/>
    </row>
    <row r="21" spans="1:11" s="1068" customFormat="1" x14ac:dyDescent="0.2">
      <c r="A21" s="1143" t="str">
        <f>'2.SD Community Based Annex'!A54</f>
        <v>2.3.3</v>
      </c>
      <c r="B21" s="1143"/>
      <c r="C21" s="1143" t="str">
        <f>'2.SD Community Based Annex'!C54</f>
        <v>Outreach activities at School level</v>
      </c>
      <c r="D21" s="1145"/>
      <c r="E21" s="1146"/>
      <c r="F21" s="1147"/>
      <c r="G21" s="1146"/>
      <c r="H21" s="1147">
        <f>H22</f>
        <v>0</v>
      </c>
      <c r="I21" s="1145"/>
      <c r="J21" s="1148"/>
      <c r="K21" s="1149"/>
    </row>
    <row r="22" spans="1:11" ht="33.75" x14ac:dyDescent="0.2">
      <c r="A22" s="42" t="str">
        <f>'2.SD Community Based Annex'!A55</f>
        <v>2.3.3.1</v>
      </c>
      <c r="B22" s="42" t="str">
        <f>'2.SD Community Based Annex'!B55</f>
        <v>A.2.10.1</v>
      </c>
      <c r="C22" s="42" t="str">
        <f>'2.SD Community Based Annex'!C55</f>
        <v>One time Screening to Identify the carriers of Sickle cell trait, β Thalassemia, Haemoglobin variants at school especially class 8 students and in newborns</v>
      </c>
      <c r="D22" s="59">
        <f>'2.SD Community Based Annex'!K55</f>
        <v>0</v>
      </c>
      <c r="E22" s="42">
        <f>'2.SD Community Based Annex'!L55</f>
        <v>0</v>
      </c>
      <c r="F22" s="49">
        <f>'2.SD Community Based Annex'!M55</f>
        <v>0</v>
      </c>
      <c r="G22" s="42">
        <f>'2.SD Community Based Annex'!N55</f>
        <v>0</v>
      </c>
      <c r="H22" s="49">
        <f>'2.SD Community Based Annex'!O55</f>
        <v>0</v>
      </c>
      <c r="I22" s="59">
        <f>'2.SD Community Based Annex'!P55</f>
        <v>0</v>
      </c>
      <c r="J22" s="110"/>
      <c r="K22" s="105"/>
    </row>
    <row r="23" spans="1:11" x14ac:dyDescent="0.2">
      <c r="A23" s="50">
        <f>'5.Infrastructure Annex'!A6</f>
        <v>5</v>
      </c>
      <c r="B23" s="50"/>
      <c r="C23" s="50" t="str">
        <f>'5.Infrastructure Annex'!C6</f>
        <v>Infrastructure</v>
      </c>
      <c r="D23" s="50"/>
      <c r="E23" s="50"/>
      <c r="F23" s="605"/>
      <c r="G23" s="50"/>
      <c r="H23" s="157">
        <f>H24</f>
        <v>0</v>
      </c>
      <c r="I23" s="50"/>
      <c r="J23" s="106"/>
      <c r="K23" s="160">
        <f>K24</f>
        <v>0</v>
      </c>
    </row>
    <row r="24" spans="1:11" x14ac:dyDescent="0.2">
      <c r="A24" s="3">
        <f>'5.Infrastructure Annex'!A81</f>
        <v>5.3</v>
      </c>
      <c r="B24" s="3"/>
      <c r="C24" s="3" t="str">
        <f>'5.Infrastructure Annex'!C81</f>
        <v>Other construction/ Civil works except IPHS Infrastructure</v>
      </c>
      <c r="D24" s="3"/>
      <c r="E24" s="3"/>
      <c r="F24" s="21"/>
      <c r="G24" s="3"/>
      <c r="H24" s="89">
        <f>H25</f>
        <v>0</v>
      </c>
      <c r="I24" s="3"/>
      <c r="J24" s="101"/>
      <c r="K24" s="161">
        <f>K25</f>
        <v>0</v>
      </c>
    </row>
    <row r="25" spans="1:11" x14ac:dyDescent="0.2">
      <c r="A25" s="42" t="str">
        <f>'5.Infrastructure Annex'!A84</f>
        <v>5.3.3</v>
      </c>
      <c r="B25" s="42" t="str">
        <f>'5.Infrastructure Annex'!B84</f>
        <v>B4.1.5.4.1</v>
      </c>
      <c r="C25" s="42" t="str">
        <f>'5.Infrastructure Annex'!C84</f>
        <v>Blood bank/ BCSU/ BSU/ Day care centre for hemoglobinopathies</v>
      </c>
      <c r="D25" s="59">
        <f>'5.Infrastructure Annex'!K84</f>
        <v>0</v>
      </c>
      <c r="E25" s="42">
        <f>'5.Infrastructure Annex'!L84</f>
        <v>0</v>
      </c>
      <c r="F25" s="49">
        <f>'5.Infrastructure Annex'!M84</f>
        <v>0</v>
      </c>
      <c r="G25" s="42">
        <f>'5.Infrastructure Annex'!N84</f>
        <v>0</v>
      </c>
      <c r="H25" s="49">
        <f>'5.Infrastructure Annex'!O84</f>
        <v>0</v>
      </c>
      <c r="I25" s="1134">
        <f>'5.Infrastructure Annex'!P84</f>
        <v>0</v>
      </c>
      <c r="J25" s="110"/>
      <c r="K25" s="105"/>
    </row>
    <row r="26" spans="1:11" x14ac:dyDescent="0.2">
      <c r="A26" s="50">
        <f>'6.Procurement Annex'!A6</f>
        <v>6</v>
      </c>
      <c r="B26" s="50"/>
      <c r="C26" s="50" t="str">
        <f>'6.Procurement Annex'!C6</f>
        <v>Procurement</v>
      </c>
      <c r="D26" s="50"/>
      <c r="E26" s="50"/>
      <c r="F26" s="605"/>
      <c r="G26" s="50"/>
      <c r="H26" s="157">
        <f>H27+H32</f>
        <v>664</v>
      </c>
      <c r="I26" s="50"/>
      <c r="J26" s="106"/>
      <c r="K26" s="160">
        <f>K27+K32</f>
        <v>0</v>
      </c>
    </row>
    <row r="27" spans="1:11" x14ac:dyDescent="0.2">
      <c r="A27" s="3">
        <f>'6.Procurement Annex'!A7</f>
        <v>6.1</v>
      </c>
      <c r="B27" s="3"/>
      <c r="C27" s="3" t="str">
        <f>'6.Procurement Annex'!C7</f>
        <v>Procurement of Equipment</v>
      </c>
      <c r="D27" s="3"/>
      <c r="E27" s="3"/>
      <c r="F27" s="21"/>
      <c r="G27" s="3"/>
      <c r="H27" s="89">
        <f>H28</f>
        <v>364</v>
      </c>
      <c r="I27" s="3"/>
      <c r="J27" s="101"/>
      <c r="K27" s="161">
        <f>K28</f>
        <v>0</v>
      </c>
    </row>
    <row r="28" spans="1:11" x14ac:dyDescent="0.2">
      <c r="A28" s="19" t="str">
        <f>'6.Procurement Annex'!A8</f>
        <v>6.1.1</v>
      </c>
      <c r="B28" s="19"/>
      <c r="C28" s="19" t="str">
        <f>'6.Procurement Annex'!C8</f>
        <v>Procurement of Bio-medical Equipment</v>
      </c>
      <c r="D28" s="19"/>
      <c r="E28" s="17"/>
      <c r="F28" s="18"/>
      <c r="G28" s="17"/>
      <c r="H28" s="18">
        <f>H29</f>
        <v>364</v>
      </c>
      <c r="I28" s="19"/>
      <c r="J28" s="107"/>
      <c r="K28" s="162">
        <f>K29</f>
        <v>0</v>
      </c>
    </row>
    <row r="29" spans="1:11" x14ac:dyDescent="0.2">
      <c r="A29" s="52" t="str">
        <f>'6.Procurement Annex'!A45</f>
        <v>6.1.1.9</v>
      </c>
      <c r="B29" s="52"/>
      <c r="C29" s="52" t="str">
        <f>'6.Procurement Annex'!C45</f>
        <v>Procurement of bio-medical equipment: Blood Banks/BSUs</v>
      </c>
      <c r="D29" s="52"/>
      <c r="E29" s="5"/>
      <c r="F29" s="98"/>
      <c r="G29" s="5"/>
      <c r="H29" s="98">
        <f>SUM(H30:H31)</f>
        <v>364</v>
      </c>
      <c r="I29" s="52"/>
      <c r="J29" s="108"/>
      <c r="K29" s="163">
        <f>SUM(K30:K31)</f>
        <v>0</v>
      </c>
    </row>
    <row r="30" spans="1:11" ht="168.75" x14ac:dyDescent="0.2">
      <c r="A30" s="47" t="str">
        <f>'6.Procurement Annex'!A46</f>
        <v>6.1.1.9.1</v>
      </c>
      <c r="B30" s="47"/>
      <c r="C30" s="59" t="str">
        <f>'6.Procurement Annex'!C46</f>
        <v>Equipment for Blood Banks/BSU/BCSU</v>
      </c>
      <c r="D30" s="47">
        <f>'6.Procurement Annex'!K46</f>
        <v>0</v>
      </c>
      <c r="E30" s="41">
        <f>'6.Procurement Annex'!L46</f>
        <v>400000</v>
      </c>
      <c r="F30" s="73">
        <f>'6.Procurement Annex'!M46</f>
        <v>4</v>
      </c>
      <c r="G30" s="41">
        <f>'6.Procurement Annex'!N46</f>
        <v>76</v>
      </c>
      <c r="H30" s="73">
        <f>'6.Procurement Annex'!O46</f>
        <v>304</v>
      </c>
      <c r="I30" s="59" t="str">
        <f>'6.Procurement Annex'!P46</f>
        <v>1. For setting up new Blood Storage Units at facilities where delivery load is more than 150 deliveries per months.Budget required for refrigerator with powerbackup and other equipements at blood sotrage units.For 25 new BSUs @400000 is 100.00 lakhs                            2. For procurement of blood banks and BCSUs equipements and portable haemoglobinometer for measurement of HB donors at camp site and also in screening of haemoglobinopathies in all target groups.BUDGET requirement for 51 facilities @ 4.00 lakhs is 204.00 lakhs.</v>
      </c>
      <c r="J30" s="110"/>
      <c r="K30" s="105"/>
    </row>
    <row r="31" spans="1:11" ht="78.75" x14ac:dyDescent="0.2">
      <c r="A31" s="47" t="str">
        <f>'6.Procurement Annex'!A47</f>
        <v>6.1.1.9.2</v>
      </c>
      <c r="B31" s="47"/>
      <c r="C31" s="59" t="str">
        <f>'6.Procurement Annex'!C47</f>
        <v>Equipment for Day Care Centre</v>
      </c>
      <c r="D31" s="47">
        <f>'6.Procurement Annex'!K47</f>
        <v>0</v>
      </c>
      <c r="E31" s="41">
        <f>'6.Procurement Annex'!L47</f>
        <v>500000</v>
      </c>
      <c r="F31" s="73">
        <f>'6.Procurement Annex'!M47</f>
        <v>5</v>
      </c>
      <c r="G31" s="41">
        <f>'6.Procurement Annex'!N47</f>
        <v>12</v>
      </c>
      <c r="H31" s="73">
        <f>'6.Procurement Annex'!O47</f>
        <v>60</v>
      </c>
      <c r="I31" s="59" t="str">
        <f>'6.Procurement Annex'!P47</f>
        <v>Operational cost for maintainance of day care centres at 6 hub centers,AIIMS bhopal and 5 medical colleges.All 12 centers will be developed as integrated center for haemoglobinopathies and hemophilia.Total budget requirement is 60.00 lakhs</v>
      </c>
      <c r="J31" s="110"/>
      <c r="K31" s="105"/>
    </row>
    <row r="32" spans="1:11" x14ac:dyDescent="0.2">
      <c r="A32" s="3">
        <f>'6.Procurement Annex'!A141</f>
        <v>6.2</v>
      </c>
      <c r="B32" s="3"/>
      <c r="C32" s="3" t="str">
        <f>'6.Procurement Annex'!C141</f>
        <v xml:space="preserve">Procurement of Drugs and supplies </v>
      </c>
      <c r="D32" s="3"/>
      <c r="E32" s="3"/>
      <c r="F32" s="21"/>
      <c r="G32" s="3"/>
      <c r="H32" s="89">
        <f>H33</f>
        <v>300</v>
      </c>
      <c r="I32" s="3"/>
      <c r="J32" s="101"/>
      <c r="K32" s="161">
        <f>K33</f>
        <v>0</v>
      </c>
    </row>
    <row r="33" spans="1:11" x14ac:dyDescent="0.2">
      <c r="A33" s="19" t="str">
        <f>'6.Procurement Annex'!A186</f>
        <v>6.2.7</v>
      </c>
      <c r="B33" s="19"/>
      <c r="C33" s="19" t="str">
        <f>'6.Procurement Annex'!C186</f>
        <v>Drugs &amp; supplies for Blood services &amp; disorders</v>
      </c>
      <c r="D33" s="19"/>
      <c r="E33" s="17"/>
      <c r="F33" s="18"/>
      <c r="G33" s="17"/>
      <c r="H33" s="162">
        <f>H34+H35</f>
        <v>300</v>
      </c>
      <c r="I33" s="19"/>
      <c r="J33" s="107"/>
      <c r="K33" s="162">
        <f>K34+K35</f>
        <v>0</v>
      </c>
    </row>
    <row r="34" spans="1:11" x14ac:dyDescent="0.2">
      <c r="A34" s="47" t="str">
        <f>'6.Procurement Annex'!A187</f>
        <v>6.2.7.1</v>
      </c>
      <c r="B34" s="47" t="str">
        <f>'6.Procurement Annex'!B187</f>
        <v>B.16.2.11.1</v>
      </c>
      <c r="C34" s="59" t="str">
        <f>'6.Procurement Annex'!C187</f>
        <v xml:space="preserve">Drugs and Supplies for blood services </v>
      </c>
      <c r="D34" s="47">
        <f>'6.Procurement Annex'!K187</f>
        <v>0</v>
      </c>
      <c r="E34" s="41">
        <f>'6.Procurement Annex'!L187</f>
        <v>0</v>
      </c>
      <c r="F34" s="73">
        <f>'6.Procurement Annex'!M187</f>
        <v>0</v>
      </c>
      <c r="G34" s="41">
        <f>'6.Procurement Annex'!N187</f>
        <v>0</v>
      </c>
      <c r="H34" s="73">
        <f>'6.Procurement Annex'!O187</f>
        <v>0</v>
      </c>
      <c r="I34" s="59">
        <f>'6.Procurement Annex'!P187</f>
        <v>0</v>
      </c>
      <c r="J34" s="110"/>
      <c r="K34" s="105"/>
    </row>
    <row r="35" spans="1:11" ht="45" x14ac:dyDescent="0.2">
      <c r="A35" s="47" t="str">
        <f>'6.Procurement Annex'!A188</f>
        <v>6.2.7.2</v>
      </c>
      <c r="B35" s="47" t="str">
        <f>'6.Procurement Annex'!B188</f>
        <v>B.16.2.11.1</v>
      </c>
      <c r="C35" s="59" t="str">
        <f>'6.Procurement Annex'!C188</f>
        <v xml:space="preserve">Drugs and Supplies for blood related disorders- Haemoglobinopathies &amp; Haemophilia </v>
      </c>
      <c r="D35" s="47">
        <f>'6.Procurement Annex'!K188</f>
        <v>0</v>
      </c>
      <c r="E35" s="41">
        <f>'6.Procurement Annex'!L188</f>
        <v>50000</v>
      </c>
      <c r="F35" s="73">
        <f>'6.Procurement Annex'!M188</f>
        <v>0.5</v>
      </c>
      <c r="G35" s="41">
        <f>'6.Procurement Annex'!N188</f>
        <v>600</v>
      </c>
      <c r="H35" s="73">
        <f>'6.Procurement Annex'!O188</f>
        <v>300</v>
      </c>
      <c r="I35" s="59" t="str">
        <f>'6.Procurement Annex'!P188</f>
        <v>For procurements of factor 7,8 and 9 and others drugs for sickle cell anemia and thalassemics.Vaccines for sickle cell anemias after spleenectomy</v>
      </c>
      <c r="J35" s="110"/>
      <c r="K35" s="105"/>
    </row>
    <row r="36" spans="1:11" x14ac:dyDescent="0.2">
      <c r="A36" s="50">
        <f>'9.Training Annex'!A6</f>
        <v>9</v>
      </c>
      <c r="B36" s="50"/>
      <c r="C36" s="50" t="str">
        <f>'9.Training Annex'!C6</f>
        <v>Training</v>
      </c>
      <c r="D36" s="50"/>
      <c r="E36" s="50"/>
      <c r="F36" s="605"/>
      <c r="G36" s="50"/>
      <c r="H36" s="157">
        <f>H37</f>
        <v>61</v>
      </c>
      <c r="I36" s="50"/>
      <c r="J36" s="106"/>
      <c r="K36" s="160">
        <f>K37</f>
        <v>0</v>
      </c>
    </row>
    <row r="37" spans="1:11" ht="22.5" x14ac:dyDescent="0.2">
      <c r="A37" s="3">
        <f>'9.Training Annex'!A27</f>
        <v>9.5</v>
      </c>
      <c r="B37" s="3"/>
      <c r="C37" s="3" t="str">
        <f>'9.Training Annex'!C27</f>
        <v>Trainings including medical (DNB/CPS)/paramedical/nursing courses</v>
      </c>
      <c r="D37" s="3"/>
      <c r="E37" s="4"/>
      <c r="F37" s="94"/>
      <c r="G37" s="4"/>
      <c r="H37" s="94">
        <f>H38</f>
        <v>61</v>
      </c>
      <c r="I37" s="3"/>
      <c r="J37" s="101"/>
      <c r="K37" s="102">
        <f>K38</f>
        <v>0</v>
      </c>
    </row>
    <row r="38" spans="1:11" x14ac:dyDescent="0.2">
      <c r="A38" s="19" t="str">
        <f>'9.Training Annex'!A134</f>
        <v>9.5.6</v>
      </c>
      <c r="B38" s="19"/>
      <c r="C38" s="19" t="str">
        <f>'9.Training Annex'!C134</f>
        <v>Trainings for Blood Services &amp; disorders</v>
      </c>
      <c r="D38" s="19"/>
      <c r="E38" s="17"/>
      <c r="F38" s="18"/>
      <c r="G38" s="17"/>
      <c r="H38" s="18">
        <f>H39+H40+H41</f>
        <v>61</v>
      </c>
      <c r="I38" s="19"/>
      <c r="J38" s="107"/>
      <c r="K38" s="162">
        <f>K39+K40+K41</f>
        <v>0</v>
      </c>
    </row>
    <row r="39" spans="1:11" ht="56.25" x14ac:dyDescent="0.2">
      <c r="A39" s="42" t="str">
        <f>'9.Training Annex'!A135</f>
        <v>9.5.6.1</v>
      </c>
      <c r="B39" s="42" t="str">
        <f>'9.Training Annex'!B135</f>
        <v>A.9.3.8</v>
      </c>
      <c r="C39" s="42" t="str">
        <f>'9.Training Annex'!C135</f>
        <v>Blood Bank/Blood Storage Unit (BSU) Training</v>
      </c>
      <c r="D39" s="47">
        <f>'9.Training Annex'!K135</f>
        <v>0</v>
      </c>
      <c r="E39" s="41">
        <f>'9.Training Annex'!L135</f>
        <v>150000</v>
      </c>
      <c r="F39" s="73">
        <f>'9.Training Annex'!M135</f>
        <v>1.5</v>
      </c>
      <c r="G39" s="41">
        <f>'9.Training Annex'!N135</f>
        <v>4</v>
      </c>
      <c r="H39" s="73">
        <f>'9.Training Annex'!O135</f>
        <v>6</v>
      </c>
      <c r="I39" s="59" t="str">
        <f>'9.Training Annex'!P135</f>
        <v>Two days orientation training of BSU nodal officers for functionality of BSUs.approx 110 BSUs inchrge will be trained.Total budget requirement is 6.00lakh</v>
      </c>
      <c r="J39" s="110"/>
      <c r="K39" s="105"/>
    </row>
    <row r="40" spans="1:11" ht="78.75" x14ac:dyDescent="0.2">
      <c r="A40" s="42" t="str">
        <f>'9.Training Annex'!A136</f>
        <v>9.5.6.2</v>
      </c>
      <c r="B40" s="42" t="str">
        <f>'9.Training Annex'!B136</f>
        <v>A.9.3.8</v>
      </c>
      <c r="C40" s="42" t="str">
        <f>'9.Training Annex'!C136</f>
        <v xml:space="preserve">Training for Haemoglobinopathies </v>
      </c>
      <c r="D40" s="47">
        <f>'9.Training Annex'!K136</f>
        <v>0</v>
      </c>
      <c r="E40" s="41">
        <f>'9.Training Annex'!L136</f>
        <v>600000</v>
      </c>
      <c r="F40" s="73">
        <f>'9.Training Annex'!M136</f>
        <v>6</v>
      </c>
      <c r="G40" s="41">
        <f>'9.Training Annex'!N136</f>
        <v>4</v>
      </c>
      <c r="H40" s="73">
        <f>'9.Training Annex'!O136</f>
        <v>24</v>
      </c>
      <c r="I40" s="59" t="str">
        <f>'9.Training Annex'!P136</f>
        <v>Training of Blood bank officers for strengthening of transfusion services at NIB noida and for training of nodal officers of haemoglobinopathies at NIIH MUMBAI.ALSO for quaterly review and CME AND WORKSHOP at state level total budget required is 24.00lakhs.</v>
      </c>
      <c r="J40" s="110"/>
      <c r="K40" s="105"/>
    </row>
    <row r="41" spans="1:11" ht="101.25" x14ac:dyDescent="0.2">
      <c r="A41" s="42" t="str">
        <f>'9.Training Annex'!A137</f>
        <v>9.5.6.3</v>
      </c>
      <c r="B41" s="42"/>
      <c r="C41" s="42" t="str">
        <f>'9.Training Annex'!C137</f>
        <v>Any other trainings (please specify) related to BB and blood disorders</v>
      </c>
      <c r="D41" s="47">
        <f>'9.Training Annex'!K137</f>
        <v>0</v>
      </c>
      <c r="E41" s="41">
        <f>'9.Training Annex'!L137</f>
        <v>3100000</v>
      </c>
      <c r="F41" s="73">
        <f>'9.Training Annex'!M137</f>
        <v>31</v>
      </c>
      <c r="G41" s="41">
        <f>'9.Training Annex'!N137</f>
        <v>1</v>
      </c>
      <c r="H41" s="73">
        <f>'9.Training Annex'!O137</f>
        <v>31</v>
      </c>
      <c r="I41" s="59" t="str">
        <f>'9.Training Annex'!P137</f>
        <v xml:space="preserve">1. Training in Safe Blood Transfusion Services/ Comprehensive management of Haemoglobinopathy patients Rs. 20.00 Lakhs 
2. Orientation of BSU Nodal officers in Blood Transfusion Services Rs. 6.00 Lakhs. 
3. Orientation Training and Workshop/CME Rs. 5.00 Lakhs. </v>
      </c>
      <c r="J41" s="110"/>
      <c r="K41" s="105"/>
    </row>
    <row r="42" spans="1:11" x14ac:dyDescent="0.2">
      <c r="A42" s="50">
        <f>'11.IEC-BCC Annex'!A6</f>
        <v>11</v>
      </c>
      <c r="B42" s="50"/>
      <c r="C42" s="50" t="str">
        <f>'11.IEC-BCC Annex'!C6</f>
        <v>IEC/BCC</v>
      </c>
      <c r="D42" s="50"/>
      <c r="E42" s="50"/>
      <c r="F42" s="605"/>
      <c r="G42" s="50"/>
      <c r="H42" s="157">
        <f>H43</f>
        <v>103</v>
      </c>
      <c r="I42" s="50"/>
      <c r="J42" s="106"/>
      <c r="K42" s="160">
        <f>K43</f>
        <v>0</v>
      </c>
    </row>
    <row r="43" spans="1:11" x14ac:dyDescent="0.2">
      <c r="A43" s="3" t="str">
        <f>'11.IEC-BCC Annex'!A36</f>
        <v>11.10</v>
      </c>
      <c r="B43" s="3"/>
      <c r="C43" s="3" t="str">
        <f>'11.IEC-BCC Annex'!C36</f>
        <v>IEC/BCC activities under Blood services &amp; disorders</v>
      </c>
      <c r="D43" s="3"/>
      <c r="E43" s="4"/>
      <c r="F43" s="94"/>
      <c r="G43" s="4"/>
      <c r="H43" s="94">
        <f>H44+H45</f>
        <v>103</v>
      </c>
      <c r="I43" s="3"/>
      <c r="J43" s="101"/>
      <c r="K43" s="102">
        <f>K44+K45</f>
        <v>0</v>
      </c>
    </row>
    <row r="44" spans="1:11" ht="33.75" x14ac:dyDescent="0.2">
      <c r="A44" s="47" t="str">
        <f>'11.IEC-BCC Annex'!A37</f>
        <v>11.10.1</v>
      </c>
      <c r="B44" s="47"/>
      <c r="C44" s="59" t="str">
        <f>'11.IEC-BCC Annex'!C37</f>
        <v>IEC/BCC activities under Blood Services</v>
      </c>
      <c r="D44" s="47">
        <f>'11.IEC-BCC Annex'!K37</f>
        <v>0</v>
      </c>
      <c r="E44" s="41">
        <f>'11.IEC-BCC Annex'!L37</f>
        <v>200000</v>
      </c>
      <c r="F44" s="73">
        <f>'11.IEC-BCC Annex'!M37</f>
        <v>2</v>
      </c>
      <c r="G44" s="41">
        <f>'11.IEC-BCC Annex'!N37</f>
        <v>26</v>
      </c>
      <c r="H44" s="73">
        <f>'11.IEC-BCC Annex'!O37</f>
        <v>52</v>
      </c>
      <c r="I44" s="59" t="str">
        <f>'11.IEC-BCC Annex'!P37</f>
        <v>IEC activities for promotion of screening of Haemoglobinopathy programme and providing Cards for record.</v>
      </c>
      <c r="J44" s="110"/>
      <c r="K44" s="105"/>
    </row>
    <row r="45" spans="1:11" ht="56.25" x14ac:dyDescent="0.2">
      <c r="A45" s="47" t="str">
        <f>'11.IEC-BCC Annex'!A38</f>
        <v>11.10.2</v>
      </c>
      <c r="B45" s="47"/>
      <c r="C45" s="59" t="str">
        <f>'11.IEC-BCC Annex'!C38</f>
        <v>IEC/BCC activities under Blood Disorders</v>
      </c>
      <c r="D45" s="47">
        <f>'11.IEC-BCC Annex'!K38</f>
        <v>0</v>
      </c>
      <c r="E45" s="41">
        <f>'11.IEC-BCC Annex'!L38</f>
        <v>100000</v>
      </c>
      <c r="F45" s="73">
        <f>'11.IEC-BCC Annex'!M38</f>
        <v>1</v>
      </c>
      <c r="G45" s="41">
        <f>'11.IEC-BCC Annex'!N38</f>
        <v>51</v>
      </c>
      <c r="H45" s="73">
        <f>'11.IEC-BCC Annex'!O38</f>
        <v>51</v>
      </c>
      <c r="I45" s="59" t="str">
        <f>'11.IEC-BCC Annex'!P38</f>
        <v>IEC Activities for haempglobinopathies screening/awareness/card printing and promotion of voluntary blood donatiton activities.For 51 facilities @100000/ rs budget required 51.00 laks</v>
      </c>
      <c r="J45" s="110"/>
      <c r="K45" s="105"/>
    </row>
    <row r="46" spans="1:11" x14ac:dyDescent="0.2">
      <c r="A46" s="50">
        <f>'12.Printing Annex'!A6</f>
        <v>12</v>
      </c>
      <c r="B46" s="50"/>
      <c r="C46" s="50" t="str">
        <f>'12.Printing Annex'!C6</f>
        <v>Printing</v>
      </c>
      <c r="D46" s="50"/>
      <c r="E46" s="50"/>
      <c r="F46" s="605"/>
      <c r="G46" s="50"/>
      <c r="H46" s="157">
        <f>H47</f>
        <v>0</v>
      </c>
      <c r="I46" s="50"/>
      <c r="J46" s="106"/>
      <c r="K46" s="160">
        <f>K47</f>
        <v>0</v>
      </c>
    </row>
    <row r="47" spans="1:11" x14ac:dyDescent="0.2">
      <c r="A47" s="3">
        <f>'12.Printing Annex'!A56</f>
        <v>12.8</v>
      </c>
      <c r="B47" s="3"/>
      <c r="C47" s="3" t="str">
        <f>'12.Printing Annex'!C56</f>
        <v>Printing activities under Blood services &amp; disorders</v>
      </c>
      <c r="D47" s="3"/>
      <c r="E47" s="4"/>
      <c r="F47" s="94"/>
      <c r="G47" s="4"/>
      <c r="H47" s="94">
        <f>SUM(H48:H49)</f>
        <v>0</v>
      </c>
      <c r="I47" s="3"/>
      <c r="J47" s="101"/>
      <c r="K47" s="102">
        <f>SUM(K48:K49)</f>
        <v>0</v>
      </c>
    </row>
    <row r="48" spans="1:11" x14ac:dyDescent="0.2">
      <c r="A48" s="47" t="str">
        <f>'12.Printing Annex'!A57</f>
        <v>12.8.1</v>
      </c>
      <c r="B48" s="47" t="str">
        <f>'12.Printing Annex'!B57</f>
        <v>B.10.7.4.5</v>
      </c>
      <c r="C48" s="59" t="str">
        <f>'12.Printing Annex'!C57</f>
        <v>Printing of  cards for screening of  children for hemoglobinopathies</v>
      </c>
      <c r="D48" s="47">
        <f>'12.Printing Annex'!K57</f>
        <v>0</v>
      </c>
      <c r="E48" s="41">
        <f>'12.Printing Annex'!L57</f>
        <v>0</v>
      </c>
      <c r="F48" s="73">
        <f>'12.Printing Annex'!M57</f>
        <v>0</v>
      </c>
      <c r="G48" s="41">
        <f>'12.Printing Annex'!N57</f>
        <v>0</v>
      </c>
      <c r="H48" s="73">
        <f>'12.Printing Annex'!O57</f>
        <v>0</v>
      </c>
      <c r="I48" s="59">
        <f>'12.Printing Annex'!P57</f>
        <v>0</v>
      </c>
      <c r="J48" s="110"/>
      <c r="K48" s="105"/>
    </row>
    <row r="49" spans="1:11" x14ac:dyDescent="0.2">
      <c r="A49" s="47" t="str">
        <f>'12.Printing Annex'!A58</f>
        <v>12.8.2</v>
      </c>
      <c r="B49" s="47"/>
      <c r="C49" s="59" t="str">
        <f>'12.Printing Annex'!C58</f>
        <v>Any other (please specify)</v>
      </c>
      <c r="D49" s="47">
        <f>'12.Printing Annex'!K58</f>
        <v>0</v>
      </c>
      <c r="E49" s="41">
        <f>'12.Printing Annex'!L58</f>
        <v>0</v>
      </c>
      <c r="F49" s="73">
        <f>'12.Printing Annex'!M58</f>
        <v>0</v>
      </c>
      <c r="G49" s="41">
        <f>'12.Printing Annex'!N58</f>
        <v>0</v>
      </c>
      <c r="H49" s="73">
        <f>'12.Printing Annex'!O58</f>
        <v>0</v>
      </c>
      <c r="I49" s="59">
        <f>'12.Printing Annex'!P58</f>
        <v>0</v>
      </c>
      <c r="J49" s="110"/>
      <c r="K49" s="105"/>
    </row>
    <row r="50" spans="1:11" x14ac:dyDescent="0.2">
      <c r="A50" s="50">
        <f>'17.IT Initiatives_SD'!A6</f>
        <v>17</v>
      </c>
      <c r="B50" s="50"/>
      <c r="C50" s="50" t="str">
        <f>'17.IT Initiatives_SD'!C6</f>
        <v>IT Initiatives for strengthening Service Delivery</v>
      </c>
      <c r="D50" s="50"/>
      <c r="E50" s="50"/>
      <c r="F50" s="605"/>
      <c r="G50" s="50"/>
      <c r="H50" s="157">
        <f>H51</f>
        <v>10</v>
      </c>
      <c r="I50" s="50"/>
      <c r="J50" s="106"/>
      <c r="K50" s="160">
        <f>K51</f>
        <v>0</v>
      </c>
    </row>
    <row r="51" spans="1:11" ht="56.25" x14ac:dyDescent="0.2">
      <c r="A51" s="47">
        <f>'17.IT Initiatives_SD'!A12</f>
        <v>17.399999999999999</v>
      </c>
      <c r="B51" s="47" t="str">
        <f>'17.IT Initiatives_SD'!B12</f>
        <v>B14.2</v>
      </c>
      <c r="C51" s="59" t="str">
        <f>'17.IT Initiatives_SD'!C12</f>
        <v xml:space="preserve">E-rakt kosh- refer to strengthening of blood services guidelines &amp; Software for hemoglobinopathies &amp; Haemophilia </v>
      </c>
      <c r="D51" s="47">
        <f>'17.IT Initiatives_SD'!K12</f>
        <v>0</v>
      </c>
      <c r="E51" s="68">
        <f>'17.IT Initiatives_SD'!L12</f>
        <v>1000000</v>
      </c>
      <c r="F51" s="156">
        <f>'17.IT Initiatives_SD'!M12</f>
        <v>10</v>
      </c>
      <c r="G51" s="68">
        <f>'17.IT Initiatives_SD'!N12</f>
        <v>1</v>
      </c>
      <c r="H51" s="156">
        <f>'17.IT Initiatives_SD'!O12</f>
        <v>10</v>
      </c>
      <c r="I51" s="59" t="str">
        <f>'17.IT Initiatives_SD'!P12</f>
        <v>Strengthening of blood transfusion services and registry of haemoglobinopathies patients at integrated centers of haemoglobinopathies and haemophilia</v>
      </c>
      <c r="J51" s="110"/>
      <c r="K51" s="105"/>
    </row>
  </sheetData>
  <sheetProtection password="FD7E" sheet="1" objects="1" scenarios="1" formatCells="0" formatColumns="0" formatRows="0" autoFilter="0"/>
  <autoFilter ref="A4:K51"/>
  <mergeCells count="9">
    <mergeCell ref="A1:K1"/>
    <mergeCell ref="A3:A4"/>
    <mergeCell ref="B3:B4"/>
    <mergeCell ref="C3:C4"/>
    <mergeCell ref="D3:D4"/>
    <mergeCell ref="E3:H3"/>
    <mergeCell ref="I3:I4"/>
    <mergeCell ref="J3:J4"/>
    <mergeCell ref="K3:K4"/>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33"/>
  <sheetViews>
    <sheetView zoomScale="80" zoomScaleNormal="80" workbookViewId="0">
      <pane xSplit="3" ySplit="5" topLeftCell="D12" activePane="bottomRight" state="frozen"/>
      <selection pane="topRight" activeCell="D1" sqref="D1"/>
      <selection pane="bottomLeft" activeCell="A6" sqref="A6"/>
      <selection pane="bottomRight" activeCell="J21" sqref="J21"/>
    </sheetView>
  </sheetViews>
  <sheetFormatPr defaultColWidth="9.140625" defaultRowHeight="12.75" x14ac:dyDescent="0.2"/>
  <cols>
    <col min="1" max="1" width="10.85546875" style="57" bestFit="1" customWidth="1"/>
    <col min="2" max="2" width="9.140625" style="57"/>
    <col min="3" max="3" width="67.85546875" style="1" bestFit="1" customWidth="1"/>
    <col min="4" max="4" width="17.140625" style="57" bestFit="1" customWidth="1"/>
    <col min="5" max="6" width="9.85546875" style="43" bestFit="1" customWidth="1"/>
    <col min="7" max="7" width="8.140625" style="43" bestFit="1" customWidth="1"/>
    <col min="8" max="8" width="12.140625" style="43" bestFit="1" customWidth="1"/>
    <col min="9" max="9" width="35.85546875" style="56" customWidth="1"/>
    <col min="10" max="10" width="37.5703125" style="56" customWidth="1"/>
    <col min="11" max="11" width="12" style="43" customWidth="1"/>
    <col min="12" max="16384" width="9.140625" style="43"/>
  </cols>
  <sheetData>
    <row r="1" spans="1:11" ht="14.25" x14ac:dyDescent="0.2">
      <c r="A1" s="3292" t="s">
        <v>2559</v>
      </c>
      <c r="B1" s="3293"/>
      <c r="C1" s="3293"/>
      <c r="D1" s="3293"/>
      <c r="E1" s="3293"/>
      <c r="F1" s="3293"/>
      <c r="G1" s="3293"/>
      <c r="H1" s="3293"/>
      <c r="I1" s="3293"/>
      <c r="J1" s="3293"/>
      <c r="K1" s="3293"/>
    </row>
    <row r="2" spans="1:11" ht="14.25" x14ac:dyDescent="0.2">
      <c r="A2" s="1040" t="str">
        <f>HYPERLINK("#Index!F6", "Index Pg")</f>
        <v>Index Pg</v>
      </c>
      <c r="B2" s="138"/>
      <c r="C2" s="530" t="str">
        <f>HYPERLINK("#'Budget Summary II'!A3:B5", "Budget Summary II")</f>
        <v>Budget Summary II</v>
      </c>
      <c r="D2" s="148"/>
      <c r="E2" s="148"/>
      <c r="F2" s="148"/>
      <c r="G2" s="148"/>
      <c r="H2" s="148"/>
      <c r="I2" s="148"/>
      <c r="J2" s="148"/>
      <c r="K2" s="153"/>
    </row>
    <row r="3" spans="1:11" s="630" customFormat="1" ht="27.95" customHeight="1" x14ac:dyDescent="0.2">
      <c r="A3" s="3204" t="s">
        <v>56</v>
      </c>
      <c r="B3" s="3204" t="s">
        <v>57</v>
      </c>
      <c r="C3" s="3204" t="s">
        <v>58</v>
      </c>
      <c r="D3" s="3281" t="s">
        <v>61</v>
      </c>
      <c r="E3" s="3283" t="s">
        <v>5049</v>
      </c>
      <c r="F3" s="3284"/>
      <c r="G3" s="3284"/>
      <c r="H3" s="3285"/>
      <c r="I3" s="3204" t="s">
        <v>66</v>
      </c>
      <c r="J3" s="3204" t="s">
        <v>2724</v>
      </c>
      <c r="K3" s="3218" t="s">
        <v>2725</v>
      </c>
    </row>
    <row r="4" spans="1:11" s="630" customFormat="1" ht="51" x14ac:dyDescent="0.2">
      <c r="A4" s="3204"/>
      <c r="B4" s="3204"/>
      <c r="C4" s="3204"/>
      <c r="D4" s="3282"/>
      <c r="E4" s="542" t="s">
        <v>62</v>
      </c>
      <c r="F4" s="543" t="s">
        <v>63</v>
      </c>
      <c r="G4" s="542" t="s">
        <v>64</v>
      </c>
      <c r="H4" s="543" t="s">
        <v>65</v>
      </c>
      <c r="I4" s="3204"/>
      <c r="J4" s="3204"/>
      <c r="K4" s="3218"/>
    </row>
    <row r="5" spans="1:11" x14ac:dyDescent="0.2">
      <c r="A5" s="631"/>
      <c r="B5" s="631"/>
      <c r="C5" s="632" t="s">
        <v>4293</v>
      </c>
      <c r="D5" s="632"/>
      <c r="E5" s="633"/>
      <c r="F5" s="634"/>
      <c r="G5" s="633"/>
      <c r="H5" s="634">
        <f>H6+H13+H23+H27+H31</f>
        <v>1269.96</v>
      </c>
      <c r="I5" s="632"/>
      <c r="J5" s="632"/>
      <c r="K5" s="634">
        <f>K6+K13+K23+K27+K31</f>
        <v>0</v>
      </c>
    </row>
    <row r="6" spans="1:11" x14ac:dyDescent="0.2">
      <c r="A6" s="446">
        <f>'1.SD Facility Based Annex'!A6</f>
        <v>1</v>
      </c>
      <c r="B6" s="446"/>
      <c r="C6" s="446" t="str">
        <f>'1.SD Facility Based Annex'!C6</f>
        <v>Service Delivery - Facility Based</v>
      </c>
      <c r="D6" s="446"/>
      <c r="E6" s="446"/>
      <c r="F6" s="446"/>
      <c r="G6" s="446"/>
      <c r="H6" s="635">
        <f>H7</f>
        <v>0</v>
      </c>
      <c r="I6" s="446"/>
      <c r="J6" s="449"/>
      <c r="K6" s="750">
        <f>K7</f>
        <v>0</v>
      </c>
    </row>
    <row r="7" spans="1:11" x14ac:dyDescent="0.2">
      <c r="A7" s="303">
        <f>'1.SD Facility Based Annex'!A7</f>
        <v>1.1000000000000001</v>
      </c>
      <c r="B7" s="303"/>
      <c r="C7" s="303" t="str">
        <f>'1.SD Facility Based Annex'!C7</f>
        <v>Service Delivery</v>
      </c>
      <c r="D7" s="303"/>
      <c r="E7" s="303"/>
      <c r="F7" s="303"/>
      <c r="G7" s="303"/>
      <c r="H7" s="350">
        <f>H8</f>
        <v>0</v>
      </c>
      <c r="I7" s="303"/>
      <c r="J7" s="351"/>
      <c r="K7" s="352">
        <f>K8</f>
        <v>0</v>
      </c>
    </row>
    <row r="8" spans="1:11" x14ac:dyDescent="0.2">
      <c r="A8" s="353" t="str">
        <f>'1.SD Facility Based Annex'!A40</f>
        <v>1.1.6</v>
      </c>
      <c r="B8" s="353"/>
      <c r="C8" s="353" t="str">
        <f>'1.SD Facility Based Annex'!C40</f>
        <v>Strengthening NCD Services</v>
      </c>
      <c r="D8" s="353"/>
      <c r="E8" s="271"/>
      <c r="F8" s="271"/>
      <c r="G8" s="271"/>
      <c r="H8" s="354">
        <f>H9</f>
        <v>0</v>
      </c>
      <c r="I8" s="353"/>
      <c r="J8" s="355"/>
      <c r="K8" s="356">
        <f>K9</f>
        <v>0</v>
      </c>
    </row>
    <row r="9" spans="1:11" x14ac:dyDescent="0.2">
      <c r="A9" s="45" t="str">
        <f>'1.SD Facility Based Annex'!A45</f>
        <v>1.1.6.5</v>
      </c>
      <c r="B9" s="45" t="str">
        <f>'1.SD Facility Based Annex'!B45</f>
        <v>B.13.4</v>
      </c>
      <c r="C9" s="65" t="str">
        <f>'1.SD Facility Based Annex'!C45</f>
        <v>Pradhan Mantri National Dialysis Programme</v>
      </c>
      <c r="D9" s="55"/>
      <c r="E9" s="44"/>
      <c r="F9" s="44"/>
      <c r="G9" s="44"/>
      <c r="H9" s="638">
        <f>SUM(H10:H12)</f>
        <v>0</v>
      </c>
      <c r="I9" s="45"/>
      <c r="J9" s="563"/>
      <c r="K9" s="1123">
        <f>K10+K11+K12</f>
        <v>0</v>
      </c>
    </row>
    <row r="10" spans="1:11" x14ac:dyDescent="0.2">
      <c r="A10" s="45" t="str">
        <f>'1.SD Facility Based Annex'!A46</f>
        <v>1.1.6.5.1</v>
      </c>
      <c r="B10" s="45"/>
      <c r="C10" s="65" t="str">
        <f>'1.SD Facility Based Annex'!C46</f>
        <v>Hemo-Dialysis Services under PMNDP</v>
      </c>
      <c r="D10" s="55">
        <f>'1.SD Facility Based Annex'!K46</f>
        <v>0</v>
      </c>
      <c r="E10" s="44">
        <f>'1.SD Facility Based Annex'!L46</f>
        <v>0</v>
      </c>
      <c r="F10" s="639">
        <f>'1.SD Facility Based Annex'!M46</f>
        <v>0</v>
      </c>
      <c r="G10" s="44">
        <f>'1.SD Facility Based Annex'!N46</f>
        <v>0</v>
      </c>
      <c r="H10" s="638">
        <f>'1.SD Facility Based Annex'!O46</f>
        <v>0</v>
      </c>
      <c r="I10" s="45">
        <f>'1.SD Facility Based Annex'!P46</f>
        <v>0</v>
      </c>
      <c r="J10" s="563"/>
      <c r="K10" s="1123"/>
    </row>
    <row r="11" spans="1:11" x14ac:dyDescent="0.2">
      <c r="A11" s="45" t="str">
        <f>'1.SD Facility Based Annex'!A47</f>
        <v>1.1.6.5.2</v>
      </c>
      <c r="B11" s="45"/>
      <c r="C11" s="65" t="str">
        <f>'1.SD Facility Based Annex'!C47</f>
        <v>Peritoneal Dialysis Services under PMNDP</v>
      </c>
      <c r="D11" s="55">
        <f>'1.SD Facility Based Annex'!K48</f>
        <v>0</v>
      </c>
      <c r="E11" s="44">
        <f>'1.SD Facility Based Annex'!L48</f>
        <v>0</v>
      </c>
      <c r="F11" s="639">
        <f>'1.SD Facility Based Annex'!M48</f>
        <v>0</v>
      </c>
      <c r="G11" s="44">
        <f>'1.SD Facility Based Annex'!N48</f>
        <v>0</v>
      </c>
      <c r="H11" s="638">
        <f>'1.SD Facility Based Annex'!O48</f>
        <v>0</v>
      </c>
      <c r="I11" s="45">
        <f>'1.SD Facility Based Annex'!P48</f>
        <v>0</v>
      </c>
      <c r="J11" s="563"/>
      <c r="K11" s="1123"/>
    </row>
    <row r="12" spans="1:11" ht="25.5" x14ac:dyDescent="0.2">
      <c r="A12" s="45" t="str">
        <f>'1.SD Facility Based Annex'!A48</f>
        <v>1.1.6.5.3</v>
      </c>
      <c r="B12" s="45">
        <f>'1.SD Facility Based Annex'!B48</f>
        <v>0</v>
      </c>
      <c r="C12" s="65" t="str">
        <f>'1.SD Facility Based Annex'!C48</f>
        <v>RO water testing (Bacteriological, endotoxin, Chemical) and tank/pipes disinfection (peracetic acid) for Dialysis</v>
      </c>
      <c r="D12" s="1185">
        <f>'1.SD Facility Based Annex'!K49</f>
        <v>0</v>
      </c>
      <c r="E12" s="1185">
        <f>'1.SD Facility Based Annex'!L49</f>
        <v>0</v>
      </c>
      <c r="F12" s="1186">
        <f>'1.SD Facility Based Annex'!M49</f>
        <v>0</v>
      </c>
      <c r="G12" s="1185">
        <f>'1.SD Facility Based Annex'!N49</f>
        <v>0</v>
      </c>
      <c r="H12" s="1186">
        <f>'1.SD Facility Based Annex'!O49</f>
        <v>0</v>
      </c>
      <c r="I12" s="55">
        <f>'1.SD Facility Based Annex'!P49</f>
        <v>0</v>
      </c>
      <c r="J12" s="563"/>
      <c r="K12" s="1123"/>
    </row>
    <row r="13" spans="1:11" x14ac:dyDescent="0.2">
      <c r="A13" s="446">
        <f>'6.Procurement Annex'!A6</f>
        <v>6</v>
      </c>
      <c r="B13" s="446"/>
      <c r="C13" s="446" t="str">
        <f>'6.Procurement Annex'!C6</f>
        <v>Procurement</v>
      </c>
      <c r="D13" s="446"/>
      <c r="E13" s="446"/>
      <c r="F13" s="621"/>
      <c r="G13" s="446"/>
      <c r="H13" s="635">
        <f>H14+H19</f>
        <v>0</v>
      </c>
      <c r="I13" s="446"/>
      <c r="J13" s="449"/>
      <c r="K13" s="750">
        <f>K14+K19</f>
        <v>0</v>
      </c>
    </row>
    <row r="14" spans="1:11" x14ac:dyDescent="0.2">
      <c r="A14" s="303">
        <f>'6.Procurement Annex'!A7</f>
        <v>6.1</v>
      </c>
      <c r="B14" s="303"/>
      <c r="C14" s="303" t="str">
        <f>'6.Procurement Annex'!C7</f>
        <v>Procurement of Equipment</v>
      </c>
      <c r="D14" s="303"/>
      <c r="E14" s="303"/>
      <c r="F14" s="489"/>
      <c r="G14" s="303"/>
      <c r="H14" s="350">
        <f>H15</f>
        <v>0</v>
      </c>
      <c r="I14" s="303"/>
      <c r="J14" s="351"/>
      <c r="K14" s="352">
        <f>K15</f>
        <v>0</v>
      </c>
    </row>
    <row r="15" spans="1:11" x14ac:dyDescent="0.2">
      <c r="A15" s="353" t="str">
        <f>'6.Procurement Annex'!A8</f>
        <v>6.1.1</v>
      </c>
      <c r="B15" s="353"/>
      <c r="C15" s="353" t="str">
        <f>'6.Procurement Annex'!C8</f>
        <v>Procurement of Bio-medical Equipment</v>
      </c>
      <c r="D15" s="353"/>
      <c r="E15" s="271"/>
      <c r="F15" s="354"/>
      <c r="G15" s="271"/>
      <c r="H15" s="354">
        <f>H16</f>
        <v>0</v>
      </c>
      <c r="I15" s="353"/>
      <c r="J15" s="355"/>
      <c r="K15" s="356">
        <f>K16</f>
        <v>0</v>
      </c>
    </row>
    <row r="16" spans="1:11" ht="25.5" x14ac:dyDescent="0.2">
      <c r="A16" s="392" t="str">
        <f>'6.Procurement Annex'!A98</f>
        <v>6.1.1.24</v>
      </c>
      <c r="B16" s="392" t="str">
        <f>'6.Procurement Annex'!B98</f>
        <v>B.13.4</v>
      </c>
      <c r="C16" s="392" t="str">
        <f>'6.Procurement Annex'!C98</f>
        <v>Procurement of bio-medical equipment: National Dialysis Programme</v>
      </c>
      <c r="D16" s="392"/>
      <c r="E16" s="383"/>
      <c r="F16" s="393"/>
      <c r="G16" s="383"/>
      <c r="H16" s="393">
        <f>SUM(H17:H18)</f>
        <v>0</v>
      </c>
      <c r="I16" s="392"/>
      <c r="J16" s="394"/>
      <c r="K16" s="395">
        <f>SUM(K17:K18)</f>
        <v>0</v>
      </c>
    </row>
    <row r="17" spans="1:11" x14ac:dyDescent="0.2">
      <c r="A17" s="55" t="str">
        <f>'6.Procurement Annex'!A99</f>
        <v>6.1.1.24.1</v>
      </c>
      <c r="B17" s="55"/>
      <c r="C17" s="648" t="str">
        <f>'6.Procurement Annex'!C99</f>
        <v xml:space="preserve">Medical devices as per National Dialysis Programme </v>
      </c>
      <c r="D17" s="55">
        <f>'6.Procurement Annex'!K99</f>
        <v>0</v>
      </c>
      <c r="E17" s="44">
        <f>'6.Procurement Annex'!L99</f>
        <v>0</v>
      </c>
      <c r="F17" s="639">
        <f>'6.Procurement Annex'!M99</f>
        <v>0</v>
      </c>
      <c r="G17" s="44">
        <f>'6.Procurement Annex'!N99</f>
        <v>0</v>
      </c>
      <c r="H17" s="638">
        <f>'6.Procurement Annex'!O99</f>
        <v>0</v>
      </c>
      <c r="I17" s="45">
        <f>'6.Procurement Annex'!P99</f>
        <v>0</v>
      </c>
      <c r="J17" s="563"/>
      <c r="K17" s="1123"/>
    </row>
    <row r="18" spans="1:11" x14ac:dyDescent="0.2">
      <c r="A18" s="55" t="str">
        <f>'6.Procurement Annex'!A100</f>
        <v>6.1.1.24.2</v>
      </c>
      <c r="B18" s="55"/>
      <c r="C18" s="648" t="str">
        <f>'6.Procurement Annex'!C100</f>
        <v>Any other equipment (please specify)</v>
      </c>
      <c r="D18" s="55">
        <f>'6.Procurement Annex'!K100</f>
        <v>0</v>
      </c>
      <c r="E18" s="44">
        <f>'6.Procurement Annex'!L100</f>
        <v>0</v>
      </c>
      <c r="F18" s="639">
        <f>'6.Procurement Annex'!M100</f>
        <v>0</v>
      </c>
      <c r="G18" s="44">
        <f>'6.Procurement Annex'!N100</f>
        <v>0</v>
      </c>
      <c r="H18" s="638">
        <f>'6.Procurement Annex'!O100</f>
        <v>0</v>
      </c>
      <c r="I18" s="45">
        <f>'6.Procurement Annex'!P100</f>
        <v>0</v>
      </c>
      <c r="J18" s="563"/>
      <c r="K18" s="1123"/>
    </row>
    <row r="19" spans="1:11" x14ac:dyDescent="0.2">
      <c r="A19" s="303">
        <f>'6.Procurement Annex'!A141</f>
        <v>6.2</v>
      </c>
      <c r="B19" s="303"/>
      <c r="C19" s="303" t="str">
        <f>'6.Procurement Annex'!C141</f>
        <v xml:space="preserve">Procurement of Drugs and supplies </v>
      </c>
      <c r="D19" s="303"/>
      <c r="E19" s="303"/>
      <c r="F19" s="489"/>
      <c r="G19" s="303"/>
      <c r="H19" s="350">
        <f>H20</f>
        <v>0</v>
      </c>
      <c r="I19" s="303"/>
      <c r="J19" s="351"/>
      <c r="K19" s="352">
        <f>K20</f>
        <v>0</v>
      </c>
    </row>
    <row r="20" spans="1:11" x14ac:dyDescent="0.2">
      <c r="A20" s="353" t="str">
        <f>'6.Procurement Annex'!A245</f>
        <v>6.2.20</v>
      </c>
      <c r="B20" s="353" t="str">
        <f>'6.Procurement Annex'!B245</f>
        <v>B.13.4</v>
      </c>
      <c r="C20" s="353" t="str">
        <f>'6.Procurement Annex'!C245</f>
        <v>Drugs &amp; Supplies for National Dialysis Programme</v>
      </c>
      <c r="D20" s="353"/>
      <c r="E20" s="271"/>
      <c r="F20" s="354"/>
      <c r="G20" s="271"/>
      <c r="H20" s="356">
        <f>H21+H22</f>
        <v>0</v>
      </c>
      <c r="I20" s="353"/>
      <c r="J20" s="355"/>
      <c r="K20" s="356">
        <f>K21+K22</f>
        <v>0</v>
      </c>
    </row>
    <row r="21" spans="1:11" ht="25.5" x14ac:dyDescent="0.2">
      <c r="A21" s="55" t="str">
        <f>'6.Procurement Annex'!A246</f>
        <v>6.2.20.1</v>
      </c>
      <c r="B21" s="55"/>
      <c r="C21" s="648" t="str">
        <f>'6.Procurement Annex'!C246</f>
        <v>Drugs &amp; Consumables for Haemodialysis (Erythropoietin, iron, vitamin, etc) &amp; Peritoneal dialysis (refer page 17 of guideline)</v>
      </c>
      <c r="D21" s="55">
        <f>'6.Procurement Annex'!K246</f>
        <v>0</v>
      </c>
      <c r="E21" s="44">
        <f>'6.Procurement Annex'!L246</f>
        <v>0</v>
      </c>
      <c r="F21" s="639">
        <f>'6.Procurement Annex'!M246</f>
        <v>0</v>
      </c>
      <c r="G21" s="44">
        <f>'6.Procurement Annex'!N246</f>
        <v>0</v>
      </c>
      <c r="H21" s="638">
        <f>'6.Procurement Annex'!O246</f>
        <v>0</v>
      </c>
      <c r="I21" s="45">
        <f>'6.Procurement Annex'!P246</f>
        <v>0</v>
      </c>
      <c r="J21" s="563"/>
      <c r="K21" s="1123"/>
    </row>
    <row r="22" spans="1:11" x14ac:dyDescent="0.2">
      <c r="A22" s="55" t="str">
        <f>'6.Procurement Annex'!A247</f>
        <v>6.2.20.2</v>
      </c>
      <c r="B22" s="55"/>
      <c r="C22" s="648" t="str">
        <f>'6.Procurement Annex'!C247</f>
        <v>Any other drug (please specify)</v>
      </c>
      <c r="D22" s="55">
        <f>'6.Procurement Annex'!K247</f>
        <v>0</v>
      </c>
      <c r="E22" s="44">
        <f>'6.Procurement Annex'!L247</f>
        <v>0</v>
      </c>
      <c r="F22" s="639">
        <f>'6.Procurement Annex'!M247</f>
        <v>0</v>
      </c>
      <c r="G22" s="44">
        <f>'6.Procurement Annex'!N247</f>
        <v>0</v>
      </c>
      <c r="H22" s="638">
        <f>'6.Procurement Annex'!O247</f>
        <v>0</v>
      </c>
      <c r="I22" s="45">
        <f>'6.Procurement Annex'!P247</f>
        <v>0</v>
      </c>
      <c r="J22" s="563"/>
      <c r="K22" s="1123"/>
    </row>
    <row r="23" spans="1:11" x14ac:dyDescent="0.2">
      <c r="A23" s="446">
        <f>'9.Training Annex'!A6</f>
        <v>9</v>
      </c>
      <c r="B23" s="446">
        <f>'9.Training Annex'!B6</f>
        <v>0</v>
      </c>
      <c r="C23" s="446" t="str">
        <f>'9.Training Annex'!C6</f>
        <v>Training</v>
      </c>
      <c r="D23" s="446"/>
      <c r="E23" s="446"/>
      <c r="F23" s="621"/>
      <c r="G23" s="446"/>
      <c r="H23" s="448">
        <f>H24</f>
        <v>0</v>
      </c>
      <c r="I23" s="446"/>
      <c r="J23" s="446"/>
      <c r="K23" s="448">
        <f>K24</f>
        <v>0</v>
      </c>
    </row>
    <row r="24" spans="1:11" ht="25.5" x14ac:dyDescent="0.2">
      <c r="A24" s="303">
        <f>'9.Training Annex'!A27</f>
        <v>9.5</v>
      </c>
      <c r="B24" s="303">
        <f>'9.Training Annex'!B27</f>
        <v>0</v>
      </c>
      <c r="C24" s="303" t="str">
        <f>'9.Training Annex'!C27</f>
        <v>Trainings including medical (DNB/CPS)/paramedical/nursing courses</v>
      </c>
      <c r="D24" s="303"/>
      <c r="E24" s="303"/>
      <c r="F24" s="303"/>
      <c r="G24" s="303"/>
      <c r="H24" s="389">
        <f>H25</f>
        <v>0</v>
      </c>
      <c r="I24" s="303"/>
      <c r="J24" s="303"/>
      <c r="K24" s="389">
        <f>K25</f>
        <v>0</v>
      </c>
    </row>
    <row r="25" spans="1:11" x14ac:dyDescent="0.2">
      <c r="A25" s="353" t="str">
        <f>'9.Training Annex'!A264</f>
        <v>9.5.29</v>
      </c>
      <c r="B25" s="353">
        <f>'9.Training Annex'!B264</f>
        <v>0</v>
      </c>
      <c r="C25" s="353" t="str">
        <f>'9.Training Annex'!C264</f>
        <v>Any Other Trainings</v>
      </c>
      <c r="D25" s="353"/>
      <c r="E25" s="353"/>
      <c r="F25" s="353"/>
      <c r="G25" s="353"/>
      <c r="H25" s="357">
        <f>H26</f>
        <v>0</v>
      </c>
      <c r="I25" s="353"/>
      <c r="J25" s="353"/>
      <c r="K25" s="357">
        <f>K26</f>
        <v>0</v>
      </c>
    </row>
    <row r="26" spans="1:11" ht="25.5" x14ac:dyDescent="0.2">
      <c r="A26" s="55" t="str">
        <f>'9.Training Annex'!A280</f>
        <v>9.5.29.12</v>
      </c>
      <c r="B26" s="55">
        <f>'9.Training Annex'!B280</f>
        <v>0</v>
      </c>
      <c r="C26" s="648" t="str">
        <f>'9.Training Annex'!C280</f>
        <v>Training for Nurse, medical officer, Nephrologist, ANM/ASHA, patients &amp; bystanders on peritoneal dialysis/Haemodialysis</v>
      </c>
      <c r="D26" s="1185">
        <f>'9.Training Annex'!K280</f>
        <v>0</v>
      </c>
      <c r="E26" s="1185">
        <f>'9.Training Annex'!L280</f>
        <v>0</v>
      </c>
      <c r="F26" s="1186">
        <f>'9.Training Annex'!M280</f>
        <v>0</v>
      </c>
      <c r="G26" s="1185">
        <f>'9.Training Annex'!N280</f>
        <v>0</v>
      </c>
      <c r="H26" s="1186">
        <f>'9.Training Annex'!O280</f>
        <v>0</v>
      </c>
      <c r="I26" s="55">
        <f>'9.Training Annex'!P280</f>
        <v>0</v>
      </c>
      <c r="J26" s="563"/>
      <c r="K26" s="1123"/>
    </row>
    <row r="27" spans="1:11" x14ac:dyDescent="0.2">
      <c r="A27" s="446">
        <f>'11.IEC-BCC Annex'!A6</f>
        <v>11</v>
      </c>
      <c r="B27" s="446">
        <f>'11.IEC-BCC Annex'!B6</f>
        <v>0</v>
      </c>
      <c r="C27" s="446" t="str">
        <f>'11.IEC-BCC Annex'!C6</f>
        <v>IEC/BCC</v>
      </c>
      <c r="D27" s="446"/>
      <c r="E27" s="446"/>
      <c r="F27" s="446"/>
      <c r="G27" s="446"/>
      <c r="H27" s="448">
        <f>H28</f>
        <v>0</v>
      </c>
      <c r="I27" s="446"/>
      <c r="J27" s="446"/>
      <c r="K27" s="448">
        <f>K28</f>
        <v>0</v>
      </c>
    </row>
    <row r="28" spans="1:11" x14ac:dyDescent="0.2">
      <c r="A28" s="303">
        <f>'11.IEC-BCC Annex'!A89</f>
        <v>11.24</v>
      </c>
      <c r="B28" s="303">
        <f>'11.IEC-BCC Annex'!B89</f>
        <v>0</v>
      </c>
      <c r="C28" s="303" t="str">
        <f>'11.IEC-BCC Annex'!C89</f>
        <v>Other IEC/BCC activities</v>
      </c>
      <c r="D28" s="303"/>
      <c r="E28" s="303"/>
      <c r="F28" s="303"/>
      <c r="G28" s="303"/>
      <c r="H28" s="389">
        <f>H29</f>
        <v>0</v>
      </c>
      <c r="I28" s="303"/>
      <c r="J28" s="303"/>
      <c r="K28" s="389">
        <f>K29</f>
        <v>0</v>
      </c>
    </row>
    <row r="29" spans="1:11" x14ac:dyDescent="0.2">
      <c r="A29" s="353" t="str">
        <f>'11.IEC-BCC Annex'!A97</f>
        <v>11.24.4</v>
      </c>
      <c r="B29" s="353">
        <f>'11.IEC-BCC Annex'!B97</f>
        <v>0</v>
      </c>
      <c r="C29" s="353" t="str">
        <f>'11.IEC-BCC Annex'!C97</f>
        <v>Any other IEC/BCC activities</v>
      </c>
      <c r="D29" s="353"/>
      <c r="E29" s="353"/>
      <c r="F29" s="353"/>
      <c r="G29" s="353"/>
      <c r="H29" s="357">
        <f>H30</f>
        <v>0</v>
      </c>
      <c r="I29" s="353"/>
      <c r="J29" s="353"/>
      <c r="K29" s="357">
        <f>K30</f>
        <v>0</v>
      </c>
    </row>
    <row r="30" spans="1:11" x14ac:dyDescent="0.2">
      <c r="A30" s="55" t="str">
        <f>'11.IEC-BCC Annex'!A105</f>
        <v>11.24.4.8</v>
      </c>
      <c r="B30" s="55">
        <f>'11.IEC-BCC Annex'!B105</f>
        <v>0</v>
      </c>
      <c r="C30" s="55" t="str">
        <f>'11.IEC-BCC Annex'!C105</f>
        <v>IEC/BCC - National Dialysis Programme (Haemodialysis and Peritoneal Dialysis)</v>
      </c>
      <c r="D30" s="55">
        <f>'11.IEC-BCC Annex'!K105</f>
        <v>0</v>
      </c>
      <c r="E30" s="55">
        <f>'11.IEC-BCC Annex'!L105</f>
        <v>0</v>
      </c>
      <c r="F30" s="1185">
        <f>'11.IEC-BCC Annex'!M105</f>
        <v>0</v>
      </c>
      <c r="G30" s="1185">
        <f>'11.IEC-BCC Annex'!N105</f>
        <v>0</v>
      </c>
      <c r="H30" s="1186">
        <f>'11.IEC-BCC Annex'!O105</f>
        <v>0</v>
      </c>
      <c r="I30" s="55">
        <f>'11.IEC-BCC Annex'!P105</f>
        <v>0</v>
      </c>
      <c r="J30" s="563"/>
      <c r="K30" s="1123"/>
    </row>
    <row r="31" spans="1:11" x14ac:dyDescent="0.2">
      <c r="A31" s="446">
        <f>'15.PPP Annex'!A6</f>
        <v>15</v>
      </c>
      <c r="B31" s="446"/>
      <c r="C31" s="446" t="str">
        <f>'15.PPP Annex'!C6</f>
        <v>PPP</v>
      </c>
      <c r="D31" s="446"/>
      <c r="E31" s="446"/>
      <c r="F31" s="621"/>
      <c r="G31" s="446"/>
      <c r="H31" s="635">
        <f>H32</f>
        <v>1269.96</v>
      </c>
      <c r="I31" s="446"/>
      <c r="J31" s="449"/>
      <c r="K31" s="750">
        <f>K32</f>
        <v>0</v>
      </c>
    </row>
    <row r="32" spans="1:11" x14ac:dyDescent="0.2">
      <c r="A32" s="301">
        <f>'15.PPP Annex'!A42</f>
        <v>15.9</v>
      </c>
      <c r="B32" s="303"/>
      <c r="C32" s="652" t="str">
        <f>'15.PPP Annex'!C42</f>
        <v>Other PPP</v>
      </c>
      <c r="D32" s="303"/>
      <c r="E32" s="241"/>
      <c r="F32" s="350"/>
      <c r="G32" s="241"/>
      <c r="H32" s="350">
        <f>SUM(H33:H33)</f>
        <v>1269.96</v>
      </c>
      <c r="I32" s="303"/>
      <c r="J32" s="351"/>
      <c r="K32" s="352">
        <f>SUM(K33:K33)</f>
        <v>0</v>
      </c>
    </row>
    <row r="33" spans="1:11" x14ac:dyDescent="0.2">
      <c r="A33" s="63" t="str">
        <f>'15.PPP Annex'!A46</f>
        <v>15.9.4</v>
      </c>
      <c r="B33" s="63" t="str">
        <f>'15.PPP Annex'!B46</f>
        <v>B.13.4</v>
      </c>
      <c r="C33" s="63" t="str">
        <f>'15.PPP Annex'!C46</f>
        <v>Pradhan Mantri National Dialysis Programme</v>
      </c>
      <c r="D33" s="55" t="str">
        <f>'15.PPP Annex'!K46</f>
        <v xml:space="preserve">No of Units </v>
      </c>
      <c r="E33" s="44">
        <f>'15.PPP Annex'!L46</f>
        <v>126996000</v>
      </c>
      <c r="F33" s="639">
        <f>'15.PPP Annex'!M46</f>
        <v>1269.96</v>
      </c>
      <c r="G33" s="44">
        <f>'15.PPP Annex'!N46</f>
        <v>1</v>
      </c>
      <c r="H33" s="638">
        <f>'15.PPP Annex'!O46</f>
        <v>1269.96</v>
      </c>
      <c r="I33" s="45" t="str">
        <f>'15.PPP Annex'!P46</f>
        <v>Ongoing Activity - Proposed as per NHM guidelines on dialysis.</v>
      </c>
      <c r="J33" s="563"/>
      <c r="K33" s="1123"/>
    </row>
  </sheetData>
  <sheetProtection password="FD7E" sheet="1" objects="1" scenarios="1" formatCells="0" formatColumns="0" formatRows="0" autoFilter="0"/>
  <autoFilter ref="A4:K33"/>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47"/>
  <sheetViews>
    <sheetView zoomScale="90" zoomScaleNormal="90" workbookViewId="0">
      <pane xSplit="3" ySplit="5" topLeftCell="D41" activePane="bottomRight" state="frozen"/>
      <selection pane="topRight" activeCell="D1" sqref="D1"/>
      <selection pane="bottomLeft" activeCell="A6" sqref="A6"/>
      <selection pane="bottomRight" activeCell="H49" sqref="H49"/>
    </sheetView>
  </sheetViews>
  <sheetFormatPr defaultColWidth="8.7109375" defaultRowHeight="12.75" x14ac:dyDescent="0.2"/>
  <cols>
    <col min="1" max="1" width="10.85546875" style="67" bestFit="1" customWidth="1"/>
    <col min="2" max="2" width="8.7109375" style="67"/>
    <col min="3" max="3" width="56" style="67" customWidth="1"/>
    <col min="4" max="4" width="10.5703125" style="139" customWidth="1"/>
    <col min="5" max="5" width="8.7109375" style="67"/>
    <col min="6" max="6" width="10.85546875" style="67" customWidth="1"/>
    <col min="7" max="7" width="8.7109375" style="67"/>
    <col min="8" max="8" width="11.85546875" style="67" customWidth="1"/>
    <col min="9" max="9" width="28.85546875" style="158" customWidth="1"/>
    <col min="10" max="10" width="29.140625" style="158" customWidth="1"/>
    <col min="11" max="11" width="14" style="67" customWidth="1"/>
    <col min="12" max="16384" width="8.7109375" style="67"/>
  </cols>
  <sheetData>
    <row r="1" spans="1:11" ht="14.25" x14ac:dyDescent="0.2">
      <c r="A1" s="3294" t="s">
        <v>4294</v>
      </c>
      <c r="B1" s="3295"/>
      <c r="C1" s="3295"/>
      <c r="D1" s="3295"/>
      <c r="E1" s="3295"/>
      <c r="F1" s="3295"/>
      <c r="G1" s="3295"/>
      <c r="H1" s="3295"/>
      <c r="I1" s="3295"/>
      <c r="J1" s="3295"/>
      <c r="K1" s="3295"/>
    </row>
    <row r="2" spans="1:11" s="167" customFormat="1" ht="14.25" x14ac:dyDescent="0.2">
      <c r="A2" s="1044" t="str">
        <f>HYPERLINK("#Index!F7", "Index Pg")</f>
        <v>Index Pg</v>
      </c>
      <c r="B2" s="649"/>
      <c r="C2" s="530" t="str">
        <f>HYPERLINK("#'Budget Summary II'!A3:B5", "Budget Summary II")</f>
        <v>Budget Summary II</v>
      </c>
      <c r="D2" s="148"/>
      <c r="E2" s="165"/>
      <c r="F2" s="165"/>
      <c r="G2" s="165"/>
      <c r="H2" s="165"/>
      <c r="I2" s="661"/>
      <c r="J2" s="661"/>
      <c r="K2" s="165"/>
    </row>
    <row r="3" spans="1:11" s="167" customFormat="1" ht="12.75" customHeight="1" x14ac:dyDescent="0.2">
      <c r="A3" s="3204" t="s">
        <v>56</v>
      </c>
      <c r="B3" s="3204" t="s">
        <v>57</v>
      </c>
      <c r="C3" s="3204" t="s">
        <v>58</v>
      </c>
      <c r="D3" s="3204" t="s">
        <v>61</v>
      </c>
      <c r="E3" s="3220" t="s">
        <v>4192</v>
      </c>
      <c r="F3" s="3220"/>
      <c r="G3" s="3220"/>
      <c r="H3" s="3220"/>
      <c r="I3" s="3204" t="s">
        <v>66</v>
      </c>
      <c r="J3" s="3204" t="s">
        <v>2724</v>
      </c>
      <c r="K3" s="3218" t="s">
        <v>2725</v>
      </c>
    </row>
    <row r="4" spans="1:11" s="167" customFormat="1" ht="38.25" x14ac:dyDescent="0.2">
      <c r="A4" s="3204"/>
      <c r="B4" s="3204"/>
      <c r="C4" s="3204"/>
      <c r="D4" s="3204"/>
      <c r="E4" s="542" t="s">
        <v>62</v>
      </c>
      <c r="F4" s="543" t="s">
        <v>63</v>
      </c>
      <c r="G4" s="542" t="s">
        <v>64</v>
      </c>
      <c r="H4" s="543" t="s">
        <v>65</v>
      </c>
      <c r="I4" s="3204"/>
      <c r="J4" s="3204"/>
      <c r="K4" s="3218"/>
    </row>
    <row r="5" spans="1:11" x14ac:dyDescent="0.2">
      <c r="A5" s="631"/>
      <c r="B5" s="631"/>
      <c r="C5" s="632" t="s">
        <v>4295</v>
      </c>
      <c r="D5" s="632"/>
      <c r="E5" s="633"/>
      <c r="F5" s="634"/>
      <c r="G5" s="633"/>
      <c r="H5" s="634">
        <f>H6+H10+H16+H25+H28+H35+H38+H41+H44</f>
        <v>47096.26311</v>
      </c>
      <c r="I5" s="632"/>
      <c r="J5" s="632"/>
      <c r="K5" s="634">
        <f>K6+K10+K16+K25+K28+K35+K38+K41+K44</f>
        <v>0</v>
      </c>
    </row>
    <row r="6" spans="1:11" x14ac:dyDescent="0.2">
      <c r="A6" s="446">
        <f>'1.SD Facility Based Annex'!A6</f>
        <v>1</v>
      </c>
      <c r="B6" s="446"/>
      <c r="C6" s="446" t="str">
        <f>'1.SD Facility Based Annex'!C6</f>
        <v>Service Delivery - Facility Based</v>
      </c>
      <c r="D6" s="446"/>
      <c r="E6" s="446"/>
      <c r="F6" s="446"/>
      <c r="G6" s="446"/>
      <c r="H6" s="448">
        <f>H7</f>
        <v>0</v>
      </c>
      <c r="I6" s="446"/>
      <c r="J6" s="449"/>
      <c r="K6" s="450">
        <f>K7</f>
        <v>0</v>
      </c>
    </row>
    <row r="7" spans="1:11" x14ac:dyDescent="0.2">
      <c r="A7" s="303">
        <f>'1.SD Facility Based Annex'!A7</f>
        <v>1.1000000000000001</v>
      </c>
      <c r="B7" s="303"/>
      <c r="C7" s="303" t="str">
        <f>'1.SD Facility Based Annex'!C7</f>
        <v>Service Delivery</v>
      </c>
      <c r="D7" s="303"/>
      <c r="E7" s="303"/>
      <c r="F7" s="303"/>
      <c r="G7" s="303"/>
      <c r="H7" s="389">
        <f>H8</f>
        <v>0</v>
      </c>
      <c r="I7" s="303"/>
      <c r="J7" s="351"/>
      <c r="K7" s="391">
        <f>K8</f>
        <v>0</v>
      </c>
    </row>
    <row r="8" spans="1:11" x14ac:dyDescent="0.2">
      <c r="A8" s="353" t="str">
        <f>'1.SD Facility Based Annex'!A50</f>
        <v>1.1.7</v>
      </c>
      <c r="B8" s="353"/>
      <c r="C8" s="353" t="str">
        <f>'1.SD Facility Based Annex'!C50</f>
        <v>Strengthening Other Services</v>
      </c>
      <c r="D8" s="353"/>
      <c r="E8" s="271"/>
      <c r="F8" s="271"/>
      <c r="G8" s="271"/>
      <c r="H8" s="354">
        <f>SUM(H9:H9)</f>
        <v>0</v>
      </c>
      <c r="I8" s="353"/>
      <c r="J8" s="355"/>
      <c r="K8" s="356">
        <f>SUM(K9:K9)</f>
        <v>0</v>
      </c>
    </row>
    <row r="9" spans="1:11" ht="63.75" x14ac:dyDescent="0.2">
      <c r="A9" s="45" t="str">
        <f>'1.SD Facility Based Annex'!A55</f>
        <v>1.1.7.5</v>
      </c>
      <c r="B9" s="45" t="str">
        <f>'1.SD Facility Based Annex'!B55</f>
        <v>B18.3</v>
      </c>
      <c r="C9" s="65" t="str">
        <f>'1.SD Facility Based Annex'!C55</f>
        <v>Strengthening of Subcentres as first post of call to provide comprehensive primary healthcare: strengthening of in-house services/ through hub and spoke model (PPP model to be budgeted under FMR 15.9)</v>
      </c>
      <c r="D9" s="45">
        <f>'1.SD Facility Based Annex'!K55</f>
        <v>0</v>
      </c>
      <c r="E9" s="66">
        <f>'1.SD Facility Based Annex'!L55</f>
        <v>0</v>
      </c>
      <c r="F9" s="644">
        <f>'1.SD Facility Based Annex'!M55</f>
        <v>0</v>
      </c>
      <c r="G9" s="66">
        <f>'1.SD Facility Based Annex'!N55</f>
        <v>0</v>
      </c>
      <c r="H9" s="644">
        <f>'1.SD Facility Based Annex'!O55</f>
        <v>0</v>
      </c>
      <c r="I9" s="65">
        <f>'1.SD Facility Based Annex'!P55</f>
        <v>0</v>
      </c>
      <c r="J9" s="343"/>
      <c r="K9" s="662"/>
    </row>
    <row r="10" spans="1:11" x14ac:dyDescent="0.2">
      <c r="A10" s="446">
        <f>'5.Infrastructure Annex'!A6</f>
        <v>5</v>
      </c>
      <c r="B10" s="446"/>
      <c r="C10" s="446" t="str">
        <f>'5.Infrastructure Annex'!C6</f>
        <v>Infrastructure</v>
      </c>
      <c r="D10" s="446"/>
      <c r="E10" s="446"/>
      <c r="F10" s="621"/>
      <c r="G10" s="446"/>
      <c r="H10" s="450">
        <f>H11</f>
        <v>34270</v>
      </c>
      <c r="I10" s="446"/>
      <c r="J10" s="449"/>
      <c r="K10" s="450">
        <f>K11</f>
        <v>0</v>
      </c>
    </row>
    <row r="11" spans="1:11" ht="25.5" x14ac:dyDescent="0.2">
      <c r="A11" s="303">
        <f>'5.Infrastructure Annex'!A7</f>
        <v>5.0999999999999996</v>
      </c>
      <c r="B11" s="303"/>
      <c r="C11" s="303" t="str">
        <f>'5.Infrastructure Annex'!C7</f>
        <v>Upgradation of existing facilities as per IPHS norms including staff quarters</v>
      </c>
      <c r="D11" s="303"/>
      <c r="E11" s="303"/>
      <c r="F11" s="489"/>
      <c r="G11" s="303"/>
      <c r="H11" s="389">
        <f>H12</f>
        <v>34270</v>
      </c>
      <c r="I11" s="303"/>
      <c r="J11" s="351"/>
      <c r="K11" s="391">
        <f>K12</f>
        <v>0</v>
      </c>
    </row>
    <row r="12" spans="1:11" ht="25.5" x14ac:dyDescent="0.2">
      <c r="A12" s="353" t="str">
        <f>'5.Infrastructure Annex'!A8</f>
        <v>5.1.1</v>
      </c>
      <c r="B12" s="353"/>
      <c r="C12" s="353" t="str">
        <f>'5.Infrastructure Annex'!C8</f>
        <v xml:space="preserve">Upgradation of CHCs, PHCs, Dist. Hospitals and other Institutions </v>
      </c>
      <c r="D12" s="353"/>
      <c r="E12" s="271"/>
      <c r="F12" s="354"/>
      <c r="G12" s="271"/>
      <c r="H12" s="354">
        <f>H13</f>
        <v>34270</v>
      </c>
      <c r="I12" s="353"/>
      <c r="J12" s="355"/>
      <c r="K12" s="356">
        <f>K13</f>
        <v>0</v>
      </c>
    </row>
    <row r="13" spans="1:11" x14ac:dyDescent="0.2">
      <c r="A13" s="392" t="str">
        <f>'5.Infrastructure Annex'!A20</f>
        <v>5.1.1.2</v>
      </c>
      <c r="B13" s="392"/>
      <c r="C13" s="392" t="str">
        <f>'5.Infrastructure Annex'!C20</f>
        <v>Upgradation/ Renovation</v>
      </c>
      <c r="D13" s="392"/>
      <c r="E13" s="383"/>
      <c r="F13" s="393"/>
      <c r="G13" s="383"/>
      <c r="H13" s="393">
        <f>SUM(H14:H15)</f>
        <v>34270</v>
      </c>
      <c r="I13" s="392"/>
      <c r="J13" s="394"/>
      <c r="K13" s="395">
        <f>SUM(K14:K15)</f>
        <v>0</v>
      </c>
    </row>
    <row r="14" spans="1:11" ht="76.5" x14ac:dyDescent="0.2">
      <c r="A14" s="45" t="str">
        <f>'5.Infrastructure Annex'!A28</f>
        <v>5.1.1.2.8</v>
      </c>
      <c r="B14" s="45" t="str">
        <f>'5.Infrastructure Annex'!B28</f>
        <v>B18.3</v>
      </c>
      <c r="C14" s="65" t="str">
        <f>'5.Infrastructure Annex'!C28</f>
        <v>Infrastructure strengthening of SC  to H&amp;WC</v>
      </c>
      <c r="D14" s="45" t="str">
        <f>'5.Infrastructure Annex'!K28</f>
        <v>Number of HWC-SHC</v>
      </c>
      <c r="E14" s="66">
        <f>'5.Infrastructure Annex'!L28</f>
        <v>1000000</v>
      </c>
      <c r="F14" s="644">
        <f>'5.Infrastructure Annex'!M28</f>
        <v>10</v>
      </c>
      <c r="G14" s="66">
        <f>'5.Infrastructure Annex'!N28</f>
        <v>3427</v>
      </c>
      <c r="H14" s="644">
        <f>'5.Infrastructure Annex'!O28</f>
        <v>34270</v>
      </c>
      <c r="I14" s="65" t="str">
        <f>'5.Infrastructure Annex'!P28</f>
        <v>New Activity:- At the rate Rs. 10 lakh for 3427 rural SHCs to be made HWCs, as per GoI norms
Proposed Budget = Rs 34270 Lakhs</v>
      </c>
      <c r="J14" s="343"/>
      <c r="K14" s="662"/>
    </row>
    <row r="15" spans="1:11" x14ac:dyDescent="0.2">
      <c r="A15" s="45" t="str">
        <f>'5.Infrastructure Annex'!A29</f>
        <v>5.1.1.2.9</v>
      </c>
      <c r="B15" s="45">
        <f>'5.Infrastructure Annex'!B29</f>
        <v>0</v>
      </c>
      <c r="C15" s="65" t="str">
        <f>'5.Infrastructure Annex'!C29</f>
        <v>Infrastructure strengthening of PHC  to H&amp;WC</v>
      </c>
      <c r="D15" s="45">
        <f>'5.Infrastructure Annex'!K29</f>
        <v>0</v>
      </c>
      <c r="E15" s="66">
        <f>'5.Infrastructure Annex'!L29</f>
        <v>0</v>
      </c>
      <c r="F15" s="644">
        <f>'5.Infrastructure Annex'!M29</f>
        <v>0</v>
      </c>
      <c r="G15" s="66">
        <f>'5.Infrastructure Annex'!N29</f>
        <v>0</v>
      </c>
      <c r="H15" s="644">
        <f>'5.Infrastructure Annex'!O29</f>
        <v>0</v>
      </c>
      <c r="I15" s="65">
        <f>'5.Infrastructure Annex'!P29</f>
        <v>0</v>
      </c>
      <c r="J15" s="343"/>
      <c r="K15" s="662"/>
    </row>
    <row r="16" spans="1:11" x14ac:dyDescent="0.2">
      <c r="A16" s="446">
        <f>'6.Procurement Annex'!A6</f>
        <v>6</v>
      </c>
      <c r="B16" s="446"/>
      <c r="C16" s="446" t="str">
        <f>'6.Procurement Annex'!C6</f>
        <v>Procurement</v>
      </c>
      <c r="D16" s="446"/>
      <c r="E16" s="446"/>
      <c r="F16" s="621"/>
      <c r="G16" s="446"/>
      <c r="H16" s="448">
        <f>H17+H21</f>
        <v>2783.9700000000003</v>
      </c>
      <c r="I16" s="446"/>
      <c r="J16" s="449"/>
      <c r="K16" s="450">
        <f>K17+K21</f>
        <v>0</v>
      </c>
    </row>
    <row r="17" spans="1:11" x14ac:dyDescent="0.2">
      <c r="A17" s="303">
        <f>'6.Procurement Annex'!A7</f>
        <v>6.1</v>
      </c>
      <c r="B17" s="303"/>
      <c r="C17" s="303" t="str">
        <f>'6.Procurement Annex'!C7</f>
        <v>Procurement of Equipment</v>
      </c>
      <c r="D17" s="303"/>
      <c r="E17" s="303"/>
      <c r="F17" s="489"/>
      <c r="G17" s="303"/>
      <c r="H17" s="389">
        <f>H19</f>
        <v>2783.9700000000003</v>
      </c>
      <c r="I17" s="303"/>
      <c r="J17" s="351"/>
      <c r="K17" s="391">
        <f>K19</f>
        <v>0</v>
      </c>
    </row>
    <row r="18" spans="1:11" x14ac:dyDescent="0.2">
      <c r="A18" s="353" t="str">
        <f>'6.Procurement Annex'!A105</f>
        <v>6.1.2</v>
      </c>
      <c r="B18" s="353"/>
      <c r="C18" s="353" t="str">
        <f>'6.Procurement Annex'!C105</f>
        <v xml:space="preserve">Procurement of Other Equipment </v>
      </c>
      <c r="D18" s="353"/>
      <c r="E18" s="353"/>
      <c r="F18" s="607"/>
      <c r="G18" s="353"/>
      <c r="H18" s="354">
        <f>H19</f>
        <v>2783.9700000000003</v>
      </c>
      <c r="I18" s="353"/>
      <c r="J18" s="355"/>
      <c r="K18" s="356">
        <f>K19</f>
        <v>0</v>
      </c>
    </row>
    <row r="19" spans="1:11" x14ac:dyDescent="0.2">
      <c r="A19" s="392" t="str">
        <f>'6.Procurement Annex'!A124</f>
        <v>6.1.2.5</v>
      </c>
      <c r="B19" s="392"/>
      <c r="C19" s="392" t="str">
        <f>'6.Procurement Annex'!C124</f>
        <v>Procurement of equipment for ICT</v>
      </c>
      <c r="D19" s="392"/>
      <c r="E19" s="392"/>
      <c r="F19" s="660"/>
      <c r="G19" s="392"/>
      <c r="H19" s="393">
        <f>H20</f>
        <v>2783.9700000000003</v>
      </c>
      <c r="I19" s="392"/>
      <c r="J19" s="394"/>
      <c r="K19" s="395">
        <f>K20</f>
        <v>0</v>
      </c>
    </row>
    <row r="20" spans="1:11" ht="127.5" x14ac:dyDescent="0.2">
      <c r="A20" s="45" t="str">
        <f>'6.Procurement Annex'!A125</f>
        <v>6.1.2.5.1</v>
      </c>
      <c r="B20" s="45"/>
      <c r="C20" s="65" t="str">
        <f>'6.Procurement Annex'!C125</f>
        <v>Tablets; software for H&amp;WC and ANM/ MPW</v>
      </c>
      <c r="D20" s="45" t="str">
        <f>'6.Procurement Annex'!K125</f>
        <v>Number of HWC-SHC</v>
      </c>
      <c r="E20" s="66">
        <f>'6.Procurement Annex'!L125</f>
        <v>81000</v>
      </c>
      <c r="F20" s="644">
        <f>'6.Procurement Annex'!M125</f>
        <v>0.81</v>
      </c>
      <c r="G20" s="66">
        <f>'6.Procurement Annex'!N125</f>
        <v>3437</v>
      </c>
      <c r="H20" s="644">
        <f>'6.Procurement Annex'!O125</f>
        <v>2783.9700000000003</v>
      </c>
      <c r="I20" s="65" t="str">
        <f>'6.Procurement Annex'!P125</f>
        <v>IT Support (Cost of Desktop and one tablet) - 1 Tablet (Rs. 11000) and 1 Desktop (Rs.70000) for 4440 HWC including Webcam, UPS and Printer-Scanner for teleconsultation and administrative work.
Proposed Budget = Rs 2783.97 Lakhs</v>
      </c>
      <c r="J20" s="343"/>
      <c r="K20" s="662"/>
    </row>
    <row r="21" spans="1:11" ht="12.6" customHeight="1" x14ac:dyDescent="0.2">
      <c r="A21" s="303">
        <f>'6.Procurement Annex'!A141</f>
        <v>6.2</v>
      </c>
      <c r="B21" s="303"/>
      <c r="C21" s="303" t="str">
        <f>'6.Procurement Annex'!C141</f>
        <v xml:space="preserve">Procurement of Drugs and supplies </v>
      </c>
      <c r="D21" s="303"/>
      <c r="E21" s="303"/>
      <c r="F21" s="489"/>
      <c r="G21" s="303"/>
      <c r="H21" s="389">
        <f>H22</f>
        <v>0</v>
      </c>
      <c r="I21" s="303"/>
      <c r="J21" s="351"/>
      <c r="K21" s="391">
        <f>K22</f>
        <v>0</v>
      </c>
    </row>
    <row r="22" spans="1:11" ht="25.5" x14ac:dyDescent="0.2">
      <c r="A22" s="353" t="str">
        <f>'6.Procurement Annex'!A251</f>
        <v>6.2.22</v>
      </c>
      <c r="B22" s="353" t="str">
        <f>'6.Procurement Annex'!B251</f>
        <v>B18.3</v>
      </c>
      <c r="C22" s="353" t="str">
        <f>'6.Procurement Annex'!C251</f>
        <v>Drugs &amp; Supplies for Health &amp; Wellness Centres (H&amp;WC)</v>
      </c>
      <c r="D22" s="353"/>
      <c r="E22" s="271"/>
      <c r="F22" s="354"/>
      <c r="G22" s="271"/>
      <c r="H22" s="354">
        <f>SUM(H23:H24)</f>
        <v>0</v>
      </c>
      <c r="I22" s="353"/>
      <c r="J22" s="355"/>
      <c r="K22" s="356">
        <f>SUM(K23:K24)</f>
        <v>0</v>
      </c>
    </row>
    <row r="23" spans="1:11" x14ac:dyDescent="0.2">
      <c r="A23" s="45" t="str">
        <f>'6.Procurement Annex'!A252</f>
        <v>6.2.22.1</v>
      </c>
      <c r="B23" s="45"/>
      <c r="C23" s="65">
        <f>'6.Procurement Annex'!C252</f>
        <v>0</v>
      </c>
      <c r="D23" s="45">
        <f>'6.Procurement Annex'!K252</f>
        <v>0</v>
      </c>
      <c r="E23" s="66">
        <f>'6.Procurement Annex'!L252</f>
        <v>0</v>
      </c>
      <c r="F23" s="644">
        <f>'6.Procurement Annex'!M252</f>
        <v>0</v>
      </c>
      <c r="G23" s="66">
        <f>'6.Procurement Annex'!N252</f>
        <v>0</v>
      </c>
      <c r="H23" s="644">
        <f>'6.Procurement Annex'!O252</f>
        <v>0</v>
      </c>
      <c r="I23" s="65">
        <f>'6.Procurement Annex'!P252</f>
        <v>0</v>
      </c>
      <c r="J23" s="343"/>
      <c r="K23" s="662"/>
    </row>
    <row r="24" spans="1:11" x14ac:dyDescent="0.2">
      <c r="A24" s="45" t="str">
        <f>'6.Procurement Annex'!A253</f>
        <v>6.2.22.2</v>
      </c>
      <c r="B24" s="45"/>
      <c r="C24" s="65">
        <f>'6.Procurement Annex'!C253</f>
        <v>0</v>
      </c>
      <c r="D24" s="45">
        <f>'6.Procurement Annex'!K253</f>
        <v>0</v>
      </c>
      <c r="E24" s="66">
        <f>'6.Procurement Annex'!L253</f>
        <v>0</v>
      </c>
      <c r="F24" s="644">
        <f>'6.Procurement Annex'!M253</f>
        <v>0</v>
      </c>
      <c r="G24" s="66">
        <f>'6.Procurement Annex'!N253</f>
        <v>0</v>
      </c>
      <c r="H24" s="644">
        <f>'6.Procurement Annex'!O253</f>
        <v>0</v>
      </c>
      <c r="I24" s="65">
        <f>'6.Procurement Annex'!P253</f>
        <v>0</v>
      </c>
      <c r="J24" s="343"/>
      <c r="K24" s="662"/>
    </row>
    <row r="25" spans="1:11" x14ac:dyDescent="0.2">
      <c r="A25" s="446">
        <f>'8.Human Resources (SD) Annex'!A6</f>
        <v>8</v>
      </c>
      <c r="B25" s="446"/>
      <c r="C25" s="446" t="str">
        <f>'8.Human Resources (SD) Annex'!C6</f>
        <v>Human Resources</v>
      </c>
      <c r="D25" s="446"/>
      <c r="E25" s="446"/>
      <c r="F25" s="621"/>
      <c r="G25" s="446"/>
      <c r="H25" s="448">
        <f>H26</f>
        <v>2278</v>
      </c>
      <c r="I25" s="446"/>
      <c r="J25" s="449"/>
      <c r="K25" s="450">
        <f>K26</f>
        <v>0</v>
      </c>
    </row>
    <row r="26" spans="1:11" x14ac:dyDescent="0.2">
      <c r="A26" s="301">
        <f>'8.Human Resources (SD) Annex'!A160</f>
        <v>8.4</v>
      </c>
      <c r="B26" s="303"/>
      <c r="C26" s="301" t="str">
        <f>'8.Human Resources (SD) Annex'!C160</f>
        <v>Incentives and Allowances</v>
      </c>
      <c r="D26" s="303"/>
      <c r="E26" s="241"/>
      <c r="F26" s="350"/>
      <c r="G26" s="241"/>
      <c r="H26" s="350">
        <f>H27</f>
        <v>2278</v>
      </c>
      <c r="I26" s="303"/>
      <c r="J26" s="351"/>
      <c r="K26" s="352">
        <f>K27</f>
        <v>0</v>
      </c>
    </row>
    <row r="27" spans="1:11" ht="63.75" x14ac:dyDescent="0.2">
      <c r="A27" s="45" t="str">
        <f>'8.Human Resources (SD) Annex'!A170</f>
        <v>8.4.10</v>
      </c>
      <c r="B27" s="45"/>
      <c r="C27" s="65" t="str">
        <f>'8.Human Resources (SD) Annex'!C169</f>
        <v>Team based incentives for Health &amp; Wellness Centres (H&amp;WC - Sub Centre</v>
      </c>
      <c r="D27" s="65" t="str">
        <f>'8.Human Resources (SD) Annex'!K170</f>
        <v>Number of Facilities</v>
      </c>
      <c r="E27" s="917">
        <f>'8.Human Resources (SD) Annex'!L170</f>
        <v>200000</v>
      </c>
      <c r="F27" s="337">
        <f>'8.Human Resources (SD) Annex'!M170</f>
        <v>2</v>
      </c>
      <c r="G27" s="917">
        <f>'8.Human Resources (SD) Annex'!N170</f>
        <v>1139</v>
      </c>
      <c r="H27" s="337">
        <f>'8.Human Resources (SD) Annex'!O170</f>
        <v>2278</v>
      </c>
      <c r="I27" s="65" t="str">
        <f>'8.Human Resources (SD) Annex'!P170</f>
        <v>Rs. 1 lakh for PHC staff, Rs.1 Lakh for co-located sub-centre staff, as per team based incentives in CPHC Guidelines</v>
      </c>
      <c r="J27" s="343"/>
      <c r="K27" s="662"/>
    </row>
    <row r="28" spans="1:11" x14ac:dyDescent="0.2">
      <c r="A28" s="446">
        <f>'9.Training Annex'!A6</f>
        <v>9</v>
      </c>
      <c r="B28" s="446"/>
      <c r="C28" s="446" t="str">
        <f>'9.Training Annex'!C6</f>
        <v>Training</v>
      </c>
      <c r="D28" s="446"/>
      <c r="E28" s="446"/>
      <c r="F28" s="621"/>
      <c r="G28" s="446"/>
      <c r="H28" s="448">
        <f>H29</f>
        <v>4789.5537499999991</v>
      </c>
      <c r="I28" s="446"/>
      <c r="J28" s="449"/>
      <c r="K28" s="450">
        <f>K29</f>
        <v>0</v>
      </c>
    </row>
    <row r="29" spans="1:11" ht="25.5" x14ac:dyDescent="0.2">
      <c r="A29" s="301">
        <f>'9.Training Annex'!A27</f>
        <v>9.5</v>
      </c>
      <c r="B29" s="303"/>
      <c r="C29" s="652" t="str">
        <f>'9.Training Annex'!C27</f>
        <v>Trainings including medical (DNB/CPS)/paramedical/nursing courses</v>
      </c>
      <c r="D29" s="303"/>
      <c r="E29" s="241"/>
      <c r="F29" s="350"/>
      <c r="G29" s="241"/>
      <c r="H29" s="350">
        <f>H30</f>
        <v>4789.5537499999991</v>
      </c>
      <c r="I29" s="303"/>
      <c r="J29" s="351"/>
      <c r="K29" s="352">
        <f>K30</f>
        <v>0</v>
      </c>
    </row>
    <row r="30" spans="1:11" ht="25.5" x14ac:dyDescent="0.2">
      <c r="A30" s="353" t="str">
        <f>'9.Training Annex'!A251</f>
        <v>9.5.27</v>
      </c>
      <c r="B30" s="353"/>
      <c r="C30" s="353" t="str">
        <f>'9.Training Annex'!C251</f>
        <v>Trainings for Ayushman Bharat Health &amp; Wellness Centre (AB-H&amp;WC)</v>
      </c>
      <c r="D30" s="353"/>
      <c r="E30" s="353"/>
      <c r="F30" s="607"/>
      <c r="G30" s="353"/>
      <c r="H30" s="354">
        <f>SUM(H31:H34)</f>
        <v>4789.5537499999991</v>
      </c>
      <c r="I30" s="353"/>
      <c r="J30" s="355"/>
      <c r="K30" s="356">
        <f>SUM(K31:K34)</f>
        <v>0</v>
      </c>
    </row>
    <row r="31" spans="1:11" ht="306" x14ac:dyDescent="0.2">
      <c r="A31" s="63" t="str">
        <f>'9.Training Annex'!A252</f>
        <v>9.5.27.1</v>
      </c>
      <c r="B31" s="63" t="str">
        <f>'9.Training Annex'!B252</f>
        <v>B18.3</v>
      </c>
      <c r="C31" s="63" t="str">
        <f>'9.Training Annex'!C252</f>
        <v>Bridge Course/ training on the Standard Treatment Protocols</v>
      </c>
      <c r="D31" s="65" t="str">
        <f>'9.Training Annex'!K252</f>
        <v>Number of Students</v>
      </c>
      <c r="E31" s="63">
        <f>'9.Training Annex'!L252</f>
        <v>103795</v>
      </c>
      <c r="F31" s="399">
        <f>'9.Training Annex'!M252</f>
        <v>1.0379499999999999</v>
      </c>
      <c r="G31" s="63">
        <f>'9.Training Annex'!N252</f>
        <v>4452</v>
      </c>
      <c r="H31" s="399">
        <f>'9.Training Annex'!O252</f>
        <v>4620.9533999999994</v>
      </c>
      <c r="I31" s="65" t="str">
        <f>'9.Training Annex'!P252</f>
        <v>1) Bridge Course/ training on the Standard Treatment Protocols - Budget of Rs. 4590.96 Lakhs proposed for 4440 MLHP for six month certificate course in community health at the unit cost of Rs 1.034 Lakh per candidates
a) July 2020 batch - 1830 Candidates
b) Jan 2021 batch - 1830 Candidates
c) April 2020 batch - 390 Candidates
d) October 2020 batch - 390 Candidates
2) Establishment of New Program Study Centres - Budget of Rs. 250000 proposed for additional strengthening of 11 notified Program Study Centers to be developed in FY 2020-21</v>
      </c>
      <c r="J31" s="343"/>
      <c r="K31" s="467"/>
    </row>
    <row r="32" spans="1:11" x14ac:dyDescent="0.2">
      <c r="A32" s="63" t="str">
        <f>'9.Training Annex'!A253</f>
        <v>9.5.27.2</v>
      </c>
      <c r="B32" s="63" t="str">
        <f>'9.Training Annex'!B253</f>
        <v>B18.3</v>
      </c>
      <c r="C32" s="63" t="str">
        <f>'9.Training Annex'!C253</f>
        <v>Multi-skilling of ANMs, ASHA, MPW</v>
      </c>
      <c r="D32" s="65">
        <f>'9.Training Annex'!K253</f>
        <v>0</v>
      </c>
      <c r="E32" s="63">
        <f>'9.Training Annex'!L253</f>
        <v>0</v>
      </c>
      <c r="F32" s="399">
        <f>'9.Training Annex'!M253</f>
        <v>0</v>
      </c>
      <c r="G32" s="63">
        <f>'9.Training Annex'!N253</f>
        <v>0</v>
      </c>
      <c r="H32" s="399">
        <f>'9.Training Annex'!O253</f>
        <v>0</v>
      </c>
      <c r="I32" s="65">
        <f>'9.Training Annex'!P253</f>
        <v>0</v>
      </c>
      <c r="J32" s="343"/>
      <c r="K32" s="467"/>
    </row>
    <row r="33" spans="1:11" ht="25.5" x14ac:dyDescent="0.2">
      <c r="A33" s="63" t="str">
        <f>'9.Training Annex'!A254</f>
        <v>9.5.27.3</v>
      </c>
      <c r="B33" s="63" t="str">
        <f>'9.Training Annex'!B254</f>
        <v>B3.4</v>
      </c>
      <c r="C33" s="63" t="str">
        <f>'9.Training Annex'!C254</f>
        <v>BSc Community Health/ Bridge Course for CHOs for CPHC</v>
      </c>
      <c r="D33" s="65">
        <f>'9.Training Annex'!K254</f>
        <v>0</v>
      </c>
      <c r="E33" s="63">
        <f>'9.Training Annex'!L254</f>
        <v>0</v>
      </c>
      <c r="F33" s="399">
        <f>'9.Training Annex'!M254</f>
        <v>0</v>
      </c>
      <c r="G33" s="63">
        <f>'9.Training Annex'!N254</f>
        <v>0</v>
      </c>
      <c r="H33" s="399">
        <f>'9.Training Annex'!O254</f>
        <v>0</v>
      </c>
      <c r="I33" s="65">
        <f>'9.Training Annex'!P254</f>
        <v>0</v>
      </c>
      <c r="J33" s="343"/>
      <c r="K33" s="467"/>
    </row>
    <row r="34" spans="1:11" ht="357" x14ac:dyDescent="0.2">
      <c r="A34" s="63" t="str">
        <f>'9.Training Annex'!A255</f>
        <v>9.5.27.4</v>
      </c>
      <c r="B34" s="63"/>
      <c r="C34" s="63" t="str">
        <f>'9.Training Annex'!C255</f>
        <v>Any other (please specify)</v>
      </c>
      <c r="D34" s="65" t="str">
        <f>'9.Training Annex'!K255</f>
        <v>Number of Batches</v>
      </c>
      <c r="E34" s="63">
        <f>'9.Training Annex'!L255</f>
        <v>146609</v>
      </c>
      <c r="F34" s="399">
        <f>'9.Training Annex'!M255</f>
        <v>1.4660899999999999</v>
      </c>
      <c r="G34" s="63">
        <f>'9.Training Annex'!N255</f>
        <v>115</v>
      </c>
      <c r="H34" s="399">
        <f>'9.Training Annex'!O255</f>
        <v>168.60034999999999</v>
      </c>
      <c r="I34" s="65" t="str">
        <f>'9.Training Annex'!P255</f>
        <v>1) Training - Induction Training of CHOs - Rs. 230000 for 50 batches, has been proposed for training of CHOs, as per National Guidelines
Proposed Budget = Rs 115 Lakhs
2) Training - Refresher Training on NCD and HWCs - Rs. 87700 for 50 batches, has been proposed for training of Medical Officers, Staff Nurses, MPW(M&amp;F) = Rs 43.85 Lakhs
3) Training of Lab Technicians on Diagnostic services for HWCs - Budget proposed for strengthening of diagnostic services by training Lab Technician posted at PHC-HWCs who will provide services and implement Hub and spoke model.
Calculation:
Budget - Rs 65000/batch for 15 batches = 9.75 Lakhs</v>
      </c>
      <c r="J34" s="343"/>
      <c r="K34" s="467"/>
    </row>
    <row r="35" spans="1:11" x14ac:dyDescent="0.2">
      <c r="A35" s="446">
        <f>'11.IEC-BCC Annex'!A6</f>
        <v>11</v>
      </c>
      <c r="B35" s="446"/>
      <c r="C35" s="446" t="str">
        <f>'11.IEC-BCC Annex'!C6</f>
        <v>IEC/BCC</v>
      </c>
      <c r="D35" s="446"/>
      <c r="E35" s="446"/>
      <c r="F35" s="621"/>
      <c r="G35" s="446"/>
      <c r="H35" s="448">
        <f>H36+H51</f>
        <v>687.40000000000009</v>
      </c>
      <c r="I35" s="446"/>
      <c r="J35" s="449"/>
      <c r="K35" s="450">
        <f>K36+K51</f>
        <v>0</v>
      </c>
    </row>
    <row r="36" spans="1:11" x14ac:dyDescent="0.2">
      <c r="A36" s="489">
        <f>'11.IEC-BCC Annex'!A89</f>
        <v>11.24</v>
      </c>
      <c r="B36" s="303"/>
      <c r="C36" s="489" t="str">
        <f>'11.IEC-BCC Annex'!C89</f>
        <v>Other IEC/BCC activities</v>
      </c>
      <c r="D36" s="303"/>
      <c r="E36" s="303"/>
      <c r="F36" s="489"/>
      <c r="G36" s="303"/>
      <c r="H36" s="389">
        <f>H37</f>
        <v>687.40000000000009</v>
      </c>
      <c r="I36" s="303"/>
      <c r="J36" s="351"/>
      <c r="K36" s="391">
        <f>K37</f>
        <v>0</v>
      </c>
    </row>
    <row r="37" spans="1:11" ht="25.5" x14ac:dyDescent="0.2">
      <c r="A37" s="734" t="str">
        <f>'11.IEC-BCC Annex'!A90</f>
        <v>11.24.1</v>
      </c>
      <c r="B37" s="734" t="str">
        <f>'11.IEC-BCC Annex'!B90</f>
        <v>B18.3</v>
      </c>
      <c r="C37" s="505" t="str">
        <f>'11.IEC-BCC Annex'!C90</f>
        <v>IEC activities for Ayushman Bharat Health &amp; Wellness centre (H&amp;WC)</v>
      </c>
      <c r="D37" s="45" t="str">
        <f>'11.IEC-BCC Annex'!K90</f>
        <v>Number of HWCs</v>
      </c>
      <c r="E37" s="64">
        <f>'11.IEC-BCC Annex'!L90</f>
        <v>20000</v>
      </c>
      <c r="F37" s="645">
        <f>'11.IEC-BCC Annex'!M90</f>
        <v>0.2</v>
      </c>
      <c r="G37" s="64">
        <f>'11.IEC-BCC Annex'!N90</f>
        <v>3437</v>
      </c>
      <c r="H37" s="645">
        <f>'11.IEC-BCC Annex'!O90</f>
        <v>687.40000000000009</v>
      </c>
      <c r="I37" s="45" t="str">
        <f>'11.IEC-BCC Annex'!P90</f>
        <v>Rs 25000 per SHC for IEC activites, as per GoI norms</v>
      </c>
      <c r="J37" s="343"/>
      <c r="K37" s="921"/>
    </row>
    <row r="38" spans="1:11" x14ac:dyDescent="0.2">
      <c r="A38" s="175">
        <f>'12.Printing Annex'!A6</f>
        <v>12</v>
      </c>
      <c r="B38" s="175"/>
      <c r="C38" s="175" t="str">
        <f>'12.Printing Annex'!C6</f>
        <v>Printing</v>
      </c>
      <c r="D38" s="175"/>
      <c r="E38" s="175"/>
      <c r="F38" s="178"/>
      <c r="G38" s="175"/>
      <c r="H38" s="179">
        <f>H39</f>
        <v>72.139359999999996</v>
      </c>
      <c r="I38" s="175"/>
      <c r="J38" s="177"/>
      <c r="K38" s="179">
        <f>K39</f>
        <v>0</v>
      </c>
    </row>
    <row r="39" spans="1:11" x14ac:dyDescent="0.2">
      <c r="A39" s="303">
        <f>'12.Printing Annex'!A47</f>
        <v>12.6</v>
      </c>
      <c r="B39" s="241"/>
      <c r="C39" s="303" t="str">
        <f>'12.Printing Annex'!C47</f>
        <v>Printing activities under Training</v>
      </c>
      <c r="D39" s="303"/>
      <c r="E39" s="241"/>
      <c r="F39" s="350"/>
      <c r="G39" s="241"/>
      <c r="H39" s="350">
        <f>H40</f>
        <v>72.139359999999996</v>
      </c>
      <c r="I39" s="303"/>
      <c r="J39" s="351"/>
      <c r="K39" s="350">
        <f>K40</f>
        <v>0</v>
      </c>
    </row>
    <row r="40" spans="1:11" ht="102" x14ac:dyDescent="0.2">
      <c r="A40" s="734" t="str">
        <f>'12.Printing Annex'!A86</f>
        <v>12.16.1</v>
      </c>
      <c r="B40" s="734"/>
      <c r="C40" s="505">
        <f>'12.Printing Annex'!C86</f>
        <v>0</v>
      </c>
      <c r="D40" s="45" t="str">
        <f>'12.Printing Annex'!K86</f>
        <v>Number of Participants</v>
      </c>
      <c r="E40" s="64">
        <f>'12.Printing Annex'!L86</f>
        <v>724</v>
      </c>
      <c r="F40" s="645">
        <f>'12.Printing Annex'!M86</f>
        <v>7.2399999999999999E-3</v>
      </c>
      <c r="G40" s="64">
        <f>'12.Printing Annex'!N86</f>
        <v>9964</v>
      </c>
      <c r="H40" s="645">
        <f>'12.Printing Annex'!O86</f>
        <v>72.139359999999996</v>
      </c>
      <c r="I40" s="65" t="str">
        <f>'12.Printing Annex'!P86</f>
        <v>1) Printing of ANM Training Module on NCD for rural and urban PHC @ Rs 200 per module. Proposed Budget = Rs 6.874 Lakhs
2) Printing of registers &amp; referal slips HWCs = Rs. 65.27 Lakhs</v>
      </c>
      <c r="J40" s="343"/>
      <c r="K40" s="921"/>
    </row>
    <row r="41" spans="1:11" x14ac:dyDescent="0.2">
      <c r="A41" s="446">
        <f>'15.PPP Annex'!A6</f>
        <v>15</v>
      </c>
      <c r="B41" s="446"/>
      <c r="C41" s="446" t="str">
        <f>'15.PPP Annex'!C6</f>
        <v>PPP</v>
      </c>
      <c r="D41" s="446"/>
      <c r="E41" s="446"/>
      <c r="F41" s="621"/>
      <c r="G41" s="446"/>
      <c r="H41" s="448">
        <f>H42+H54</f>
        <v>0</v>
      </c>
      <c r="I41" s="446"/>
      <c r="J41" s="449"/>
      <c r="K41" s="450">
        <f>K42+K54</f>
        <v>0</v>
      </c>
    </row>
    <row r="42" spans="1:11" x14ac:dyDescent="0.2">
      <c r="A42" s="646">
        <f>'15.PPP Annex'!A42</f>
        <v>15.9</v>
      </c>
      <c r="B42" s="303"/>
      <c r="C42" s="646" t="str">
        <f>'15.PPP Annex'!C42</f>
        <v>Other PPP</v>
      </c>
      <c r="D42" s="303"/>
      <c r="E42" s="303"/>
      <c r="F42" s="489"/>
      <c r="G42" s="303"/>
      <c r="H42" s="389">
        <f>H43</f>
        <v>0</v>
      </c>
      <c r="I42" s="303"/>
      <c r="J42" s="351"/>
      <c r="K42" s="391">
        <f>K43</f>
        <v>0</v>
      </c>
    </row>
    <row r="43" spans="1:11" ht="25.5" x14ac:dyDescent="0.2">
      <c r="A43" s="45" t="str">
        <f>'15.PPP Annex'!A48</f>
        <v>15.9.6</v>
      </c>
      <c r="B43" s="45" t="str">
        <f>'15.PPP Annex'!B48</f>
        <v>B18.3</v>
      </c>
      <c r="C43" s="65" t="str">
        <f>'15.PPP Annex'!C48</f>
        <v>Strengthening of diagnostic services of Ayushman Bharat H&amp;WC through PPP</v>
      </c>
      <c r="D43" s="45">
        <f>'15.PPP Annex'!K48</f>
        <v>0</v>
      </c>
      <c r="E43" s="66">
        <f>'15.PPP Annex'!L48</f>
        <v>0</v>
      </c>
      <c r="F43" s="644">
        <f>'15.PPP Annex'!M48</f>
        <v>0</v>
      </c>
      <c r="G43" s="66">
        <f>'15.PPP Annex'!N48</f>
        <v>0</v>
      </c>
      <c r="H43" s="644">
        <f>'15.PPP Annex'!O48</f>
        <v>0</v>
      </c>
      <c r="I43" s="65">
        <f>'15.PPP Annex'!P48</f>
        <v>0</v>
      </c>
      <c r="J43" s="343"/>
      <c r="K43" s="662"/>
    </row>
    <row r="44" spans="1:11" x14ac:dyDescent="0.2">
      <c r="A44" s="446">
        <f>'17.IT Initiatives_SD'!A6</f>
        <v>17</v>
      </c>
      <c r="B44" s="446"/>
      <c r="C44" s="446" t="str">
        <f>'17.IT Initiatives_SD'!C6</f>
        <v>IT Initiatives for strengthening Service Delivery</v>
      </c>
      <c r="D44" s="446"/>
      <c r="E44" s="446"/>
      <c r="F44" s="621"/>
      <c r="G44" s="446"/>
      <c r="H44" s="450">
        <f>H45</f>
        <v>2215.1999999999998</v>
      </c>
      <c r="I44" s="446"/>
      <c r="J44" s="449"/>
      <c r="K44" s="450">
        <f>K45</f>
        <v>0</v>
      </c>
    </row>
    <row r="45" spans="1:11" x14ac:dyDescent="0.2">
      <c r="A45" s="45">
        <f>'17.IT Initiatives_SD'!A8</f>
        <v>17.2</v>
      </c>
      <c r="B45" s="45" t="str">
        <f>'17.IT Initiatives_SD'!B8</f>
        <v>B18.3</v>
      </c>
      <c r="C45" s="65" t="str">
        <f>'17.IT Initiatives_SD'!C8</f>
        <v>IT Initiatives under Ayushman Bharat H&amp;WC</v>
      </c>
      <c r="D45" s="45"/>
      <c r="E45" s="64"/>
      <c r="F45" s="645"/>
      <c r="G45" s="64"/>
      <c r="H45" s="645">
        <f>SUM(H46:H47)</f>
        <v>2215.1999999999998</v>
      </c>
      <c r="I45" s="65"/>
      <c r="J45" s="343"/>
      <c r="K45" s="645">
        <f>SUM(K46:K47)</f>
        <v>0</v>
      </c>
    </row>
    <row r="46" spans="1:11" ht="89.25" x14ac:dyDescent="0.2">
      <c r="A46" s="45" t="str">
        <f>'17.IT Initiatives_SD'!A9</f>
        <v>17.2.1</v>
      </c>
      <c r="B46" s="45"/>
      <c r="C46" s="65" t="str">
        <f>'17.IT Initiatives_SD'!C9</f>
        <v>Telemedicine/ teleconsultation facility under Ayushman Bharat H&amp;WC</v>
      </c>
      <c r="D46" s="45">
        <f>'17.IT Initiatives_SD'!K9</f>
        <v>0</v>
      </c>
      <c r="E46" s="64">
        <f>'17.IT Initiatives_SD'!L9</f>
        <v>221520000</v>
      </c>
      <c r="F46" s="645">
        <f>'17.IT Initiatives_SD'!M9</f>
        <v>2215.1999999999998</v>
      </c>
      <c r="G46" s="64">
        <f>'17.IT Initiatives_SD'!N9</f>
        <v>1</v>
      </c>
      <c r="H46" s="645">
        <f>'17.IT Initiatives_SD'!O9</f>
        <v>2215.1999999999998</v>
      </c>
      <c r="I46" s="65" t="str">
        <f>'17.IT Initiatives_SD'!P9</f>
        <v xml:space="preserve">Budget of the Hub &amp; Spoke Model of Telemedicine  
Total  Budget   = 221520000
Cost / Beneficiary on the basis of Consults)  
</v>
      </c>
      <c r="J46" s="343"/>
      <c r="K46" s="662"/>
    </row>
    <row r="47" spans="1:11" x14ac:dyDescent="0.2">
      <c r="A47" s="45" t="str">
        <f>'17.IT Initiatives_SD'!A10</f>
        <v>17.2.2</v>
      </c>
      <c r="B47" s="45"/>
      <c r="C47" s="65" t="str">
        <f>'17.IT Initiatives_SD'!C10</f>
        <v>Other IT Initiatives (please specify)</v>
      </c>
      <c r="D47" s="45">
        <f>'17.IT Initiatives_SD'!K10</f>
        <v>0</v>
      </c>
      <c r="E47" s="64">
        <f>'17.IT Initiatives_SD'!L10</f>
        <v>0</v>
      </c>
      <c r="F47" s="645">
        <f>'17.IT Initiatives_SD'!M10</f>
        <v>0</v>
      </c>
      <c r="G47" s="64">
        <f>'17.IT Initiatives_SD'!N10</f>
        <v>0</v>
      </c>
      <c r="H47" s="645">
        <f>'17.IT Initiatives_SD'!O10</f>
        <v>0</v>
      </c>
      <c r="I47" s="65">
        <f>'17.IT Initiatives_SD'!P10</f>
        <v>0</v>
      </c>
      <c r="J47" s="343"/>
      <c r="K47" s="662"/>
    </row>
  </sheetData>
  <sheetProtection password="FD7E" sheet="1" objects="1" scenarios="1" formatCells="0" formatColumns="0" formatRows="0" autoFilter="0"/>
  <autoFilter ref="A4:K47"/>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04"/>
  <sheetViews>
    <sheetView zoomScale="90" zoomScaleNormal="90" workbookViewId="0">
      <pane xSplit="3" ySplit="5" topLeftCell="D40" activePane="bottomRight" state="frozen"/>
      <selection pane="topRight" activeCell="D1" sqref="D1"/>
      <selection pane="bottomLeft" activeCell="A6" sqref="A6"/>
      <selection pane="bottomRight" activeCell="I47" sqref="I47"/>
    </sheetView>
  </sheetViews>
  <sheetFormatPr defaultColWidth="8.85546875" defaultRowHeight="12.75" x14ac:dyDescent="0.2"/>
  <cols>
    <col min="1" max="1" width="13.140625" style="67" customWidth="1"/>
    <col min="2" max="2" width="14.42578125" style="67" bestFit="1" customWidth="1"/>
    <col min="3" max="3" width="51" style="51" customWidth="1"/>
    <col min="4" max="4" width="8.85546875" style="139" customWidth="1"/>
    <col min="5" max="5" width="9.85546875" style="67" bestFit="1" customWidth="1"/>
    <col min="6" max="6" width="12" style="67" customWidth="1"/>
    <col min="7" max="7" width="10.5703125" style="67" customWidth="1"/>
    <col min="8" max="8" width="12.140625" style="67" bestFit="1" customWidth="1"/>
    <col min="9" max="9" width="48.7109375" style="139" customWidth="1"/>
    <col min="10" max="10" width="29.5703125" style="139" customWidth="1"/>
    <col min="11" max="11" width="12.5703125" style="67" customWidth="1"/>
    <col min="12" max="16384" width="8.85546875" style="67"/>
  </cols>
  <sheetData>
    <row r="1" spans="1:11" ht="14.25" x14ac:dyDescent="0.2">
      <c r="A1" s="3296" t="s">
        <v>2271</v>
      </c>
      <c r="B1" s="3296"/>
      <c r="C1" s="3296"/>
      <c r="D1" s="3296"/>
      <c r="E1" s="3296"/>
      <c r="F1" s="3296"/>
      <c r="G1" s="3296"/>
      <c r="H1" s="3296"/>
      <c r="I1" s="3296"/>
      <c r="J1" s="3296"/>
      <c r="K1" s="3296"/>
    </row>
    <row r="2" spans="1:11" ht="14.25" x14ac:dyDescent="0.2">
      <c r="A2" s="1040" t="str">
        <f>HYPERLINK("#Index!F8", "Index Pg")</f>
        <v>Index Pg</v>
      </c>
      <c r="B2" s="138"/>
      <c r="C2" s="530" t="str">
        <f>HYPERLINK("#'Budget Summary II'!A3:B5", "Budget Summary II")</f>
        <v>Budget Summary II</v>
      </c>
      <c r="D2" s="148"/>
      <c r="E2" s="148"/>
      <c r="F2" s="148"/>
      <c r="G2" s="148"/>
      <c r="H2" s="148"/>
      <c r="I2" s="148"/>
      <c r="J2" s="148"/>
      <c r="K2" s="153"/>
    </row>
    <row r="3" spans="1:11" s="167" customFormat="1" ht="12.75" customHeight="1" x14ac:dyDescent="0.2">
      <c r="A3" s="3204" t="s">
        <v>56</v>
      </c>
      <c r="B3" s="3204" t="s">
        <v>57</v>
      </c>
      <c r="C3" s="3204" t="s">
        <v>58</v>
      </c>
      <c r="D3" s="3204" t="s">
        <v>61</v>
      </c>
      <c r="E3" s="3220" t="s">
        <v>5050</v>
      </c>
      <c r="F3" s="3220"/>
      <c r="G3" s="3220"/>
      <c r="H3" s="3220"/>
      <c r="I3" s="3204" t="s">
        <v>66</v>
      </c>
      <c r="J3" s="3204" t="s">
        <v>2724</v>
      </c>
      <c r="K3" s="3218" t="s">
        <v>2725</v>
      </c>
    </row>
    <row r="4" spans="1:11" s="630" customFormat="1" ht="38.25" x14ac:dyDescent="0.2">
      <c r="A4" s="3204"/>
      <c r="B4" s="3204"/>
      <c r="C4" s="3204"/>
      <c r="D4" s="3204"/>
      <c r="E4" s="542" t="s">
        <v>62</v>
      </c>
      <c r="F4" s="543" t="s">
        <v>63</v>
      </c>
      <c r="G4" s="542" t="s">
        <v>64</v>
      </c>
      <c r="H4" s="543" t="s">
        <v>65</v>
      </c>
      <c r="I4" s="3204"/>
      <c r="J4" s="3204"/>
      <c r="K4" s="3218"/>
    </row>
    <row r="5" spans="1:11" customFormat="1" x14ac:dyDescent="0.2">
      <c r="A5" s="631"/>
      <c r="B5" s="631"/>
      <c r="C5" s="632" t="s">
        <v>4296</v>
      </c>
      <c r="D5" s="632"/>
      <c r="E5" s="633"/>
      <c r="F5" s="634"/>
      <c r="G5" s="633"/>
      <c r="H5" s="634">
        <f>H98+H85+H77+H74+H6+H94</f>
        <v>39532.378902999997</v>
      </c>
      <c r="I5" s="632"/>
      <c r="J5" s="632"/>
      <c r="K5" s="634">
        <f>K98+K85+K77+K74+K6+K94</f>
        <v>0</v>
      </c>
    </row>
    <row r="6" spans="1:11" x14ac:dyDescent="0.2">
      <c r="A6" s="664">
        <f>'3.Community Intervention Annex'!A6</f>
        <v>3</v>
      </c>
      <c r="B6" s="664"/>
      <c r="C6" s="236" t="str">
        <f>'3.Community Intervention Annex'!C6</f>
        <v>Community Interventions</v>
      </c>
      <c r="D6" s="664"/>
      <c r="E6" s="664"/>
      <c r="F6" s="664"/>
      <c r="G6" s="664"/>
      <c r="H6" s="665">
        <f>H7</f>
        <v>38534.269903</v>
      </c>
      <c r="I6" s="664"/>
      <c r="J6" s="666"/>
      <c r="K6" s="667">
        <f>K7</f>
        <v>0</v>
      </c>
    </row>
    <row r="7" spans="1:11" x14ac:dyDescent="0.2">
      <c r="A7" s="240">
        <f>'3.Community Intervention Annex'!A7</f>
        <v>3.1</v>
      </c>
      <c r="B7" s="240"/>
      <c r="C7" s="240" t="str">
        <f>'3.Community Intervention Annex'!C7</f>
        <v>ASHA Activities</v>
      </c>
      <c r="D7" s="240"/>
      <c r="E7" s="240"/>
      <c r="F7" s="240"/>
      <c r="G7" s="240"/>
      <c r="H7" s="243">
        <f>H8+H57+H68</f>
        <v>38534.269903</v>
      </c>
      <c r="I7" s="240"/>
      <c r="J7" s="440"/>
      <c r="K7" s="386">
        <f>K8+K57+K68</f>
        <v>0</v>
      </c>
    </row>
    <row r="8" spans="1:11" ht="25.5" x14ac:dyDescent="0.2">
      <c r="A8" s="668" t="str">
        <f>'3.Community Intervention Annex'!A8</f>
        <v>3.1.1</v>
      </c>
      <c r="B8" s="668"/>
      <c r="C8" s="284" t="str">
        <f>'3.Community Intervention Annex'!C8</f>
        <v>Performance Incentive/Other Incentive to ASHAs</v>
      </c>
      <c r="D8" s="668"/>
      <c r="E8" s="668"/>
      <c r="F8" s="668"/>
      <c r="G8" s="668"/>
      <c r="H8" s="671">
        <f>H9+H23+H33+H37+H50+H53</f>
        <v>29035.056969999998</v>
      </c>
      <c r="I8" s="668"/>
      <c r="J8" s="670"/>
      <c r="K8" s="671">
        <f>K9+K23+K33+K37+K50+K53</f>
        <v>0</v>
      </c>
    </row>
    <row r="9" spans="1:11" x14ac:dyDescent="0.2">
      <c r="A9" s="360" t="str">
        <f>'3.Community Intervention Annex'!A9</f>
        <v>3.1.1.1</v>
      </c>
      <c r="B9" s="360"/>
      <c r="C9" s="362" t="str">
        <f>'3.Community Intervention Annex'!C9</f>
        <v>Incentive for MCH Services</v>
      </c>
      <c r="D9" s="362"/>
      <c r="E9" s="360"/>
      <c r="F9" s="360"/>
      <c r="G9" s="360"/>
      <c r="H9" s="361">
        <f>SUM(H11:H22)</f>
        <v>9266.4229699999996</v>
      </c>
      <c r="I9" s="362"/>
      <c r="J9" s="363"/>
      <c r="K9" s="364">
        <f>SUM(K10:K22)</f>
        <v>0</v>
      </c>
    </row>
    <row r="10" spans="1:11" ht="51" x14ac:dyDescent="0.2">
      <c r="A10" s="304" t="str">
        <f>'3.Community Intervention Annex'!A10</f>
        <v>3.1.1.1.1</v>
      </c>
      <c r="B10" s="304" t="str">
        <f>'3.Community Intervention Annex'!B10</f>
        <v xml:space="preserve">A.1.3.4 </v>
      </c>
      <c r="C10" s="304" t="str">
        <f>'3.Community Intervention Annex'!C10</f>
        <v xml:space="preserve">JSY Incentive to ASHA </v>
      </c>
      <c r="D10" s="304" t="str">
        <f>'3.Community Intervention Annex'!K10</f>
        <v>No of Benificiery</v>
      </c>
      <c r="E10" s="421">
        <f>'3.Community Intervention Annex'!L10</f>
        <v>572.72699999999998</v>
      </c>
      <c r="F10" s="422">
        <f>'3.Community Intervention Annex'!M10</f>
        <v>5.7272699999999996E-3</v>
      </c>
      <c r="G10" s="421">
        <f>'3.Community Intervention Annex'!N10</f>
        <v>1100000</v>
      </c>
      <c r="H10" s="422">
        <f>'3.Community Intervention Annex'!O10</f>
        <v>6299.9969999999994</v>
      </c>
      <c r="I10" s="304" t="str">
        <f>'3.Community Intervention Annex'!P10</f>
        <v>Rs. 5700 Lakh  for 9.5  Lakh Rural institutional Diliveries @ Rs 600.00 Per Case and Rs. 600 Lakh for 1.5 Lakh Urban institutional Deliveries @ Rs. 400.00 Per Case</v>
      </c>
      <c r="J10" s="563"/>
      <c r="K10" s="662"/>
    </row>
    <row r="11" spans="1:11" ht="38.25" x14ac:dyDescent="0.2">
      <c r="A11" s="304" t="str">
        <f>'3.Community Intervention Annex'!A11</f>
        <v>3.1.1.1.2</v>
      </c>
      <c r="B11" s="304" t="str">
        <f>'3.Community Intervention Annex'!B11</f>
        <v>B1.1.3.2.6</v>
      </c>
      <c r="C11" s="304" t="str">
        <f>'3.Community Intervention Annex'!C11</f>
        <v xml:space="preserve">ASHA incentive under MAA programme @ Rs 100 per ASHA for quarterly mother's meeting </v>
      </c>
      <c r="D11" s="304" t="str">
        <f>'3.Community Intervention Annex'!K11</f>
        <v xml:space="preserve">No. of ASHAs </v>
      </c>
      <c r="E11" s="421">
        <f>'3.Community Intervention Annex'!L11</f>
        <v>400</v>
      </c>
      <c r="F11" s="422">
        <f>'3.Community Intervention Annex'!M11</f>
        <v>4.0000000000000001E-3</v>
      </c>
      <c r="G11" s="421">
        <f>'3.Community Intervention Annex'!N11</f>
        <v>40593</v>
      </c>
      <c r="H11" s="422">
        <f>'3.Community Intervention Annex'!O11</f>
        <v>162.37200000000001</v>
      </c>
      <c r="I11" s="304" t="str">
        <f>'3.Community Intervention Annex'!P11</f>
        <v>Ongoing Activity : Incentive to ASHA for MAA MSG meetings (Rs. 100 per quarter per ASHA for40593 ASHAs)</v>
      </c>
      <c r="J11" s="563"/>
      <c r="K11" s="662"/>
    </row>
    <row r="12" spans="1:11" ht="38.25" x14ac:dyDescent="0.2">
      <c r="A12" s="304" t="str">
        <f>'3.Community Intervention Annex'!A12</f>
        <v>3.1.1.1.3</v>
      </c>
      <c r="B12" s="304" t="str">
        <f>'3.Community Intervention Annex'!B12</f>
        <v>B1.1.3.2.1</v>
      </c>
      <c r="C12" s="304" t="str">
        <f>'3.Community Intervention Annex'!C12</f>
        <v>Incentive for Home Based New-born Care programme</v>
      </c>
      <c r="D12" s="304" t="str">
        <f>'3.Community Intervention Annex'!K12</f>
        <v>No. of Newborn</v>
      </c>
      <c r="E12" s="421">
        <f>'3.Community Intervention Annex'!L12</f>
        <v>250</v>
      </c>
      <c r="F12" s="422">
        <f>'3.Community Intervention Annex'!M12</f>
        <v>2.5000000000000001E-3</v>
      </c>
      <c r="G12" s="421">
        <f>'3.Community Intervention Annex'!N12</f>
        <v>1000000</v>
      </c>
      <c r="H12" s="422">
        <f>'3.Community Intervention Annex'!O12</f>
        <v>2500</v>
      </c>
      <c r="I12" s="304" t="str">
        <f>'3.Community Intervention Annex'!P12</f>
        <v>continue Activity for Rural &amp; Urban ASHAs</v>
      </c>
      <c r="J12" s="563"/>
      <c r="K12" s="662"/>
    </row>
    <row r="13" spans="1:11" ht="51" x14ac:dyDescent="0.2">
      <c r="A13" s="304" t="str">
        <f>'3.Community Intervention Annex'!A13</f>
        <v>3.1.1.1.4</v>
      </c>
      <c r="B13" s="304" t="str">
        <f>'3.Community Intervention Annex'!B13</f>
        <v>B1.1.3.2.2</v>
      </c>
      <c r="C13" s="304" t="str">
        <f>'3.Community Intervention Annex'!C13</f>
        <v>Incentive to ASHA for follow up of SNCU discharge babies and for follow up of LBW babies</v>
      </c>
      <c r="D13" s="304" t="str">
        <f>'3.Community Intervention Annex'!K13</f>
        <v>No. of Sick &amp; LBW babies</v>
      </c>
      <c r="E13" s="421">
        <f>'3.Community Intervention Annex'!L13</f>
        <v>50</v>
      </c>
      <c r="F13" s="422">
        <f>'3.Community Intervention Annex'!M13</f>
        <v>5.0000000000000001E-4</v>
      </c>
      <c r="G13" s="421">
        <f>'3.Community Intervention Annex'!N13</f>
        <v>100000</v>
      </c>
      <c r="H13" s="422">
        <f>'3.Community Intervention Annex'!O13</f>
        <v>50</v>
      </c>
      <c r="I13" s="304" t="str">
        <f>'3.Community Intervention Annex'!P13</f>
        <v>continue Activity for Rural &amp; Urban ASHAs</v>
      </c>
      <c r="J13" s="563"/>
      <c r="K13" s="662"/>
    </row>
    <row r="14" spans="1:11" ht="51" x14ac:dyDescent="0.2">
      <c r="A14" s="304" t="str">
        <f>'3.Community Intervention Annex'!A14</f>
        <v>3.1.1.1.5</v>
      </c>
      <c r="B14" s="304" t="str">
        <f>'3.Community Intervention Annex'!B14</f>
        <v>B1.1.3.2.4</v>
      </c>
      <c r="C14" s="304" t="str">
        <f>'3.Community Intervention Annex'!C14</f>
        <v>Incentive for referral of SAM cases to NRC and for follow up of discharge SAM children from NRCs</v>
      </c>
      <c r="D14" s="304" t="str">
        <f>'3.Community Intervention Annex'!K14</f>
        <v>No. of Children</v>
      </c>
      <c r="E14" s="421">
        <f>'3.Community Intervention Annex'!L14</f>
        <v>950</v>
      </c>
      <c r="F14" s="422">
        <f>'3.Community Intervention Annex'!M14</f>
        <v>9.4999999999999998E-3</v>
      </c>
      <c r="G14" s="421">
        <f>'3.Community Intervention Annex'!N14</f>
        <v>65000</v>
      </c>
      <c r="H14" s="422">
        <f>'3.Community Intervention Annex'!O14</f>
        <v>617.5</v>
      </c>
      <c r="I14" s="304" t="str">
        <f>'3.Community Intervention Annex'!P14</f>
        <v>Ongoing Activity : Follow-up cost and Incentive to FLWs for mobilization of discharged SAM children at NRC for  follow-up  (for 65000 Children  for 4 FU)</v>
      </c>
      <c r="J14" s="563"/>
      <c r="K14" s="662"/>
    </row>
    <row r="15" spans="1:11" ht="38.25" x14ac:dyDescent="0.2">
      <c r="A15" s="304" t="str">
        <f>'3.Community Intervention Annex'!A15</f>
        <v>3.1.1.1.6</v>
      </c>
      <c r="B15" s="304" t="str">
        <f>'3.Community Intervention Annex'!B15</f>
        <v>B1.1.3.2.7</v>
      </c>
      <c r="C15" s="304" t="str">
        <f>'3.Community Intervention Annex'!C15</f>
        <v>Incentive for National Deworming Day  for mobilising out of school children</v>
      </c>
      <c r="D15" s="304" t="str">
        <f>'3.Community Intervention Annex'!K15</f>
        <v>No. of ASHA</v>
      </c>
      <c r="E15" s="421">
        <f>'3.Community Intervention Annex'!L15</f>
        <v>100</v>
      </c>
      <c r="F15" s="422">
        <f>'3.Community Intervention Annex'!M15</f>
        <v>1E-3</v>
      </c>
      <c r="G15" s="421">
        <f>'3.Community Intervention Annex'!N15</f>
        <v>62669</v>
      </c>
      <c r="H15" s="422">
        <f>'3.Community Intervention Annex'!O15</f>
        <v>62.669000000000004</v>
      </c>
      <c r="I15" s="304" t="str">
        <f>'3.Community Intervention Annex'!P15</f>
        <v>Ongoing Activity : ASHA Incentive for National Deworming Day  for mobilizing out of school children (Rs. 100 per ASHA for 100% ASHA)</v>
      </c>
      <c r="J15" s="563"/>
      <c r="K15" s="662"/>
    </row>
    <row r="16" spans="1:11" ht="63.75" x14ac:dyDescent="0.2">
      <c r="A16" s="304" t="str">
        <f>'3.Community Intervention Annex'!A16</f>
        <v>3.1.1.1.7</v>
      </c>
      <c r="B16" s="304" t="str">
        <f>'3.Community Intervention Annex'!B16</f>
        <v>B1.1.3.2.8</v>
      </c>
      <c r="C16" s="304" t="str">
        <f>'3.Community Intervention Annex'!C16</f>
        <v xml:space="preserve">Incentive for IDCF for prophylactic distribution of ORS  to family with under-five children. </v>
      </c>
      <c r="D16" s="304" t="str">
        <f>'3.Community Intervention Annex'!K16</f>
        <v>No. of ORS Distriuted</v>
      </c>
      <c r="E16" s="421">
        <f>'3.Community Intervention Annex'!L16</f>
        <v>1</v>
      </c>
      <c r="F16" s="422">
        <f>'3.Community Intervention Annex'!M16</f>
        <v>1.0000000000000001E-5</v>
      </c>
      <c r="G16" s="421">
        <f>'3.Community Intervention Annex'!N16</f>
        <v>9170597</v>
      </c>
      <c r="H16" s="422">
        <f>'3.Community Intervention Annex'!O16</f>
        <v>91.705970000000008</v>
      </c>
      <c r="I16" s="304" t="str">
        <f>'3.Community Intervention Annex'!P16</f>
        <v>Ongoing Activity -  ASHA Incentives for ORS prepositioning in U5 households (80% of total demand of ORS packets during IDCF) (normal+diarrhoea cases). Budget reflected in ASHA programme</v>
      </c>
      <c r="J16" s="563"/>
      <c r="K16" s="662"/>
    </row>
    <row r="17" spans="1:11" ht="38.25" x14ac:dyDescent="0.2">
      <c r="A17" s="304" t="str">
        <f>'3.Community Intervention Annex'!A17</f>
        <v>3.1.1.1.8</v>
      </c>
      <c r="B17" s="304" t="str">
        <f>'3.Community Intervention Annex'!B17</f>
        <v>B1.1.3.5.1</v>
      </c>
      <c r="C17" s="304" t="str">
        <f>'3.Community Intervention Annex'!C17</f>
        <v>National Iron Plus Incentive for mobilizing WRA (non pregnant &amp; non-lactating Women 20-49 years)</v>
      </c>
      <c r="D17" s="304" t="str">
        <f>'3.Community Intervention Annex'!K17</f>
        <v>No. of  WRA Woman</v>
      </c>
      <c r="E17" s="421">
        <f>'3.Community Intervention Annex'!L17</f>
        <v>100</v>
      </c>
      <c r="F17" s="422">
        <f>'3.Community Intervention Annex'!M17</f>
        <v>1E-3</v>
      </c>
      <c r="G17" s="421">
        <f>'3.Community Intervention Annex'!N17</f>
        <v>250000</v>
      </c>
      <c r="H17" s="422">
        <f>'3.Community Intervention Annex'!O17</f>
        <v>250</v>
      </c>
      <c r="I17" s="304" t="str">
        <f>'3.Community Intervention Annex'!P17</f>
        <v>Continue Activity - Rs. 25 Incentive  to Rural &amp; Urban ASHA for  distribute IFA &amp; Calcium to Per quarter per woman.</v>
      </c>
      <c r="J17" s="563"/>
      <c r="K17" s="662"/>
    </row>
    <row r="18" spans="1:11" ht="51" x14ac:dyDescent="0.2">
      <c r="A18" s="304" t="str">
        <f>'3.Community Intervention Annex'!A18</f>
        <v>3.1.1.1.9</v>
      </c>
      <c r="B18" s="304" t="str">
        <f>'3.Community Intervention Annex'!B18</f>
        <v>B1.1.3.5.2</v>
      </c>
      <c r="C18" s="304" t="str">
        <f>'3.Community Intervention Annex'!C18</f>
        <v>National Iron Plus Incentive for mobilizing children and/or ensuring compliance and reporting (6-59 months)</v>
      </c>
      <c r="D18" s="304" t="str">
        <f>'3.Community Intervention Annex'!K18</f>
        <v>No. of ASHA</v>
      </c>
      <c r="E18" s="421">
        <f>'3.Community Intervention Annex'!L18</f>
        <v>1200</v>
      </c>
      <c r="F18" s="422">
        <f>'3.Community Intervention Annex'!M18</f>
        <v>1.2E-2</v>
      </c>
      <c r="G18" s="421">
        <f>'3.Community Intervention Annex'!N18</f>
        <v>43728</v>
      </c>
      <c r="H18" s="422">
        <f>'3.Community Intervention Annex'!O18</f>
        <v>524.73599999999999</v>
      </c>
      <c r="I18" s="304" t="str">
        <f>'3.Community Intervention Annex'!P18</f>
        <v>Ongoing Activity : ASHA Incentive for AMB for mobilizing out of school children (Rs. 100 per month per ASHA for 12  months for total 43728 (70% of Total ASHAs)</v>
      </c>
      <c r="J18" s="563"/>
      <c r="K18" s="662"/>
    </row>
    <row r="19" spans="1:11" x14ac:dyDescent="0.2">
      <c r="A19" s="304" t="str">
        <f>'3.Community Intervention Annex'!A19</f>
        <v>3.1.1.1.10</v>
      </c>
      <c r="B19" s="304" t="str">
        <f>'3.Community Intervention Annex'!B19</f>
        <v>B1.1.3.5.3</v>
      </c>
      <c r="C19" s="304" t="str">
        <f>'3.Community Intervention Annex'!C19</f>
        <v>National Iron Plus Others</v>
      </c>
      <c r="D19" s="304">
        <f>'3.Community Intervention Annex'!K19</f>
        <v>0</v>
      </c>
      <c r="E19" s="421">
        <f>'3.Community Intervention Annex'!L19</f>
        <v>0</v>
      </c>
      <c r="F19" s="422">
        <f>'3.Community Intervention Annex'!M19</f>
        <v>0</v>
      </c>
      <c r="G19" s="421">
        <f>'3.Community Intervention Annex'!N19</f>
        <v>0</v>
      </c>
      <c r="H19" s="422">
        <f>'3.Community Intervention Annex'!O19</f>
        <v>0</v>
      </c>
      <c r="I19" s="304">
        <f>'3.Community Intervention Annex'!P19</f>
        <v>0</v>
      </c>
      <c r="J19" s="563"/>
      <c r="K19" s="662"/>
    </row>
    <row r="20" spans="1:11" ht="89.25" x14ac:dyDescent="0.2">
      <c r="A20" s="304" t="str">
        <f>'3.Community Intervention Annex'!A20</f>
        <v>3.1.1.1.11</v>
      </c>
      <c r="B20" s="304" t="str">
        <f>'3.Community Intervention Annex'!B20</f>
        <v>C.5</v>
      </c>
      <c r="C20" s="304" t="str">
        <f>'3.Community Intervention Annex'!C20</f>
        <v>ASHA Incentive under Immunization</v>
      </c>
      <c r="D20" s="304" t="str">
        <f>'3.Community Intervention Annex'!K20</f>
        <v>Per Fully and completely immunized child</v>
      </c>
      <c r="E20" s="421">
        <f>'3.Community Intervention Annex'!L20</f>
        <v>76.5</v>
      </c>
      <c r="F20" s="422">
        <f>'3.Community Intervention Annex'!M20</f>
        <v>7.6499999999999995E-4</v>
      </c>
      <c r="G20" s="421">
        <f>'3.Community Intervention Annex'!N20</f>
        <v>4960000</v>
      </c>
      <c r="H20" s="422">
        <f>'3.Community Intervention Annex'!O20</f>
        <v>3794.3999999999996</v>
      </c>
      <c r="I20" s="304" t="str">
        <f>'3.Community Intervention Annex'!P20</f>
        <v>On going Activity:
Projected 17.86 Lakhs will be fully immunized, 16.86 Lakhs will be completely immunized and 14.88 Lakhs will be given 2nd booster at the age of 5 years @ Rs 100/, Rs 75/- and Rs 50/- per child respectively.</v>
      </c>
      <c r="J20" s="563"/>
      <c r="K20" s="662"/>
    </row>
    <row r="21" spans="1:11" ht="25.5" x14ac:dyDescent="0.2">
      <c r="A21" s="304" t="str">
        <f>'3.Community Intervention Annex'!A21</f>
        <v>3.1.1.1.12</v>
      </c>
      <c r="B21" s="304"/>
      <c r="C21" s="304" t="str">
        <f>'3.Community Intervention Annex'!C21</f>
        <v xml:space="preserve">Incentive to ASHA for quarterly visits under HBYC </v>
      </c>
      <c r="D21" s="304" t="str">
        <f>'3.Community Intervention Annex'!K21</f>
        <v>No. of Children</v>
      </c>
      <c r="E21" s="421">
        <f>'3.Community Intervention Annex'!L21</f>
        <v>250</v>
      </c>
      <c r="F21" s="422">
        <f>'3.Community Intervention Annex'!M21</f>
        <v>2.5000000000000001E-3</v>
      </c>
      <c r="G21" s="421">
        <f>'3.Community Intervention Annex'!N21</f>
        <v>100000</v>
      </c>
      <c r="H21" s="422">
        <f>'3.Community Intervention Annex'!O21</f>
        <v>250</v>
      </c>
      <c r="I21" s="304" t="str">
        <f>'3.Community Intervention Annex'!P21</f>
        <v>Continued Activity - Aspirational,  HP Districts &amp; old 4 HBNC+ Districts</v>
      </c>
      <c r="J21" s="563"/>
      <c r="K21" s="662"/>
    </row>
    <row r="22" spans="1:11" ht="51" x14ac:dyDescent="0.2">
      <c r="A22" s="304" t="str">
        <f>'3.Community Intervention Annex'!A22</f>
        <v>3.1.1.1.13</v>
      </c>
      <c r="B22" s="304"/>
      <c r="C22" s="304" t="str">
        <f>'3.Community Intervention Annex'!C22</f>
        <v>Any other ASHA incentives (please specify)</v>
      </c>
      <c r="D22" s="304">
        <f>'3.Community Intervention Annex'!K22</f>
        <v>0</v>
      </c>
      <c r="E22" s="421">
        <f>'3.Community Intervention Annex'!L22</f>
        <v>1888313.7254901961</v>
      </c>
      <c r="F22" s="422">
        <f>'3.Community Intervention Annex'!M22</f>
        <v>18.88313725490196</v>
      </c>
      <c r="G22" s="421">
        <f>'3.Community Intervention Annex'!N22</f>
        <v>51</v>
      </c>
      <c r="H22" s="422">
        <f>'3.Community Intervention Annex'!O22</f>
        <v>963.04</v>
      </c>
      <c r="I22" s="304" t="str">
        <f>'3.Community Intervention Annex'!P22</f>
        <v>Continued activity- ASHA Incentive under MCH Program - Early Registration of PW, Iron Sucrose injection follow up of Anemic PW, MTP, GDM Details in Annex 3.1.1.1.12</v>
      </c>
      <c r="J22" s="563"/>
      <c r="K22" s="662"/>
    </row>
    <row r="23" spans="1:11" x14ac:dyDescent="0.2">
      <c r="A23" s="360" t="str">
        <f>'3.Community Intervention Annex'!A23</f>
        <v>3.1.1.2</v>
      </c>
      <c r="B23" s="360"/>
      <c r="C23" s="362" t="str">
        <f>'3.Community Intervention Annex'!C23</f>
        <v>Incentive for FP Services</v>
      </c>
      <c r="D23" s="362"/>
      <c r="E23" s="360"/>
      <c r="F23" s="361"/>
      <c r="G23" s="360"/>
      <c r="H23" s="361">
        <f>SUM(H24:H32)</f>
        <v>2571.0889999999999</v>
      </c>
      <c r="I23" s="362"/>
      <c r="J23" s="363"/>
      <c r="K23" s="364">
        <f>SUM(K24:K32)</f>
        <v>0</v>
      </c>
    </row>
    <row r="24" spans="1:11" ht="63.75" x14ac:dyDescent="0.2">
      <c r="A24" s="304" t="str">
        <f>'3.Community Intervention Annex'!A24</f>
        <v>3.1.1.2.1</v>
      </c>
      <c r="B24" s="304" t="str">
        <f>'3.Community Intervention Annex'!B24</f>
        <v>A.3.7.1</v>
      </c>
      <c r="C24" s="304" t="str">
        <f>'3.Community Intervention Annex'!C24</f>
        <v>ASHA Incentives under Saas Bahu Sammellan</v>
      </c>
      <c r="D24" s="304" t="str">
        <f>'3.Community Intervention Annex'!K24</f>
        <v>No. of ASHA</v>
      </c>
      <c r="E24" s="421">
        <f>'3.Community Intervention Annex'!L24</f>
        <v>100</v>
      </c>
      <c r="F24" s="422">
        <f>'3.Community Intervention Annex'!M24</f>
        <v>1E-3</v>
      </c>
      <c r="G24" s="421">
        <f>'3.Community Intervention Annex'!N24</f>
        <v>123194</v>
      </c>
      <c r="H24" s="422">
        <f>'3.Community Intervention Annex'!O24</f>
        <v>123.194</v>
      </c>
      <c r="I24" s="304" t="str">
        <f>'3.Community Intervention Annex'!P24</f>
        <v xml:space="preserve">Ongoing activity for Mission Parivar Vikas district Saas Bahu sammelan  on quartarly basis per ASHA @ 100 Rs. Per sammelan. (80% of Total No of ASHAs x 4 SBS @ 1 per quarter x 100/- per SBS) </v>
      </c>
      <c r="J24" s="563"/>
      <c r="K24" s="662"/>
    </row>
    <row r="25" spans="1:11" ht="51" x14ac:dyDescent="0.2">
      <c r="A25" s="304" t="str">
        <f>'3.Community Intervention Annex'!A25</f>
        <v>3.1.1.2.2</v>
      </c>
      <c r="B25" s="304" t="str">
        <f>'3.Community Intervention Annex'!B25</f>
        <v>A.3.7.2</v>
      </c>
      <c r="C25" s="304" t="str">
        <f>'3.Community Intervention Annex'!C25</f>
        <v>ASHA Incentives under Nayi Pehl Kit</v>
      </c>
      <c r="D25" s="304" t="str">
        <f>'3.Community Intervention Annex'!K25</f>
        <v>No. of newly wed couple</v>
      </c>
      <c r="E25" s="421">
        <f>'3.Community Intervention Annex'!L25</f>
        <v>100</v>
      </c>
      <c r="F25" s="422">
        <f>'3.Community Intervention Annex'!M25</f>
        <v>1E-3</v>
      </c>
      <c r="G25" s="421">
        <f>'3.Community Intervention Annex'!N25</f>
        <v>92395</v>
      </c>
      <c r="H25" s="422">
        <f>'3.Community Intervention Annex'!O25</f>
        <v>92.394999999999996</v>
      </c>
      <c r="I25" s="304" t="str">
        <f>'3.Community Intervention Annex'!P25</f>
        <v xml:space="preserve">Ongoing activity for  Mission parivar Vikas districts- 80% of Total No of ASHAs x 3 kits x Rs. 100/- for distribution of Nayi Pahel kit to Newly wed couples.                                           </v>
      </c>
      <c r="J25" s="563"/>
      <c r="K25" s="662"/>
    </row>
    <row r="26" spans="1:11" ht="38.25" x14ac:dyDescent="0.2">
      <c r="A26" s="304" t="str">
        <f>'3.Community Intervention Annex'!A26</f>
        <v>3.1.1.2.3</v>
      </c>
      <c r="B26" s="304">
        <f>'3.Community Intervention Annex'!B26</f>
        <v>0</v>
      </c>
      <c r="C26" s="304" t="str">
        <f>'3.Community Intervention Annex'!C26</f>
        <v>ASHA incentive for updation of EC survey before each MPV campaign</v>
      </c>
      <c r="D26" s="304" t="str">
        <f>'3.Community Intervention Annex'!K26</f>
        <v>No of ASHAs</v>
      </c>
      <c r="E26" s="421">
        <f>'3.Community Intervention Annex'!L26</f>
        <v>150</v>
      </c>
      <c r="F26" s="422">
        <f>'3.Community Intervention Annex'!M26</f>
        <v>1.5E-3</v>
      </c>
      <c r="G26" s="421">
        <f>'3.Community Intervention Annex'!N26</f>
        <v>62000</v>
      </c>
      <c r="H26" s="422">
        <f>'3.Community Intervention Annex'!O26</f>
        <v>93</v>
      </c>
      <c r="I26" s="304" t="str">
        <f>'3.Community Intervention Annex'!P26</f>
        <v xml:space="preserve">Ongoing activity For MPV Districts, No of ASHAs x Rs 150/- x Biannual Updation of Eligible Couples Registry. </v>
      </c>
      <c r="J26" s="563"/>
      <c r="K26" s="662"/>
    </row>
    <row r="27" spans="1:11" ht="51" x14ac:dyDescent="0.2">
      <c r="A27" s="304" t="str">
        <f>'3.Community Intervention Annex'!A27</f>
        <v>3.1.1.2.4</v>
      </c>
      <c r="B27" s="304" t="str">
        <f>'3.Community Intervention Annex'!B27</f>
        <v>B1.1.3.3.1</v>
      </c>
      <c r="C27" s="304" t="str">
        <f>'3.Community Intervention Annex'!C27</f>
        <v>ASHA PPIUCD incentive for accompanying the client for PPIUCD insertion (@ Rs. 150/ASHA/insertion)</v>
      </c>
      <c r="D27" s="304" t="str">
        <f>'3.Community Intervention Annex'!K27</f>
        <v>No. of PPIUCD Beneficiary</v>
      </c>
      <c r="E27" s="421">
        <f>'3.Community Intervention Annex'!L27</f>
        <v>150</v>
      </c>
      <c r="F27" s="422">
        <f>'3.Community Intervention Annex'!M27</f>
        <v>1.5E-3</v>
      </c>
      <c r="G27" s="421">
        <f>'3.Community Intervention Annex'!N27</f>
        <v>200000</v>
      </c>
      <c r="H27" s="422">
        <f>'3.Community Intervention Annex'!O27</f>
        <v>300</v>
      </c>
      <c r="I27" s="304" t="str">
        <f>'3.Community Intervention Annex'!P27</f>
        <v>Ongoing activity for promoting PPIUCD insertions through mobilisation by ASHA @ 150/- per case.</v>
      </c>
      <c r="J27" s="563"/>
      <c r="K27" s="662"/>
    </row>
    <row r="28" spans="1:11" ht="51" x14ac:dyDescent="0.2">
      <c r="A28" s="304" t="str">
        <f>'3.Community Intervention Annex'!A28</f>
        <v>3.1.1.2.5</v>
      </c>
      <c r="B28" s="304" t="str">
        <f>'3.Community Intervention Annex'!B28</f>
        <v>B1.1.3.3.2</v>
      </c>
      <c r="C28" s="304" t="str">
        <f>'3.Community Intervention Annex'!C28</f>
        <v>ASHA PAIUCD incentive for accompanying the client for PAIUCD insertion (@ Rs. 150/ASHA/insertion)</v>
      </c>
      <c r="D28" s="304" t="str">
        <f>'3.Community Intervention Annex'!K28</f>
        <v>No. of PAIUCD Beneficiary</v>
      </c>
      <c r="E28" s="421">
        <f>'3.Community Intervention Annex'!L28</f>
        <v>150</v>
      </c>
      <c r="F28" s="422">
        <f>'3.Community Intervention Annex'!M28</f>
        <v>1.5E-3</v>
      </c>
      <c r="G28" s="421">
        <f>'3.Community Intervention Annex'!N28</f>
        <v>5000</v>
      </c>
      <c r="H28" s="422">
        <f>'3.Community Intervention Annex'!O28</f>
        <v>7.5</v>
      </c>
      <c r="I28" s="304" t="str">
        <f>'3.Community Intervention Annex'!P28</f>
        <v>Ongoing activity for promoting PAIUCD insertions through mobilisation by ASHA @ 150/- per case.</v>
      </c>
      <c r="J28" s="563"/>
      <c r="K28" s="662"/>
    </row>
    <row r="29" spans="1:11" ht="38.25" x14ac:dyDescent="0.2">
      <c r="A29" s="304" t="str">
        <f>'3.Community Intervention Annex'!A29</f>
        <v>3.1.1.2.6</v>
      </c>
      <c r="B29" s="304" t="str">
        <f>'3.Community Intervention Annex'!B29</f>
        <v>B1.1.3.3.3</v>
      </c>
      <c r="C29" s="304" t="str">
        <f>'3.Community Intervention Annex'!C29</f>
        <v>ASHA incentive under ESB scheme for promoting spacing of births</v>
      </c>
      <c r="D29" s="304" t="str">
        <f>'3.Community Intervention Annex'!K29</f>
        <v>No. of Eligible couples</v>
      </c>
      <c r="E29" s="421">
        <f>'3.Community Intervention Annex'!L29</f>
        <v>500</v>
      </c>
      <c r="F29" s="422">
        <f>'3.Community Intervention Annex'!M29</f>
        <v>5.0000000000000001E-3</v>
      </c>
      <c r="G29" s="421">
        <f>'3.Community Intervention Annex'!N29</f>
        <v>85000</v>
      </c>
      <c r="H29" s="422">
        <f>'3.Community Intervention Annex'!O29</f>
        <v>425</v>
      </c>
      <c r="I29" s="304" t="str">
        <f>'3.Community Intervention Annex'!P29</f>
        <v>Ongoing activity for ESB Scheme for spacing methods. (Spacing after marriage and first birth @ Rs 500/- for each event)</v>
      </c>
      <c r="J29" s="563"/>
      <c r="K29" s="662"/>
    </row>
    <row r="30" spans="1:11" ht="38.25" x14ac:dyDescent="0.2">
      <c r="A30" s="304" t="str">
        <f>'3.Community Intervention Annex'!A30</f>
        <v>3.1.1.2.7</v>
      </c>
      <c r="B30" s="304" t="str">
        <f>'3.Community Intervention Annex'!B30</f>
        <v>B1.1.3.3.4</v>
      </c>
      <c r="C30" s="304" t="str">
        <f>'3.Community Intervention Annex'!C30</f>
        <v>ASHA Incentive under ESB scheme for promoting adoption of limiting method up to two children</v>
      </c>
      <c r="D30" s="304" t="str">
        <f>'3.Community Intervention Annex'!K30</f>
        <v>No. of Eligible couples</v>
      </c>
      <c r="E30" s="421">
        <f>'3.Community Intervention Annex'!L30</f>
        <v>1000</v>
      </c>
      <c r="F30" s="422">
        <f>'3.Community Intervention Annex'!M30</f>
        <v>0.01</v>
      </c>
      <c r="G30" s="421">
        <f>'3.Community Intervention Annex'!N30</f>
        <v>150000</v>
      </c>
      <c r="H30" s="422">
        <f>'3.Community Intervention Annex'!O30</f>
        <v>1500</v>
      </c>
      <c r="I30" s="304" t="str">
        <f>'3.Community Intervention Annex'!P30</f>
        <v>Ongoing activity for ESB Scheme for Limiting methods.</v>
      </c>
      <c r="J30" s="563"/>
      <c r="K30" s="662"/>
    </row>
    <row r="31" spans="1:11" ht="51" x14ac:dyDescent="0.2">
      <c r="A31" s="304" t="str">
        <f>'3.Community Intervention Annex'!A31</f>
        <v>3.1.1.2.8</v>
      </c>
      <c r="B31" s="304" t="str">
        <f>'3.Community Intervention Annex'!B31</f>
        <v>A.3.7.3/ 3.1.1.2.8</v>
      </c>
      <c r="C31" s="304" t="str">
        <f>'3.Community Intervention Annex'!C31</f>
        <v>ASHA incentive for accompanying the client for Injectable MPA (Antara Prog) administration ( @Rs 100/dose/beneficiary)- Only for 146 Mission Parivar Vikas districts</v>
      </c>
      <c r="D31" s="304" t="str">
        <f>'3.Community Intervention Annex'!K31</f>
        <v>No. of doses</v>
      </c>
      <c r="E31" s="421">
        <f>'3.Community Intervention Annex'!L31</f>
        <v>100</v>
      </c>
      <c r="F31" s="422">
        <f>'3.Community Intervention Annex'!M31</f>
        <v>1E-3</v>
      </c>
      <c r="G31" s="421">
        <f>'3.Community Intervention Annex'!N31</f>
        <v>30000</v>
      </c>
      <c r="H31" s="422">
        <f>'3.Community Intervention Annex'!O31</f>
        <v>30</v>
      </c>
      <c r="I31" s="304" t="str">
        <f>'3.Community Intervention Annex'!P31</f>
        <v>Ongoing activity for MPV districts for providing minimum 4 doses of ANTARA Injectable Contraceptive.</v>
      </c>
      <c r="J31" s="563"/>
      <c r="K31" s="662"/>
    </row>
    <row r="32" spans="1:11" x14ac:dyDescent="0.2">
      <c r="A32" s="304" t="str">
        <f>'3.Community Intervention Annex'!A32</f>
        <v>3.1.1.2.9</v>
      </c>
      <c r="B32" s="304">
        <f>'3.Community Intervention Annex'!B32</f>
        <v>0</v>
      </c>
      <c r="C32" s="304" t="str">
        <f>'3.Community Intervention Annex'!C32</f>
        <v>Any other ASHA incentives (please specify)</v>
      </c>
      <c r="D32" s="304">
        <f>'3.Community Intervention Annex'!K32</f>
        <v>0</v>
      </c>
      <c r="E32" s="421">
        <f>'3.Community Intervention Annex'!L32</f>
        <v>0</v>
      </c>
      <c r="F32" s="422">
        <f>'3.Community Intervention Annex'!M32</f>
        <v>0</v>
      </c>
      <c r="G32" s="421">
        <f>'3.Community Intervention Annex'!N32</f>
        <v>0</v>
      </c>
      <c r="H32" s="422">
        <f>'3.Community Intervention Annex'!O32</f>
        <v>0</v>
      </c>
      <c r="I32" s="304">
        <f>'3.Community Intervention Annex'!P32</f>
        <v>0</v>
      </c>
      <c r="J32" s="563"/>
      <c r="K32" s="662"/>
    </row>
    <row r="33" spans="1:11" x14ac:dyDescent="0.2">
      <c r="A33" s="360" t="str">
        <f>'3.Community Intervention Annex'!A33</f>
        <v>3.1.1.3</v>
      </c>
      <c r="B33" s="360"/>
      <c r="C33" s="362" t="str">
        <f>'3.Community Intervention Annex'!C33</f>
        <v>Incentive for AH/ RKSK Services</v>
      </c>
      <c r="D33" s="362"/>
      <c r="E33" s="360"/>
      <c r="F33" s="361"/>
      <c r="G33" s="360"/>
      <c r="H33" s="361">
        <f>SUM(H34:H36)</f>
        <v>23.439999999999998</v>
      </c>
      <c r="I33" s="362"/>
      <c r="J33" s="363"/>
      <c r="K33" s="364">
        <f>SUM(K34:K36)</f>
        <v>0</v>
      </c>
    </row>
    <row r="34" spans="1:11" ht="76.5" x14ac:dyDescent="0.2">
      <c r="A34" s="304" t="str">
        <f>'3.Community Intervention Annex'!A34</f>
        <v>3.1.1.3.1</v>
      </c>
      <c r="B34" s="304" t="str">
        <f>'3.Community Intervention Annex'!B34</f>
        <v>B.1.1.3.4.1</v>
      </c>
      <c r="C34" s="304" t="str">
        <f>'3.Community Intervention Annex'!C34</f>
        <v>Incentive for support to Peer Educator</v>
      </c>
      <c r="D34" s="304">
        <f>'3.Community Intervention Annex'!K34</f>
        <v>0</v>
      </c>
      <c r="E34" s="421">
        <f>'3.Community Intervention Annex'!L34</f>
        <v>100</v>
      </c>
      <c r="F34" s="422">
        <f>'3.Community Intervention Annex'!M34</f>
        <v>1E-3</v>
      </c>
      <c r="G34" s="421">
        <f>'3.Community Intervention Annex'!N34</f>
        <v>12000</v>
      </c>
      <c r="H34" s="422">
        <f>'3.Community Intervention Annex'!O34</f>
        <v>12</v>
      </c>
      <c r="I34" s="304" t="str">
        <f>'3.Community Intervention Annex'!P34</f>
        <v xml:space="preserve">5901 villages which were not included in FY 2019-20 will now be added in year FY 2021-21. New PEs need to be identified in these 5901 new villages by ASHAs. The incentive of  Rs. 100 per PE will be given to 6000 ASHAs.
</v>
      </c>
      <c r="J34" s="563"/>
      <c r="K34" s="662"/>
    </row>
    <row r="35" spans="1:11" ht="51" x14ac:dyDescent="0.2">
      <c r="A35" s="304" t="str">
        <f>'3.Community Intervention Annex'!A35</f>
        <v>3.1.1.3.2</v>
      </c>
      <c r="B35" s="304" t="str">
        <f>'3.Community Intervention Annex'!B35</f>
        <v>B.1.1.3.4.2</v>
      </c>
      <c r="C35" s="304" t="str">
        <f>'3.Community Intervention Annex'!C35</f>
        <v>Incentive for mobilizing adolescents  and community for AHD</v>
      </c>
      <c r="D35" s="304">
        <f>'3.Community Intervention Annex'!K35</f>
        <v>0</v>
      </c>
      <c r="E35" s="421">
        <f>'3.Community Intervention Annex'!L35</f>
        <v>100</v>
      </c>
      <c r="F35" s="422">
        <f>'3.Community Intervention Annex'!M35</f>
        <v>1E-3</v>
      </c>
      <c r="G35" s="421">
        <f>'3.Community Intervention Annex'!N35</f>
        <v>11440</v>
      </c>
      <c r="H35" s="422">
        <f>'3.Community Intervention Annex'!O35</f>
        <v>11.44</v>
      </c>
      <c r="I35" s="304" t="str">
        <f>'3.Community Intervention Annex'!P35</f>
        <v xml:space="preserve">One AHD will be organized in 11200 villages by 11440 ASHAs and the incentive will be given to for 1 AHD @ 100 /- Per  AHD
</v>
      </c>
      <c r="J35" s="563"/>
      <c r="K35" s="662"/>
    </row>
    <row r="36" spans="1:11" x14ac:dyDescent="0.2">
      <c r="A36" s="304" t="str">
        <f>'3.Community Intervention Annex'!A36</f>
        <v>3.1.1.3.3</v>
      </c>
      <c r="B36" s="304" t="str">
        <f>'3.Community Intervention Annex'!B36</f>
        <v>B.1.1.3.4.3</v>
      </c>
      <c r="C36" s="304" t="str">
        <f>'3.Community Intervention Annex'!C36</f>
        <v>Any other ASHA incentives (please specify)</v>
      </c>
      <c r="D36" s="304">
        <f>'3.Community Intervention Annex'!K36</f>
        <v>0</v>
      </c>
      <c r="E36" s="421">
        <f>'3.Community Intervention Annex'!L36</f>
        <v>0</v>
      </c>
      <c r="F36" s="422">
        <f>'3.Community Intervention Annex'!M36</f>
        <v>0</v>
      </c>
      <c r="G36" s="421">
        <f>'3.Community Intervention Annex'!N36</f>
        <v>0</v>
      </c>
      <c r="H36" s="422">
        <f>'3.Community Intervention Annex'!O36</f>
        <v>0</v>
      </c>
      <c r="I36" s="304">
        <f>'3.Community Intervention Annex'!P36</f>
        <v>0</v>
      </c>
      <c r="J36" s="563"/>
      <c r="K36" s="662"/>
    </row>
    <row r="37" spans="1:11" x14ac:dyDescent="0.2">
      <c r="A37" s="360" t="str">
        <f>'3.Community Intervention Annex'!A37</f>
        <v>3.1.1.4</v>
      </c>
      <c r="B37" s="360"/>
      <c r="C37" s="362" t="str">
        <f>'3.Community Intervention Annex'!C37</f>
        <v>Incentive for DCPs</v>
      </c>
      <c r="D37" s="362"/>
      <c r="E37" s="360"/>
      <c r="F37" s="361"/>
      <c r="G37" s="360"/>
      <c r="H37" s="361">
        <f>SUM(H38:H45)+H49</f>
        <v>735.19</v>
      </c>
      <c r="I37" s="362"/>
      <c r="J37" s="363"/>
      <c r="K37" s="364">
        <f>SUM(K38:K45)+K49</f>
        <v>0</v>
      </c>
    </row>
    <row r="38" spans="1:11" ht="127.5" x14ac:dyDescent="0.2">
      <c r="A38" s="304" t="str">
        <f>'3.Community Intervention Annex'!A38</f>
        <v>3.1.1.4.1</v>
      </c>
      <c r="B38" s="304" t="str">
        <f>'3.Community Intervention Annex'!B38</f>
        <v>F.1.1.b</v>
      </c>
      <c r="C38" s="304" t="str">
        <f>'3.Community Intervention Annex'!C38</f>
        <v>ASHA Incentive/ Honorarium for Malaria and LLIN distribution</v>
      </c>
      <c r="D38" s="304" t="str">
        <f>'3.Community Intervention Annex'!K38</f>
        <v>No. of Slides, treatment completion &amp; drug destribution</v>
      </c>
      <c r="E38" s="421">
        <f>'3.Community Intervention Annex'!L38</f>
        <v>915686.27450980397</v>
      </c>
      <c r="F38" s="422">
        <f>'3.Community Intervention Annex'!M38</f>
        <v>9.1568627450980404</v>
      </c>
      <c r="G38" s="421">
        <f>'3.Community Intervention Annex'!N38</f>
        <v>51</v>
      </c>
      <c r="H38" s="422">
        <f>'3.Community Intervention Annex'!O38</f>
        <v>467.00000000000006</v>
      </c>
      <c r="I38" s="304" t="str">
        <f>'3.Community Intervention Annex'!P38</f>
        <v xml:space="preserve">1. Rs. 15 for slide preparation/RDK test @ 15 rs per slide/RDK: total surveillance 30 lakh slides/rdk = total  Rs. 450  lakhs  2. Rs. 75 for daignosis of positive cases of malaria  : total positive cases : 15000 = total Rs. 11.25                                               3. Rs. 300 for Referral cases : total Referal cases No. 1250 = total Rs. 3.75 Lakh                                                4. Rs. 200  Incentive for IRS (spray) for 2 rounds of IRS @ 100 per round in 1000 villages = total Rs. 2 lakh. Total 467.00                                 </v>
      </c>
      <c r="J38" s="563"/>
      <c r="K38" s="662"/>
    </row>
    <row r="39" spans="1:11" ht="63.75" x14ac:dyDescent="0.2">
      <c r="A39" s="304" t="str">
        <f>'3.Community Intervention Annex'!A39</f>
        <v>3.1.1.4.2</v>
      </c>
      <c r="B39" s="304" t="str">
        <f>'3.Community Intervention Annex'!B39</f>
        <v>F.1.2.i</v>
      </c>
      <c r="C39" s="304" t="str">
        <f>'3.Community Intervention Annex'!C39</f>
        <v>ASHA Incentive for Dengue and Chikungunya</v>
      </c>
      <c r="D39" s="304" t="str">
        <f>'3.Community Intervention Annex'!K39</f>
        <v>No. of Cases</v>
      </c>
      <c r="E39" s="421">
        <f>'3.Community Intervention Annex'!L39</f>
        <v>2100</v>
      </c>
      <c r="F39" s="422">
        <f>'3.Community Intervention Annex'!M39</f>
        <v>2.1000000000000001E-2</v>
      </c>
      <c r="G39" s="421">
        <f>'3.Community Intervention Annex'!N39</f>
        <v>2000</v>
      </c>
      <c r="H39" s="422">
        <f>'3.Community Intervention Annex'!O39</f>
        <v>42</v>
      </c>
      <c r="I39" s="304" t="str">
        <f>'3.Community Intervention Annex'!P39</f>
        <v xml:space="preserve">Continued activity :- Max Rs 300 per month for 7 months.  for ASHA (Urban and Rural ASHA- as per affected areas (No. 2000). for Larva survey, vector control activity and community awareness) </v>
      </c>
      <c r="J39" s="563"/>
      <c r="K39" s="662"/>
    </row>
    <row r="40" spans="1:11" ht="25.5" x14ac:dyDescent="0.2">
      <c r="A40" s="304" t="str">
        <f>'3.Community Intervention Annex'!A40</f>
        <v>3.1.1.4.3</v>
      </c>
      <c r="B40" s="304" t="str">
        <f>'3.Community Intervention Annex'!B40</f>
        <v>F.1.3.k</v>
      </c>
      <c r="C40" s="304" t="str">
        <f>'3.Community Intervention Annex'!C40</f>
        <v xml:space="preserve">ASHA Incentivization for sensitizing community for AES/JE </v>
      </c>
      <c r="D40" s="304" t="str">
        <f>'3.Community Intervention Annex'!K40</f>
        <v>No. of Cases</v>
      </c>
      <c r="E40" s="421">
        <f>'3.Community Intervention Annex'!L40</f>
        <v>300</v>
      </c>
      <c r="F40" s="422">
        <f>'3.Community Intervention Annex'!M40</f>
        <v>3.0000000000000001E-3</v>
      </c>
      <c r="G40" s="421">
        <f>'3.Community Intervention Annex'!N40</f>
        <v>400</v>
      </c>
      <c r="H40" s="422">
        <f>'3.Community Intervention Annex'!O40</f>
        <v>1.2</v>
      </c>
      <c r="I40" s="304" t="str">
        <f>'3.Community Intervention Annex'!P40</f>
        <v>New Acitivity -</v>
      </c>
      <c r="J40" s="563"/>
      <c r="K40" s="662"/>
    </row>
    <row r="41" spans="1:11" ht="25.5" x14ac:dyDescent="0.2">
      <c r="A41" s="304" t="str">
        <f>'3.Community Intervention Annex'!A41</f>
        <v>3.1.1.4.4</v>
      </c>
      <c r="B41" s="304" t="str">
        <f>'3.Community Intervention Annex'!B41</f>
        <v>F.1.3.m</v>
      </c>
      <c r="C41" s="304" t="str">
        <f>'3.Community Intervention Annex'!C41</f>
        <v>ASHA incentive for referral of AES/JE cases to the nearest CHC/DH/Medical College</v>
      </c>
      <c r="D41" s="304" t="str">
        <f>'3.Community Intervention Annex'!K41</f>
        <v>No. of Cases</v>
      </c>
      <c r="E41" s="421">
        <f>'3.Community Intervention Annex'!L41</f>
        <v>300</v>
      </c>
      <c r="F41" s="422">
        <f>'3.Community Intervention Annex'!M41</f>
        <v>3.0000000000000001E-3</v>
      </c>
      <c r="G41" s="421">
        <f>'3.Community Intervention Annex'!N41</f>
        <v>20</v>
      </c>
      <c r="H41" s="422">
        <f>'3.Community Intervention Annex'!O41</f>
        <v>0.06</v>
      </c>
      <c r="I41" s="304" t="str">
        <f>'3.Community Intervention Annex'!P41</f>
        <v>New Acitivity -</v>
      </c>
      <c r="J41" s="563"/>
      <c r="K41" s="662"/>
    </row>
    <row r="42" spans="1:11" ht="76.5" x14ac:dyDescent="0.2">
      <c r="A42" s="304" t="str">
        <f>'3.Community Intervention Annex'!A42</f>
        <v>3.1.1.4.5</v>
      </c>
      <c r="B42" s="304" t="str">
        <f>'3.Community Intervention Annex'!B42</f>
        <v>F.1.4.e</v>
      </c>
      <c r="C42" s="304" t="str">
        <f>'3.Community Intervention Annex'!C42</f>
        <v>Honorarium  for Drug Distribution including ASHAs and supervisors involved in MDA</v>
      </c>
      <c r="D42" s="304" t="str">
        <f>'3.Community Intervention Annex'!K42</f>
        <v>No. of  Drug  Distributor</v>
      </c>
      <c r="E42" s="421">
        <f>'3.Community Intervention Annex'!L42</f>
        <v>600</v>
      </c>
      <c r="F42" s="422">
        <f>'3.Community Intervention Annex'!M42</f>
        <v>6.0000000000000001E-3</v>
      </c>
      <c r="G42" s="421">
        <f>'3.Community Intervention Annex'!N42</f>
        <v>31905</v>
      </c>
      <c r="H42" s="422">
        <f>'3.Community Intervention Annex'!O42</f>
        <v>191.43</v>
      </c>
      <c r="I42" s="304" t="str">
        <f>'3.Community Intervention Annex'!P42</f>
        <v>In 6 districts  No. of Drug Distributor (ASHA/ Volunteers)  is 26373 and No. of Supervisor is 2631 Total persons No. 29004,  State has increased 10% for next Year in  No. 2901 Proposed Drug distributor &amp; Supervisor  No. is 31905</v>
      </c>
      <c r="J42" s="563"/>
      <c r="K42" s="662"/>
    </row>
    <row r="43" spans="1:11" ht="38.25" x14ac:dyDescent="0.2">
      <c r="A43" s="304" t="str">
        <f>'3.Community Intervention Annex'!A43</f>
        <v>3.1.1.4.6</v>
      </c>
      <c r="B43" s="304" t="str">
        <f>'3.Community Intervention Annex'!B43</f>
        <v>F.1.4.i</v>
      </c>
      <c r="C43" s="304" t="str">
        <f>'3.Community Intervention Annex'!C43</f>
        <v>ASHA incentive for one time line listing of Lymphoedema and Hydrocele cases in non-endemic dist.</v>
      </c>
      <c r="D43" s="304">
        <f>'3.Community Intervention Annex'!K43</f>
        <v>0</v>
      </c>
      <c r="E43" s="304">
        <f>'3.Community Intervention Annex'!L43</f>
        <v>0</v>
      </c>
      <c r="F43" s="304">
        <f>'3.Community Intervention Annex'!M43</f>
        <v>0</v>
      </c>
      <c r="G43" s="304">
        <f>'3.Community Intervention Annex'!N43</f>
        <v>0</v>
      </c>
      <c r="H43" s="304">
        <f>'3.Community Intervention Annex'!O43</f>
        <v>0</v>
      </c>
      <c r="I43" s="304">
        <f>'3.Community Intervention Annex'!P43</f>
        <v>0</v>
      </c>
      <c r="J43" s="563"/>
      <c r="K43" s="662"/>
    </row>
    <row r="44" spans="1:11" ht="25.5" x14ac:dyDescent="0.2">
      <c r="A44" s="304" t="str">
        <f>'3.Community Intervention Annex'!A44</f>
        <v>3.1.1.4.7</v>
      </c>
      <c r="B44" s="304">
        <f>'3.Community Intervention Annex'!B44</f>
        <v>0</v>
      </c>
      <c r="C44" s="304" t="str">
        <f>'3.Community Intervention Annex'!C44</f>
        <v>ASHA incentive for VL, PKDL cases and ASHA incentive for IRS round during IRS</v>
      </c>
      <c r="D44" s="304">
        <f>'3.Community Intervention Annex'!K44</f>
        <v>0</v>
      </c>
      <c r="E44" s="304">
        <f>'3.Community Intervention Annex'!L44</f>
        <v>0</v>
      </c>
      <c r="F44" s="304">
        <f>'3.Community Intervention Annex'!M44</f>
        <v>0</v>
      </c>
      <c r="G44" s="304">
        <f>'3.Community Intervention Annex'!N44</f>
        <v>0</v>
      </c>
      <c r="H44" s="304">
        <f>'3.Community Intervention Annex'!O44</f>
        <v>0</v>
      </c>
      <c r="I44" s="304">
        <f>'3.Community Intervention Annex'!P44</f>
        <v>0</v>
      </c>
      <c r="J44" s="563"/>
      <c r="K44" s="662"/>
    </row>
    <row r="45" spans="1:11" s="75" customFormat="1" x14ac:dyDescent="0.2">
      <c r="A45" s="673" t="str">
        <f>'3.Community Intervention Annex'!A45</f>
        <v>3.1.1.4.8</v>
      </c>
      <c r="B45" s="673" t="str">
        <f>'3.Community Intervention Annex'!B45</f>
        <v>G.1.3.a</v>
      </c>
      <c r="C45" s="673" t="str">
        <f>'3.Community Intervention Annex'!C45</f>
        <v>ASHA Involvement under NLEP</v>
      </c>
      <c r="D45" s="673"/>
      <c r="E45" s="674"/>
      <c r="F45" s="675"/>
      <c r="G45" s="674"/>
      <c r="H45" s="675">
        <f>SUM(H46:H48)</f>
        <v>33.5</v>
      </c>
      <c r="I45" s="673"/>
      <c r="J45" s="681"/>
      <c r="K45" s="676">
        <f>SUM(K46:K48)</f>
        <v>0</v>
      </c>
    </row>
    <row r="46" spans="1:11" ht="63.75" x14ac:dyDescent="0.2">
      <c r="A46" s="304" t="str">
        <f>'3.Community Intervention Annex'!A46</f>
        <v>3.1.1.4.8.1</v>
      </c>
      <c r="B46" s="304" t="str">
        <f>'3.Community Intervention Annex'!B46</f>
        <v>G.1.3.b.i</v>
      </c>
      <c r="C46" s="304" t="str">
        <f>'3.Community Intervention Annex'!C46</f>
        <v>Incentive for ASHA/AWW/Volunteer/etc for detection of Leprosy (Rs 250 for detection of an early case before onset of any visible deformity, Rs 200 for detection of new case with visible deformity in hands, feet or eye)</v>
      </c>
      <c r="D46" s="304" t="str">
        <f>'3.Community Intervention Annex'!K46</f>
        <v>No. of Cases</v>
      </c>
      <c r="E46" s="421">
        <f>'3.Community Intervention Annex'!L46</f>
        <v>250</v>
      </c>
      <c r="F46" s="422">
        <f>'3.Community Intervention Annex'!M46</f>
        <v>2.5000000000000001E-3</v>
      </c>
      <c r="G46" s="421">
        <f>'3.Community Intervention Annex'!N46</f>
        <v>3000</v>
      </c>
      <c r="H46" s="422">
        <f>'3.Community Intervention Annex'!O46</f>
        <v>7.5</v>
      </c>
      <c r="I46" s="304" t="str">
        <f>'3.Community Intervention Annex'!P46</f>
        <v>On going activity Rs. 200 For Detection of new cases with diformity and Rs. 250 for Detection of new patients without diformity. Total Target for 3000 New patients.</v>
      </c>
      <c r="J46" s="563"/>
      <c r="K46" s="662"/>
    </row>
    <row r="47" spans="1:11" ht="25.5" x14ac:dyDescent="0.2">
      <c r="A47" s="304" t="str">
        <f>'3.Community Intervention Annex'!A47</f>
        <v>3.1.1.4.8.2</v>
      </c>
      <c r="B47" s="304" t="str">
        <f>'3.Community Intervention Annex'!B47</f>
        <v>G.1.3.b.ii</v>
      </c>
      <c r="C47" s="304" t="str">
        <f>'3.Community Intervention Annex'!C47</f>
        <v>ASHA Incentive for Treatment completion of PB cases (@ Rs 400)</v>
      </c>
      <c r="D47" s="304" t="str">
        <f>'3.Community Intervention Annex'!K47</f>
        <v>No. of Cases</v>
      </c>
      <c r="E47" s="421">
        <f>'3.Community Intervention Annex'!L47</f>
        <v>400</v>
      </c>
      <c r="F47" s="422">
        <f>'3.Community Intervention Annex'!M47</f>
        <v>4.0000000000000001E-3</v>
      </c>
      <c r="G47" s="421">
        <f>'3.Community Intervention Annex'!N47</f>
        <v>2000</v>
      </c>
      <c r="H47" s="422">
        <f>'3.Community Intervention Annex'!O47</f>
        <v>8</v>
      </c>
      <c r="I47" s="304" t="str">
        <f>'3.Community Intervention Annex'!P47</f>
        <v>Ongoing Activity For Completion of Treatment of PB patients @ Rs. 400 Per Patients.</v>
      </c>
      <c r="J47" s="563"/>
      <c r="K47" s="662"/>
    </row>
    <row r="48" spans="1:11" ht="25.5" x14ac:dyDescent="0.2">
      <c r="A48" s="304" t="str">
        <f>'3.Community Intervention Annex'!A48</f>
        <v>3.1.1.4.8.3</v>
      </c>
      <c r="B48" s="304" t="str">
        <f>'3.Community Intervention Annex'!B48</f>
        <v>G.1.3.b.iii</v>
      </c>
      <c r="C48" s="304" t="str">
        <f>'3.Community Intervention Annex'!C48</f>
        <v>ASHA Incentive for Treatment completion of MB cases (@ Rs 500)</v>
      </c>
      <c r="D48" s="304" t="str">
        <f>'3.Community Intervention Annex'!K48</f>
        <v>No. of Cases</v>
      </c>
      <c r="E48" s="421">
        <f>'3.Community Intervention Annex'!L48</f>
        <v>600</v>
      </c>
      <c r="F48" s="422">
        <f>'3.Community Intervention Annex'!M48</f>
        <v>6.0000000000000001E-3</v>
      </c>
      <c r="G48" s="421">
        <f>'3.Community Intervention Annex'!N48</f>
        <v>3000</v>
      </c>
      <c r="H48" s="422">
        <f>'3.Community Intervention Annex'!O48</f>
        <v>18</v>
      </c>
      <c r="I48" s="304" t="str">
        <f>'3.Community Intervention Annex'!P48</f>
        <v>Ongoing Activity For Completion of Treatment of MB patients @ Rs. 600 Per Patients.</v>
      </c>
      <c r="J48" s="563"/>
      <c r="K48" s="662"/>
    </row>
    <row r="49" spans="1:11" x14ac:dyDescent="0.2">
      <c r="A49" s="304" t="str">
        <f>'3.Community Intervention Annex'!A49</f>
        <v>3.1.1.4.9</v>
      </c>
      <c r="B49" s="304"/>
      <c r="C49" s="304" t="str">
        <f>'3.Community Intervention Annex'!C49</f>
        <v>Any other ASHA incentives (please specify)</v>
      </c>
      <c r="D49" s="304">
        <f>'3.Community Intervention Annex'!K49</f>
        <v>0</v>
      </c>
      <c r="E49" s="421">
        <f>'3.Community Intervention Annex'!L49</f>
        <v>0</v>
      </c>
      <c r="F49" s="422">
        <f>'3.Community Intervention Annex'!M49</f>
        <v>0</v>
      </c>
      <c r="G49" s="421">
        <f>'3.Community Intervention Annex'!N49</f>
        <v>0</v>
      </c>
      <c r="H49" s="422">
        <f>'3.Community Intervention Annex'!O49</f>
        <v>0</v>
      </c>
      <c r="I49" s="304">
        <f>'3.Community Intervention Annex'!P49</f>
        <v>0</v>
      </c>
      <c r="J49" s="563"/>
      <c r="K49" s="662"/>
    </row>
    <row r="50" spans="1:11" x14ac:dyDescent="0.2">
      <c r="A50" s="360" t="str">
        <f>'3.Community Intervention Annex'!A50</f>
        <v>3.1.1.5</v>
      </c>
      <c r="B50" s="360"/>
      <c r="C50" s="362" t="str">
        <f>'3.Community Intervention Annex'!C50</f>
        <v>Incentive for NCDs</v>
      </c>
      <c r="D50" s="362"/>
      <c r="E50" s="360"/>
      <c r="F50" s="361"/>
      <c r="G50" s="360"/>
      <c r="H50" s="361">
        <f>SUM(H51:H52)</f>
        <v>384.67500000000001</v>
      </c>
      <c r="I50" s="362"/>
      <c r="J50" s="363"/>
      <c r="K50" s="364">
        <f>SUM(K51:K52)</f>
        <v>0</v>
      </c>
    </row>
    <row r="51" spans="1:11" ht="51" x14ac:dyDescent="0.2">
      <c r="A51" s="304" t="str">
        <f>'3.Community Intervention Annex'!A51</f>
        <v>3.1.1.5.1</v>
      </c>
      <c r="B51" s="304" t="str">
        <f>'3.Community Intervention Annex'!B51</f>
        <v>D.5</v>
      </c>
      <c r="C51" s="304" t="str">
        <f>'3.Community Intervention Annex'!C51</f>
        <v>ASHA Incentive under NIDDCP</v>
      </c>
      <c r="D51" s="304" t="str">
        <f>'3.Community Intervention Annex'!K51</f>
        <v>No. of ASHAs per month</v>
      </c>
      <c r="E51" s="421">
        <f>'3.Community Intervention Annex'!L51</f>
        <v>25</v>
      </c>
      <c r="F51" s="422">
        <f>'3.Community Intervention Annex'!M51</f>
        <v>2.5000000000000001E-4</v>
      </c>
      <c r="G51" s="421">
        <f>'3.Community Intervention Annex'!N51</f>
        <v>288000</v>
      </c>
      <c r="H51" s="422">
        <f>'3.Community Intervention Annex'!O51</f>
        <v>72</v>
      </c>
      <c r="I51" s="304" t="str">
        <f>'3.Community Intervention Annex'!P51</f>
        <v>Rs. 25 for 50 sample salt testing. Proposed target for 12 times incentives (Rural &amp; Urban both areas)</v>
      </c>
      <c r="J51" s="563"/>
      <c r="K51" s="662"/>
    </row>
    <row r="52" spans="1:11" ht="25.5" x14ac:dyDescent="0.2">
      <c r="A52" s="304" t="str">
        <f>'3.Community Intervention Annex'!A52</f>
        <v>3.1.1.5.2</v>
      </c>
      <c r="B52" s="304">
        <f>'3.Community Intervention Annex'!B52</f>
        <v>0</v>
      </c>
      <c r="C52" s="304" t="str">
        <f>'3.Community Intervention Annex'!C52</f>
        <v>Any other ASHA incentives (please specify)</v>
      </c>
      <c r="D52" s="304">
        <f>'3.Community Intervention Annex'!K52</f>
        <v>0</v>
      </c>
      <c r="E52" s="421">
        <f>'3.Community Intervention Annex'!L52</f>
        <v>10</v>
      </c>
      <c r="F52" s="422">
        <f>'3.Community Intervention Annex'!M52</f>
        <v>1E-4</v>
      </c>
      <c r="G52" s="421">
        <f>'3.Community Intervention Annex'!N52</f>
        <v>3126750</v>
      </c>
      <c r="H52" s="422">
        <f>'3.Community Intervention Annex'!O52</f>
        <v>312.67500000000001</v>
      </c>
      <c r="I52" s="304" t="str">
        <f>'3.Community Intervention Annex'!P52</f>
        <v>Rs 50 Every 6 month Follow up incentive to ASHA for BP/Daibetes pateints</v>
      </c>
      <c r="J52" s="563"/>
      <c r="K52" s="662"/>
    </row>
    <row r="53" spans="1:11" x14ac:dyDescent="0.2">
      <c r="A53" s="360" t="str">
        <f>'3.Community Intervention Annex'!A53</f>
        <v>3.1.1.6</v>
      </c>
      <c r="B53" s="360"/>
      <c r="C53" s="362" t="str">
        <f>'3.Community Intervention Annex'!C53</f>
        <v xml:space="preserve">Other Incentives </v>
      </c>
      <c r="D53" s="362"/>
      <c r="E53" s="360"/>
      <c r="F53" s="361"/>
      <c r="G53" s="360"/>
      <c r="H53" s="361">
        <f>SUM(H54:H56)</f>
        <v>16054.24</v>
      </c>
      <c r="I53" s="362"/>
      <c r="J53" s="363"/>
      <c r="K53" s="364">
        <f>SUM(K54:K56)</f>
        <v>0</v>
      </c>
    </row>
    <row r="54" spans="1:11" ht="38.25" x14ac:dyDescent="0.2">
      <c r="A54" s="304" t="str">
        <f>'3.Community Intervention Annex'!A54</f>
        <v>3.1.1.6.1</v>
      </c>
      <c r="B54" s="304" t="str">
        <f>'3.Community Intervention Annex'!B54</f>
        <v>B1.1.3.6.1</v>
      </c>
      <c r="C54" s="304" t="str">
        <f>'3.Community Intervention Annex'!C54</f>
        <v xml:space="preserve">ASHA incentives for routine activities </v>
      </c>
      <c r="D54" s="304" t="str">
        <f>'3.Community Intervention Annex'!K54</f>
        <v>No. of ASHA /Month</v>
      </c>
      <c r="E54" s="421">
        <f>'3.Community Intervention Annex'!L54</f>
        <v>2000</v>
      </c>
      <c r="F54" s="422">
        <f>'3.Community Intervention Annex'!M54</f>
        <v>0.02</v>
      </c>
      <c r="G54" s="421">
        <f>'3.Community Intervention Annex'!N54</f>
        <v>752712</v>
      </c>
      <c r="H54" s="422">
        <f>'3.Community Intervention Annex'!O54</f>
        <v>15054.24</v>
      </c>
      <c r="I54" s="304" t="str">
        <f>'3.Community Intervention Annex'!P54</f>
        <v xml:space="preserve">Continue Activity - </v>
      </c>
      <c r="J54" s="563"/>
      <c r="K54" s="662"/>
    </row>
    <row r="55" spans="1:11" ht="38.25" x14ac:dyDescent="0.2">
      <c r="A55" s="304" t="str">
        <f>'3.Community Intervention Annex'!A55</f>
        <v>3.1.1.6.2</v>
      </c>
      <c r="B55" s="304">
        <f>'3.Community Intervention Annex'!B55</f>
        <v>0</v>
      </c>
      <c r="C55" s="304" t="str">
        <f>'3.Community Intervention Annex'!C55</f>
        <v>ASHA incentives for Ayushman Bharat Health &amp; Wellness Centres (H&amp;WC)</v>
      </c>
      <c r="D55" s="304" t="str">
        <f>'3.Community Intervention Annex'!K55</f>
        <v>No. of Formats</v>
      </c>
      <c r="E55" s="421">
        <f>'3.Community Intervention Annex'!L55</f>
        <v>10</v>
      </c>
      <c r="F55" s="422">
        <f>'3.Community Intervention Annex'!M55</f>
        <v>1E-4</v>
      </c>
      <c r="G55" s="421">
        <f>'3.Community Intervention Annex'!N55</f>
        <v>10000000</v>
      </c>
      <c r="H55" s="422">
        <f>'3.Community Intervention Annex'!O55</f>
        <v>1000</v>
      </c>
      <c r="I55" s="304" t="str">
        <f>'3.Community Intervention Annex'!P55</f>
        <v>Continue Activity- Rs 10 C-BAC Form filling incentive Population of above 30 Years &amp; Ayushman Bharat Survey</v>
      </c>
      <c r="J55" s="563"/>
      <c r="K55" s="662"/>
    </row>
    <row r="56" spans="1:11" x14ac:dyDescent="0.2">
      <c r="A56" s="304" t="str">
        <f>'3.Community Intervention Annex'!A56</f>
        <v>3.1.1.6.3</v>
      </c>
      <c r="B56" s="304"/>
      <c r="C56" s="304" t="str">
        <f>'3.Community Intervention Annex'!C56</f>
        <v>Any other ASHA incentives (please specify)</v>
      </c>
      <c r="D56" s="304">
        <f>'3.Community Intervention Annex'!K56</f>
        <v>0</v>
      </c>
      <c r="E56" s="421">
        <f>'3.Community Intervention Annex'!L56</f>
        <v>0</v>
      </c>
      <c r="F56" s="422">
        <f>'3.Community Intervention Annex'!M56</f>
        <v>0</v>
      </c>
      <c r="G56" s="421">
        <f>'3.Community Intervention Annex'!N56</f>
        <v>0</v>
      </c>
      <c r="H56" s="422">
        <f>'3.Community Intervention Annex'!O56</f>
        <v>0</v>
      </c>
      <c r="I56" s="304">
        <f>'3.Community Intervention Annex'!P56</f>
        <v>0</v>
      </c>
      <c r="J56" s="563"/>
      <c r="K56" s="662"/>
    </row>
    <row r="57" spans="1:11" x14ac:dyDescent="0.2">
      <c r="A57" s="668" t="str">
        <f>'3.Community Intervention Annex'!A57</f>
        <v>3.1.2</v>
      </c>
      <c r="B57" s="668"/>
      <c r="C57" s="284" t="str">
        <f>'3.Community Intervention Annex'!C57</f>
        <v>Selection &amp; Training of ASHA</v>
      </c>
      <c r="D57" s="668"/>
      <c r="E57" s="668"/>
      <c r="F57" s="677"/>
      <c r="G57" s="668"/>
      <c r="H57" s="669">
        <f>SUM(H58:H67)</f>
        <v>2330.6719330000005</v>
      </c>
      <c r="I57" s="668"/>
      <c r="J57" s="670"/>
      <c r="K57" s="671">
        <f>SUM(K58:K67)</f>
        <v>0</v>
      </c>
    </row>
    <row r="58" spans="1:11" ht="25.5" x14ac:dyDescent="0.2">
      <c r="A58" s="304" t="str">
        <f>'3.Community Intervention Annex'!A58</f>
        <v>3.1.2.1</v>
      </c>
      <c r="B58" s="304" t="str">
        <f>'3.Community Intervention Annex'!B58</f>
        <v>B1.1.1.1</v>
      </c>
      <c r="C58" s="304" t="str">
        <f>'3.Community Intervention Annex'!C58</f>
        <v>Induction training</v>
      </c>
      <c r="D58" s="304" t="str">
        <f>'3.Community Intervention Annex'!K58</f>
        <v>No. of Batches</v>
      </c>
      <c r="E58" s="421">
        <f>'3.Community Intervention Annex'!L58</f>
        <v>170291</v>
      </c>
      <c r="F58" s="422">
        <f>'3.Community Intervention Annex'!M58</f>
        <v>1.7029099999999999</v>
      </c>
      <c r="G58" s="421">
        <f>'3.Community Intervention Annex'!N58</f>
        <v>100</v>
      </c>
      <c r="H58" s="422">
        <f>'3.Community Intervention Annex'!O58</f>
        <v>170.291</v>
      </c>
      <c r="I58" s="304" t="str">
        <f>'3.Community Intervention Annex'!P58</f>
        <v>Detail budget break-up in Annex - 3.1.2.2</v>
      </c>
      <c r="J58" s="563"/>
      <c r="K58" s="662"/>
    </row>
    <row r="59" spans="1:11" ht="25.5" x14ac:dyDescent="0.2">
      <c r="A59" s="304" t="str">
        <f>'3.Community Intervention Annex'!A59</f>
        <v>3.1.2.2</v>
      </c>
      <c r="B59" s="304" t="str">
        <f>'3.Community Intervention Annex'!B59</f>
        <v>B1.1.1.2</v>
      </c>
      <c r="C59" s="304" t="str">
        <f>'3.Community Intervention Annex'!C59</f>
        <v xml:space="preserve">Module VI &amp; VII </v>
      </c>
      <c r="D59" s="304" t="str">
        <f>'3.Community Intervention Annex'!K59</f>
        <v>No. of Batches</v>
      </c>
      <c r="E59" s="421">
        <f>'3.Community Intervention Annex'!L59</f>
        <v>113731</v>
      </c>
      <c r="F59" s="422">
        <f>'3.Community Intervention Annex'!M59</f>
        <v>1.13731</v>
      </c>
      <c r="G59" s="421">
        <f>'3.Community Intervention Annex'!N59</f>
        <v>600</v>
      </c>
      <c r="H59" s="422">
        <f>'3.Community Intervention Annex'!O59</f>
        <v>682.38600000000008</v>
      </c>
      <c r="I59" s="304" t="str">
        <f>'3.Community Intervention Annex'!P59</f>
        <v>Unit Cost is different in all rounds. Details in Annex - 3.1.2.2</v>
      </c>
      <c r="J59" s="563"/>
      <c r="K59" s="662"/>
    </row>
    <row r="60" spans="1:11" ht="25.5" x14ac:dyDescent="0.2">
      <c r="A60" s="304" t="str">
        <f>'3.Community Intervention Annex'!A60</f>
        <v>3.1.2.3</v>
      </c>
      <c r="B60" s="304" t="str">
        <f>'3.Community Intervention Annex'!B60</f>
        <v>B1.1.1.3</v>
      </c>
      <c r="C60" s="304" t="str">
        <f>'3.Community Intervention Annex'!C60</f>
        <v xml:space="preserve">Supplementary training for ASHAs </v>
      </c>
      <c r="D60" s="304" t="str">
        <f>'3.Community Intervention Annex'!K60</f>
        <v>No. of Batches</v>
      </c>
      <c r="E60" s="421">
        <f>'3.Community Intervention Annex'!L60</f>
        <v>114730</v>
      </c>
      <c r="F60" s="422">
        <f>'3.Community Intervention Annex'!M60</f>
        <v>1.1473</v>
      </c>
      <c r="G60" s="421">
        <f>'3.Community Intervention Annex'!N60</f>
        <v>400</v>
      </c>
      <c r="H60" s="422">
        <f>'3.Community Intervention Annex'!O60</f>
        <v>458.92</v>
      </c>
      <c r="I60" s="304" t="str">
        <f>'3.Community Intervention Annex'!P60</f>
        <v>New Acitvity - 400 batches of NCD training in all districts  Details in Annex - 3.1.2.3</v>
      </c>
      <c r="J60" s="563"/>
      <c r="K60" s="662"/>
    </row>
    <row r="61" spans="1:11" ht="38.25" x14ac:dyDescent="0.2">
      <c r="A61" s="304" t="str">
        <f>'3.Community Intervention Annex'!A61</f>
        <v>3.1.2.4</v>
      </c>
      <c r="B61" s="304" t="str">
        <f>'3.Community Intervention Annex'!B61</f>
        <v>B1.2</v>
      </c>
      <c r="C61" s="304" t="str">
        <f>'3.Community Intervention Annex'!C61</f>
        <v>Certification of ASHA by NIOS</v>
      </c>
      <c r="D61" s="304" t="str">
        <f>'3.Community Intervention Annex'!K61</f>
        <v>No. of Districts</v>
      </c>
      <c r="E61" s="421">
        <f>'3.Community Intervention Annex'!L61</f>
        <v>2344685</v>
      </c>
      <c r="F61" s="422">
        <f>'3.Community Intervention Annex'!M61</f>
        <v>23.446850000000001</v>
      </c>
      <c r="G61" s="421">
        <f>'3.Community Intervention Annex'!N61</f>
        <v>12</v>
      </c>
      <c r="H61" s="422">
        <f>'3.Community Intervention Annex'!O61</f>
        <v>281.36220000000003</v>
      </c>
      <c r="I61" s="304" t="str">
        <f>'3.Community Intervention Annex'!P61</f>
        <v>4 Batches of District Trainers, 3000 ASHAs &amp; AF to be certified in 100 Batches &amp; Examination Expences (Details in Annex 3.1.2.4)</v>
      </c>
      <c r="J61" s="563"/>
      <c r="K61" s="662"/>
    </row>
    <row r="62" spans="1:11" ht="76.5" x14ac:dyDescent="0.2">
      <c r="A62" s="304" t="str">
        <f>'3.Community Intervention Annex'!A62</f>
        <v>3.1.2.5</v>
      </c>
      <c r="B62" s="304" t="str">
        <f>'3.Community Intervention Annex'!B62</f>
        <v>A.3.2.6</v>
      </c>
      <c r="C62" s="304" t="str">
        <f>'3.Community Intervention Annex'!C62</f>
        <v xml:space="preserve">Orientation/review  of ASHAs (as applicable) for New Contraceptives, Post partum and post abortion Family Planning, Scheme for home delivery of contraceptives (HDC), Ensuring spacing at birth (ESB {wherever applicable}), Pregnancy Testing Kits (PTK) </v>
      </c>
      <c r="D62" s="304">
        <f>'3.Community Intervention Annex'!K62</f>
        <v>0</v>
      </c>
      <c r="E62" s="421">
        <f>'3.Community Intervention Annex'!L62</f>
        <v>0</v>
      </c>
      <c r="F62" s="422">
        <f>'3.Community Intervention Annex'!M62</f>
        <v>0</v>
      </c>
      <c r="G62" s="421">
        <f>'3.Community Intervention Annex'!N62</f>
        <v>0</v>
      </c>
      <c r="H62" s="422">
        <f>'3.Community Intervention Annex'!O62</f>
        <v>0</v>
      </c>
      <c r="I62" s="304">
        <f>'3.Community Intervention Annex'!P62</f>
        <v>0</v>
      </c>
      <c r="J62" s="563"/>
      <c r="K62" s="662"/>
    </row>
    <row r="63" spans="1:11" ht="76.5" x14ac:dyDescent="0.2">
      <c r="A63" s="304" t="str">
        <f>'3.Community Intervention Annex'!A63</f>
        <v>3.1.2.6</v>
      </c>
      <c r="B63" s="304" t="str">
        <f>'3.Community Intervention Annex'!B63</f>
        <v>A.9.12.5</v>
      </c>
      <c r="C63" s="304" t="str">
        <f>'3.Community Intervention Annex'!C63</f>
        <v>Training/Refresher training -ASHA (one day) (RBSK trainings)</v>
      </c>
      <c r="D63" s="304" t="str">
        <f>'3.Community Intervention Annex'!K63</f>
        <v>No of ASHA</v>
      </c>
      <c r="E63" s="421">
        <f>'3.Community Intervention Annex'!L63</f>
        <v>325.45999999999998</v>
      </c>
      <c r="F63" s="422">
        <f>'3.Community Intervention Annex'!M63</f>
        <v>3.2545999999999999E-3</v>
      </c>
      <c r="G63" s="421">
        <f>'3.Community Intervention Annex'!N63</f>
        <v>60105</v>
      </c>
      <c r="H63" s="422">
        <f>'3.Community Intervention Annex'!O63</f>
        <v>195.61773299999999</v>
      </c>
      <c r="I63" s="304" t="str">
        <f>'3.Community Intervention Annex'!P63</f>
        <v xml:space="preserve">Continued Activity: Proposed  training  for the 60105 ASHAs in   birth defect screening  &amp; CNS  and reporting as per the  GOI  guidelines during   HBNC visits. total  55509 ASHAs in rural areas and 4200 urban areas. @ 200 per ASHA (Rs 150 for travel and Rs.50 for refreshment) </v>
      </c>
      <c r="J63" s="563"/>
      <c r="K63" s="662"/>
    </row>
    <row r="64" spans="1:11" ht="25.5" x14ac:dyDescent="0.2">
      <c r="A64" s="304" t="str">
        <f>'3.Community Intervention Annex'!A64</f>
        <v>3.1.2.7</v>
      </c>
      <c r="B64" s="304"/>
      <c r="C64" s="304" t="str">
        <f>'3.Community Intervention Annex'!C64</f>
        <v>Training of ASHA facilitator</v>
      </c>
      <c r="D64" s="304" t="str">
        <f>'3.Community Intervention Annex'!K64</f>
        <v>No. of Batches</v>
      </c>
      <c r="E64" s="421">
        <f>'3.Community Intervention Annex'!L64</f>
        <v>54570</v>
      </c>
      <c r="F64" s="422">
        <f>'3.Community Intervention Annex'!M64</f>
        <v>0.54569999999999996</v>
      </c>
      <c r="G64" s="421">
        <f>'3.Community Intervention Annex'!N64</f>
        <v>150</v>
      </c>
      <c r="H64" s="422">
        <f>'3.Community Intervention Annex'!O64</f>
        <v>81.85499999999999</v>
      </c>
      <c r="I64" s="304" t="str">
        <f>'3.Community Intervention Annex'!P64</f>
        <v>Refresher training of All AF Details in Annex 3.1.2.7</v>
      </c>
      <c r="J64" s="563"/>
      <c r="K64" s="662"/>
    </row>
    <row r="65" spans="1:11" ht="25.5" x14ac:dyDescent="0.2">
      <c r="A65" s="304" t="str">
        <f>'3.Community Intervention Annex'!A65</f>
        <v>3.1.2.8</v>
      </c>
      <c r="B65" s="304"/>
      <c r="C65" s="304" t="str">
        <f>'3.Community Intervention Annex'!C65</f>
        <v>Trainings under HBYC</v>
      </c>
      <c r="D65" s="304">
        <f>'3.Community Intervention Annex'!K65</f>
        <v>0</v>
      </c>
      <c r="E65" s="421">
        <f>'3.Community Intervention Annex'!L65</f>
        <v>115060</v>
      </c>
      <c r="F65" s="422">
        <f>'3.Community Intervention Annex'!M65</f>
        <v>1.1506000000000001</v>
      </c>
      <c r="G65" s="421">
        <f>'3.Community Intervention Annex'!N65</f>
        <v>400</v>
      </c>
      <c r="H65" s="422">
        <f>'3.Community Intervention Annex'!O65</f>
        <v>460.24</v>
      </c>
      <c r="I65" s="304" t="str">
        <f>'3.Community Intervention Annex'!P65</f>
        <v>400 Batches of HBYC Training (Details in Annex 3.1.2.4)</v>
      </c>
      <c r="J65" s="563"/>
      <c r="K65" s="662"/>
    </row>
    <row r="66" spans="1:11" ht="25.5" x14ac:dyDescent="0.2">
      <c r="A66" s="304" t="str">
        <f>'3.Community Intervention Annex'!A66</f>
        <v>3.1.2.9</v>
      </c>
      <c r="B66" s="304"/>
      <c r="C66" s="304" t="str">
        <f>'3.Community Intervention Annex'!C66</f>
        <v>Training of ASHAs in National Childhood Pneumonia Management Guidelines under SAANS</v>
      </c>
      <c r="D66" s="304">
        <f>'3.Community Intervention Annex'!K66</f>
        <v>0</v>
      </c>
      <c r="E66" s="421">
        <f>'3.Community Intervention Annex'!L66</f>
        <v>0</v>
      </c>
      <c r="F66" s="422">
        <f>'3.Community Intervention Annex'!M66</f>
        <v>0</v>
      </c>
      <c r="G66" s="421">
        <f>'3.Community Intervention Annex'!N66</f>
        <v>0</v>
      </c>
      <c r="H66" s="422">
        <f>'3.Community Intervention Annex'!O66</f>
        <v>0</v>
      </c>
      <c r="I66" s="304">
        <f>'3.Community Intervention Annex'!P66</f>
        <v>0</v>
      </c>
      <c r="J66" s="563"/>
      <c r="K66" s="662"/>
    </row>
    <row r="67" spans="1:11" x14ac:dyDescent="0.2">
      <c r="A67" s="304" t="str">
        <f>'3.Community Intervention Annex'!A67</f>
        <v>3.1.2.10</v>
      </c>
      <c r="B67" s="304"/>
      <c r="C67" s="304" t="str">
        <f>'3.Community Intervention Annex'!C67</f>
        <v>Any other (please specify)</v>
      </c>
      <c r="D67" s="304">
        <f>'3.Community Intervention Annex'!K67</f>
        <v>0</v>
      </c>
      <c r="E67" s="421">
        <f>'3.Community Intervention Annex'!L67</f>
        <v>0</v>
      </c>
      <c r="F67" s="422">
        <f>'3.Community Intervention Annex'!M67</f>
        <v>0</v>
      </c>
      <c r="G67" s="421">
        <f>'3.Community Intervention Annex'!N67</f>
        <v>0</v>
      </c>
      <c r="H67" s="422">
        <f>'3.Community Intervention Annex'!O67</f>
        <v>0</v>
      </c>
      <c r="I67" s="304">
        <f>'3.Community Intervention Annex'!P67</f>
        <v>0</v>
      </c>
      <c r="J67" s="563"/>
      <c r="K67" s="662"/>
    </row>
    <row r="68" spans="1:11" x14ac:dyDescent="0.2">
      <c r="A68" s="668" t="str">
        <f>'3.Community Intervention Annex'!A68</f>
        <v>3.1.3</v>
      </c>
      <c r="B68" s="668"/>
      <c r="C68" s="284" t="str">
        <f>'3.Community Intervention Annex'!C68</f>
        <v>Miscellaneous ASHA Costs</v>
      </c>
      <c r="D68" s="668"/>
      <c r="E68" s="668"/>
      <c r="F68" s="677"/>
      <c r="G68" s="668"/>
      <c r="H68" s="669">
        <f>SUM(H69:H73)</f>
        <v>7168.5410000000002</v>
      </c>
      <c r="I68" s="668"/>
      <c r="J68" s="670"/>
      <c r="K68" s="671">
        <f>SUM(K69:K73)</f>
        <v>0</v>
      </c>
    </row>
    <row r="69" spans="1:11" ht="51" x14ac:dyDescent="0.2">
      <c r="A69" s="304" t="str">
        <f>'3.Community Intervention Annex'!A69</f>
        <v>3.1.3.1</v>
      </c>
      <c r="B69" s="304" t="str">
        <f>'3.Community Intervention Annex'!B69</f>
        <v>B1.1.1.4.1</v>
      </c>
      <c r="C69" s="304" t="str">
        <f>'3.Community Intervention Annex'!C69</f>
        <v>Supervision costs  by ASHA facilitators(12 months)</v>
      </c>
      <c r="D69" s="304" t="str">
        <f>'3.Community Intervention Annex'!K69</f>
        <v>No. of ASHA Facilitators</v>
      </c>
      <c r="E69" s="421">
        <f>'3.Community Intervention Annex'!L69</f>
        <v>8750</v>
      </c>
      <c r="F69" s="422">
        <f>'3.Community Intervention Annex'!M69</f>
        <v>8.7499999999999994E-2</v>
      </c>
      <c r="G69" s="421">
        <f>'3.Community Intervention Annex'!N69</f>
        <v>54000</v>
      </c>
      <c r="H69" s="422">
        <f>'3.Community Intervention Annex'!O69</f>
        <v>4725</v>
      </c>
      <c r="I69" s="304" t="str">
        <f>'3.Community Intervention Annex'!P69</f>
        <v>AF Monthly reumeration @ Rs. 350*25 days per month</v>
      </c>
      <c r="J69" s="563"/>
      <c r="K69" s="662"/>
    </row>
    <row r="70" spans="1:11" ht="25.5" x14ac:dyDescent="0.2">
      <c r="A70" s="304" t="str">
        <f>'3.Community Intervention Annex'!A70</f>
        <v>3.1.3.2</v>
      </c>
      <c r="B70" s="304" t="str">
        <f>'3.Community Intervention Annex'!B70</f>
        <v>B1.1.3.7</v>
      </c>
      <c r="C70" s="304" t="str">
        <f>'3.Community Intervention Annex'!C70</f>
        <v>Support provisions to ASHA (Uniform)</v>
      </c>
      <c r="D70" s="304">
        <f>'3.Community Intervention Annex'!K70</f>
        <v>0</v>
      </c>
      <c r="E70" s="421">
        <f>'3.Community Intervention Annex'!L70</f>
        <v>400</v>
      </c>
      <c r="F70" s="422">
        <f>'3.Community Intervention Annex'!M70</f>
        <v>4.0000000000000001E-3</v>
      </c>
      <c r="G70" s="421">
        <f>'3.Community Intervention Annex'!N70</f>
        <v>66000</v>
      </c>
      <c r="H70" s="422">
        <f>'3.Community Intervention Annex'!O70</f>
        <v>264</v>
      </c>
      <c r="I70" s="304" t="str">
        <f>'3.Community Intervention Annex'!P70</f>
        <v>Continued Activity- One Uniform for ASHA &amp; AF per year</v>
      </c>
      <c r="J70" s="563"/>
      <c r="K70" s="662"/>
    </row>
    <row r="71" spans="1:11" ht="25.5" x14ac:dyDescent="0.2">
      <c r="A71" s="304" t="str">
        <f>'3.Community Intervention Annex'!A71</f>
        <v>3.1.3.3</v>
      </c>
      <c r="B71" s="304" t="str">
        <f>'3.Community Intervention Annex'!B71</f>
        <v>B1.1.4</v>
      </c>
      <c r="C71" s="304" t="str">
        <f>'3.Community Intervention Annex'!C71</f>
        <v>Awards to ASHA's/Link workers</v>
      </c>
      <c r="D71" s="304">
        <f>'3.Community Intervention Annex'!K71</f>
        <v>0</v>
      </c>
      <c r="E71" s="421">
        <f>'3.Community Intervention Annex'!L71</f>
        <v>1295</v>
      </c>
      <c r="F71" s="422">
        <f>'3.Community Intervention Annex'!M71</f>
        <v>1.295E-2</v>
      </c>
      <c r="G71" s="421">
        <f>'3.Community Intervention Annex'!N71</f>
        <v>1820</v>
      </c>
      <c r="H71" s="422">
        <f>'3.Community Intervention Annex'!O71</f>
        <v>23.568999999999999</v>
      </c>
      <c r="I71" s="304" t="str">
        <f>'3.Community Intervention Annex'!P71</f>
        <v>Continued Activity - Per District 3 ASHAs &amp; 3 AF, Per Block 2 ASHA &amp; 2 AF</v>
      </c>
      <c r="J71" s="563"/>
      <c r="K71" s="662"/>
    </row>
    <row r="72" spans="1:11" ht="51" x14ac:dyDescent="0.2">
      <c r="A72" s="304" t="str">
        <f>'3.Community Intervention Annex'!A72</f>
        <v>3.1.3.4</v>
      </c>
      <c r="B72" s="304" t="str">
        <f>'3.Community Intervention Annex'!B72</f>
        <v>C.1.g</v>
      </c>
      <c r="C72" s="304" t="str">
        <f>'3.Community Intervention Annex'!C72</f>
        <v>Mobilization of children through ASHA or other mobilizers</v>
      </c>
      <c r="D72" s="304" t="str">
        <f>'3.Community Intervention Annex'!K72</f>
        <v>Per Session</v>
      </c>
      <c r="E72" s="421">
        <f>'3.Community Intervention Annex'!L72</f>
        <v>150</v>
      </c>
      <c r="F72" s="422">
        <f>'3.Community Intervention Annex'!M72</f>
        <v>1.5E-3</v>
      </c>
      <c r="G72" s="421">
        <f>'3.Community Intervention Annex'!N72</f>
        <v>1130000</v>
      </c>
      <c r="H72" s="422">
        <f>'3.Community Intervention Annex'!O72</f>
        <v>1695</v>
      </c>
      <c r="I72" s="304" t="str">
        <f>'3.Community Intervention Annex'!P72</f>
        <v>On going activity:
Planned number of sessions have been increased after revision of microplans majorly in hard to reach areas.</v>
      </c>
      <c r="J72" s="563"/>
      <c r="K72" s="662"/>
    </row>
    <row r="73" spans="1:11" ht="127.5" x14ac:dyDescent="0.2">
      <c r="A73" s="304" t="str">
        <f>'3.Community Intervention Annex'!A73</f>
        <v>3.1.3.5</v>
      </c>
      <c r="B73" s="304"/>
      <c r="C73" s="304" t="str">
        <f>'3.Community Intervention Annex'!C73</f>
        <v>Any other (please specify)</v>
      </c>
      <c r="D73" s="304">
        <f>'3.Community Intervention Annex'!K73</f>
        <v>0</v>
      </c>
      <c r="E73" s="421">
        <f>'3.Community Intervention Annex'!L73</f>
        <v>677.9</v>
      </c>
      <c r="F73" s="422">
        <f>'3.Community Intervention Annex'!M73</f>
        <v>6.7789999999999994E-3</v>
      </c>
      <c r="G73" s="421">
        <f>'3.Community Intervention Annex'!N73</f>
        <v>68000</v>
      </c>
      <c r="H73" s="422">
        <f>'3.Community Intervention Annex'!O73</f>
        <v>460.97199999999998</v>
      </c>
      <c r="I73" s="304" t="str">
        <f>'3.Community Intervention Annex'!P73</f>
        <v>Continued Activity - Total Cost of ASHA Welfare Scheme is Rs. 656.18 Lakh. Rs. 350 for PMSBS for 68000 ASHA &amp; AF total Cost Rs. 238.00 Lakh, Rs. 315 per ASHA &amp; AF for other ASHA welfare scheme Total cost is Rs. 222.97 Lakhs, State has generated Rs. 204.00 Lakh from ASHA &amp; AF (Rs. 25 per month per ASHA &amp; AF). 
It is not the Part of State &amp; GoI share. So state has budgeted in this activity only Rs. 460.97 Lakh.</v>
      </c>
      <c r="J73" s="563"/>
      <c r="K73" s="662"/>
    </row>
    <row r="74" spans="1:11" x14ac:dyDescent="0.2">
      <c r="A74" s="236">
        <f>'5.Infrastructure Annex'!A6</f>
        <v>5</v>
      </c>
      <c r="B74" s="236"/>
      <c r="C74" s="236" t="str">
        <f>'5.Infrastructure Annex'!C6</f>
        <v>Infrastructure</v>
      </c>
      <c r="D74" s="236"/>
      <c r="E74" s="237"/>
      <c r="F74" s="608"/>
      <c r="G74" s="237"/>
      <c r="H74" s="239">
        <f>H75</f>
        <v>0</v>
      </c>
      <c r="I74" s="236"/>
      <c r="J74" s="238"/>
      <c r="K74" s="366">
        <f>K75</f>
        <v>0</v>
      </c>
    </row>
    <row r="75" spans="1:11" ht="25.5" x14ac:dyDescent="0.2">
      <c r="A75" s="240">
        <f>+'5.Infrastructure Annex'!A81</f>
        <v>5.3</v>
      </c>
      <c r="B75" s="240"/>
      <c r="C75" s="240" t="str">
        <f>+'5.Infrastructure Annex'!C81</f>
        <v>Other construction/ Civil works except IPHS Infrastructure</v>
      </c>
      <c r="D75" s="369"/>
      <c r="E75" s="280"/>
      <c r="F75" s="485"/>
      <c r="G75" s="368"/>
      <c r="H75" s="367">
        <f>H76</f>
        <v>0</v>
      </c>
      <c r="I75" s="369"/>
      <c r="J75" s="440"/>
      <c r="K75" s="370">
        <f>K76</f>
        <v>0</v>
      </c>
    </row>
    <row r="76" spans="1:11" x14ac:dyDescent="0.2">
      <c r="A76" s="66" t="str">
        <f>+'5.Infrastructure Annex'!A83</f>
        <v>5.3.2</v>
      </c>
      <c r="B76" s="66" t="str">
        <f>+'5.Infrastructure Annex'!B83</f>
        <v>B1.1.3.7</v>
      </c>
      <c r="C76" s="65" t="str">
        <f>+'5.Infrastructure Annex'!C83</f>
        <v xml:space="preserve">ASHA Ghar </v>
      </c>
      <c r="D76" s="45">
        <f>+'5.Infrastructure Annex'!K83</f>
        <v>0</v>
      </c>
      <c r="E76" s="66">
        <f>+'5.Infrastructure Annex'!L83</f>
        <v>0</v>
      </c>
      <c r="F76" s="644">
        <f>+'5.Infrastructure Annex'!M83</f>
        <v>0</v>
      </c>
      <c r="G76" s="66">
        <f>+'5.Infrastructure Annex'!N83</f>
        <v>0</v>
      </c>
      <c r="H76" s="644">
        <f>+'5.Infrastructure Annex'!O83</f>
        <v>0</v>
      </c>
      <c r="I76" s="45">
        <f>+'5.Infrastructure Annex'!P83</f>
        <v>0</v>
      </c>
      <c r="J76" s="563"/>
      <c r="K76" s="662"/>
    </row>
    <row r="77" spans="1:11" x14ac:dyDescent="0.2">
      <c r="A77" s="175">
        <f>'6.Procurement Annex'!A6</f>
        <v>6</v>
      </c>
      <c r="B77" s="175"/>
      <c r="C77" s="175" t="str">
        <f>'6.Procurement Annex'!C6</f>
        <v>Procurement</v>
      </c>
      <c r="D77" s="175"/>
      <c r="E77" s="175"/>
      <c r="F77" s="178"/>
      <c r="G77" s="175"/>
      <c r="H77" s="179">
        <f>H78</f>
        <v>135</v>
      </c>
      <c r="I77" s="175"/>
      <c r="J77" s="177"/>
      <c r="K77" s="413">
        <f>K78</f>
        <v>0</v>
      </c>
    </row>
    <row r="78" spans="1:11" x14ac:dyDescent="0.2">
      <c r="A78" s="303">
        <f>+'6.Procurement Annex'!A141</f>
        <v>6.2</v>
      </c>
      <c r="B78" s="303"/>
      <c r="C78" s="303" t="str">
        <f>+'6.Procurement Annex'!C141</f>
        <v xml:space="preserve">Procurement of Drugs and supplies </v>
      </c>
      <c r="D78" s="303"/>
      <c r="E78" s="303"/>
      <c r="F78" s="489"/>
      <c r="G78" s="303"/>
      <c r="H78" s="389">
        <f>H79</f>
        <v>135</v>
      </c>
      <c r="I78" s="303"/>
      <c r="J78" s="351"/>
      <c r="K78" s="391">
        <f>K79</f>
        <v>0</v>
      </c>
    </row>
    <row r="79" spans="1:11" x14ac:dyDescent="0.2">
      <c r="A79" s="360" t="str">
        <f>+'6.Procurement Annex'!A180</f>
        <v>6.2.6</v>
      </c>
      <c r="B79" s="360"/>
      <c r="C79" s="362" t="str">
        <f>+'6.Procurement Annex'!C180</f>
        <v>Drugs &amp; supplies for ASHA</v>
      </c>
      <c r="D79" s="362"/>
      <c r="E79" s="360"/>
      <c r="F79" s="361"/>
      <c r="G79" s="360"/>
      <c r="H79" s="361">
        <f>SUM(H80:H84)</f>
        <v>135</v>
      </c>
      <c r="I79" s="362"/>
      <c r="J79" s="363"/>
      <c r="K79" s="364">
        <f>SUM(K80:K84)</f>
        <v>0</v>
      </c>
    </row>
    <row r="80" spans="1:11" x14ac:dyDescent="0.2">
      <c r="A80" s="66" t="str">
        <f>+'6.Procurement Annex'!A181</f>
        <v>6.2.6.1</v>
      </c>
      <c r="B80" s="66" t="str">
        <f>+'6.Procurement Annex'!B181</f>
        <v>B.16.2.10.1</v>
      </c>
      <c r="C80" s="65" t="str">
        <f>+'6.Procurement Annex'!C181</f>
        <v>New ASHA Drug Kits</v>
      </c>
      <c r="D80" s="45" t="str">
        <f>+'6.Procurement Annex'!K181</f>
        <v>No. of ASHAs</v>
      </c>
      <c r="E80" s="66">
        <f>+'6.Procurement Annex'!L181</f>
        <v>600</v>
      </c>
      <c r="F80" s="644">
        <f>+'6.Procurement Annex'!M181</f>
        <v>6.0000000000000001E-3</v>
      </c>
      <c r="G80" s="66">
        <f>+'6.Procurement Annex'!N181</f>
        <v>3000</v>
      </c>
      <c r="H80" s="644">
        <f>+'6.Procurement Annex'!O181</f>
        <v>18</v>
      </c>
      <c r="I80" s="45">
        <f>+'6.Procurement Annex'!P181</f>
        <v>0</v>
      </c>
      <c r="J80" s="563"/>
      <c r="K80" s="662"/>
    </row>
    <row r="81" spans="1:11" x14ac:dyDescent="0.2">
      <c r="A81" s="66" t="str">
        <f>+'6.Procurement Annex'!A182</f>
        <v>6.2.6.2</v>
      </c>
      <c r="B81" s="66" t="str">
        <f>+'6.Procurement Annex'!B182</f>
        <v>B.16.2.10.2</v>
      </c>
      <c r="C81" s="65" t="str">
        <f>+'6.Procurement Annex'!C182</f>
        <v>Replenishment of ASHA drug kits</v>
      </c>
      <c r="D81" s="45" t="str">
        <f>+'6.Procurement Annex'!K182</f>
        <v>No. of ASHAs</v>
      </c>
      <c r="E81" s="66">
        <f>+'6.Procurement Annex'!L182</f>
        <v>0</v>
      </c>
      <c r="F81" s="644">
        <f>+'6.Procurement Annex'!M182</f>
        <v>0</v>
      </c>
      <c r="G81" s="66">
        <f>+'6.Procurement Annex'!N182</f>
        <v>0</v>
      </c>
      <c r="H81" s="644">
        <f>+'6.Procurement Annex'!O182</f>
        <v>0</v>
      </c>
      <c r="I81" s="45">
        <f>+'6.Procurement Annex'!P182</f>
        <v>0</v>
      </c>
      <c r="J81" s="563"/>
      <c r="K81" s="662"/>
    </row>
    <row r="82" spans="1:11" x14ac:dyDescent="0.2">
      <c r="A82" s="66" t="str">
        <f>+'6.Procurement Annex'!A183</f>
        <v>6.2.6.3</v>
      </c>
      <c r="B82" s="66" t="str">
        <f>+'6.Procurement Annex'!B183</f>
        <v>B.16.2.10.3.1</v>
      </c>
      <c r="C82" s="65" t="str">
        <f>+'6.Procurement Annex'!C183</f>
        <v>New ASHA HBNC Kits</v>
      </c>
      <c r="D82" s="45" t="str">
        <f>+'6.Procurement Annex'!K183</f>
        <v>No. of ASHAs</v>
      </c>
      <c r="E82" s="66">
        <f>+'6.Procurement Annex'!L183</f>
        <v>800</v>
      </c>
      <c r="F82" s="644">
        <f>+'6.Procurement Annex'!M183</f>
        <v>8.0000000000000002E-3</v>
      </c>
      <c r="G82" s="66">
        <f>+'6.Procurement Annex'!N183</f>
        <v>3000</v>
      </c>
      <c r="H82" s="644">
        <f>+'6.Procurement Annex'!O183</f>
        <v>24</v>
      </c>
      <c r="I82" s="45">
        <f>+'6.Procurement Annex'!P183</f>
        <v>0</v>
      </c>
      <c r="J82" s="563"/>
      <c r="K82" s="662"/>
    </row>
    <row r="83" spans="1:11" x14ac:dyDescent="0.2">
      <c r="A83" s="66" t="str">
        <f>+'6.Procurement Annex'!A184</f>
        <v>6.2.6.4</v>
      </c>
      <c r="B83" s="66" t="str">
        <f>+'6.Procurement Annex'!B184</f>
        <v>B.16.2.10.3.1.2</v>
      </c>
      <c r="C83" s="65" t="str">
        <f>+'6.Procurement Annex'!C184</f>
        <v>Replenishment of ASHA HBNC kits</v>
      </c>
      <c r="D83" s="45" t="str">
        <f>+'6.Procurement Annex'!K184</f>
        <v>No. of ASHAs</v>
      </c>
      <c r="E83" s="66">
        <f>+'6.Procurement Annex'!L184</f>
        <v>150</v>
      </c>
      <c r="F83" s="644">
        <f>+'6.Procurement Annex'!M184</f>
        <v>1.5E-3</v>
      </c>
      <c r="G83" s="66">
        <f>+'6.Procurement Annex'!N184</f>
        <v>62000</v>
      </c>
      <c r="H83" s="644">
        <f>+'6.Procurement Annex'!O184</f>
        <v>93</v>
      </c>
      <c r="I83" s="45">
        <f>+'6.Procurement Annex'!P184</f>
        <v>0</v>
      </c>
      <c r="J83" s="563"/>
      <c r="K83" s="662"/>
    </row>
    <row r="84" spans="1:11" x14ac:dyDescent="0.2">
      <c r="A84" s="66" t="str">
        <f>+'6.Procurement Annex'!A185</f>
        <v>6.2.6.5</v>
      </c>
      <c r="B84" s="66"/>
      <c r="C84" s="65" t="str">
        <f>+'6.Procurement Annex'!C185</f>
        <v>Any other Drugs &amp; Supplies (Please specify)</v>
      </c>
      <c r="D84" s="45">
        <f>+'6.Procurement Annex'!K185</f>
        <v>0</v>
      </c>
      <c r="E84" s="66">
        <f>+'6.Procurement Annex'!L185</f>
        <v>0</v>
      </c>
      <c r="F84" s="644">
        <f>+'6.Procurement Annex'!M185</f>
        <v>0</v>
      </c>
      <c r="G84" s="66">
        <f>+'6.Procurement Annex'!N185</f>
        <v>0</v>
      </c>
      <c r="H84" s="644">
        <f>+'6.Procurement Annex'!O185</f>
        <v>0</v>
      </c>
      <c r="I84" s="45">
        <f>+'6.Procurement Annex'!P185</f>
        <v>0</v>
      </c>
      <c r="J84" s="563"/>
      <c r="K84" s="662"/>
    </row>
    <row r="85" spans="1:11" x14ac:dyDescent="0.2">
      <c r="A85" s="236">
        <f>'9.Training Annex'!A6</f>
        <v>9</v>
      </c>
      <c r="B85" s="236"/>
      <c r="C85" s="236" t="str">
        <f>'9.Training Annex'!C6</f>
        <v>Training</v>
      </c>
      <c r="D85" s="236"/>
      <c r="E85" s="236"/>
      <c r="F85" s="615"/>
      <c r="G85" s="236"/>
      <c r="H85" s="239">
        <f>H86</f>
        <v>95.909000000000006</v>
      </c>
      <c r="I85" s="236"/>
      <c r="J85" s="238"/>
      <c r="K85" s="366">
        <f>K86</f>
        <v>0</v>
      </c>
    </row>
    <row r="86" spans="1:11" ht="25.5" x14ac:dyDescent="0.2">
      <c r="A86" s="240">
        <f>'9.Training Annex'!A27</f>
        <v>9.5</v>
      </c>
      <c r="B86" s="240"/>
      <c r="C86" s="240" t="str">
        <f>'9.Training Annex'!C27</f>
        <v>Trainings including medical (DNB/CPS)/paramedical/nursing courses</v>
      </c>
      <c r="D86" s="303"/>
      <c r="E86" s="241"/>
      <c r="F86" s="350"/>
      <c r="G86" s="241"/>
      <c r="H86" s="350">
        <f>H87</f>
        <v>95.909000000000006</v>
      </c>
      <c r="I86" s="303"/>
      <c r="J86" s="351"/>
      <c r="K86" s="352">
        <f>K87</f>
        <v>0</v>
      </c>
    </row>
    <row r="87" spans="1:11" x14ac:dyDescent="0.2">
      <c r="A87" s="668" t="str">
        <f>+'9.Training Annex'!A224</f>
        <v>9.5.22</v>
      </c>
      <c r="B87" s="668"/>
      <c r="C87" s="284" t="str">
        <f>+'9.Training Annex'!C224</f>
        <v>ASHA facilitator/ARC trainings</v>
      </c>
      <c r="D87" s="668"/>
      <c r="E87" s="668"/>
      <c r="F87" s="677"/>
      <c r="G87" s="668"/>
      <c r="H87" s="669">
        <f>SUM(H88:H89)+H93</f>
        <v>95.909000000000006</v>
      </c>
      <c r="I87" s="668"/>
      <c r="J87" s="670"/>
      <c r="K87" s="671">
        <f>SUM(K88:K89)+K93</f>
        <v>0</v>
      </c>
    </row>
    <row r="88" spans="1:11" x14ac:dyDescent="0.2">
      <c r="A88" s="66" t="str">
        <f>+'9.Training Annex'!A225</f>
        <v>9.5.22.1</v>
      </c>
      <c r="B88" s="66" t="str">
        <f>+'9.Training Annex'!B225</f>
        <v>B1.1.1.5.2</v>
      </c>
      <c r="C88" s="65" t="str">
        <f>+'9.Training Annex'!C225</f>
        <v>Training of District trainers</v>
      </c>
      <c r="D88" s="45" t="str">
        <f>+'9.Training Annex'!K225</f>
        <v>No. of  state &amp; Districts Traiers</v>
      </c>
      <c r="E88" s="66">
        <f>+'9.Training Annex'!L225</f>
        <v>552756.875</v>
      </c>
      <c r="F88" s="644">
        <f>+'9.Training Annex'!M225</f>
        <v>5.5275687500000004</v>
      </c>
      <c r="G88" s="66">
        <f>+'9.Training Annex'!N225</f>
        <v>16</v>
      </c>
      <c r="H88" s="644">
        <f>+'9.Training Annex'!O225</f>
        <v>88.441100000000006</v>
      </c>
      <c r="I88" s="45" t="str">
        <f>+'9.Training Annex'!P225</f>
        <v>Details in Annex - 9.5.22</v>
      </c>
      <c r="J88" s="563"/>
      <c r="K88" s="662"/>
    </row>
    <row r="89" spans="1:11" x14ac:dyDescent="0.2">
      <c r="A89" s="480" t="str">
        <f>+'9.Training Annex'!A226</f>
        <v>9.5.22.2</v>
      </c>
      <c r="B89" s="480"/>
      <c r="C89" s="480" t="str">
        <f>+'9.Training Annex'!C226</f>
        <v>Capacity Building of ASHA Resource Centre</v>
      </c>
      <c r="D89" s="480"/>
      <c r="E89" s="480"/>
      <c r="F89" s="679"/>
      <c r="G89" s="480"/>
      <c r="H89" s="482">
        <f>SUM(H90:H92)</f>
        <v>7.4679000000000002</v>
      </c>
      <c r="I89" s="480"/>
      <c r="J89" s="483"/>
      <c r="K89" s="484">
        <f>SUM(K90:K92)</f>
        <v>0</v>
      </c>
    </row>
    <row r="90" spans="1:11" x14ac:dyDescent="0.2">
      <c r="A90" s="66" t="str">
        <f>+'9.Training Annex'!A227</f>
        <v>9.5.22.2.1</v>
      </c>
      <c r="B90" s="66" t="str">
        <f>+'9.Training Annex'!B227</f>
        <v>B1.1.6.1</v>
      </c>
      <c r="C90" s="65" t="str">
        <f>+'9.Training Annex'!C227</f>
        <v>HR at State Level</v>
      </c>
      <c r="D90" s="45">
        <f>+'9.Training Annex'!K227</f>
        <v>0</v>
      </c>
      <c r="E90" s="66">
        <f>+'9.Training Annex'!L227</f>
        <v>0</v>
      </c>
      <c r="F90" s="644">
        <f>+'9.Training Annex'!M227</f>
        <v>0</v>
      </c>
      <c r="G90" s="66">
        <f>+'9.Training Annex'!N227</f>
        <v>0</v>
      </c>
      <c r="H90" s="644">
        <f>+'9.Training Annex'!O227</f>
        <v>0</v>
      </c>
      <c r="I90" s="45">
        <f>+'9.Training Annex'!P227</f>
        <v>0</v>
      </c>
      <c r="J90" s="563"/>
      <c r="K90" s="662"/>
    </row>
    <row r="91" spans="1:11" x14ac:dyDescent="0.2">
      <c r="A91" s="66" t="str">
        <f>+'9.Training Annex'!A228</f>
        <v>9.5.22.2.2</v>
      </c>
      <c r="B91" s="66" t="str">
        <f>+'9.Training Annex'!B228</f>
        <v>B1.1.6.2</v>
      </c>
      <c r="C91" s="65" t="str">
        <f>+'9.Training Annex'!C228</f>
        <v>HR at District Level</v>
      </c>
      <c r="D91" s="45">
        <f>+'9.Training Annex'!K228</f>
        <v>0</v>
      </c>
      <c r="E91" s="66">
        <f>+'9.Training Annex'!L228</f>
        <v>0</v>
      </c>
      <c r="F91" s="644">
        <f>+'9.Training Annex'!M228</f>
        <v>0</v>
      </c>
      <c r="G91" s="66">
        <f>+'9.Training Annex'!N228</f>
        <v>0</v>
      </c>
      <c r="H91" s="644">
        <f>+'9.Training Annex'!O228</f>
        <v>0</v>
      </c>
      <c r="I91" s="45">
        <f>+'9.Training Annex'!P228</f>
        <v>0</v>
      </c>
      <c r="J91" s="563"/>
      <c r="K91" s="662"/>
    </row>
    <row r="92" spans="1:11" x14ac:dyDescent="0.2">
      <c r="A92" s="66" t="str">
        <f>+'9.Training Annex'!A229</f>
        <v>9.5.22.2.3</v>
      </c>
      <c r="B92" s="66" t="str">
        <f>+'9.Training Annex'!B229</f>
        <v>B1.1.6.3</v>
      </c>
      <c r="C92" s="65" t="str">
        <f>+'9.Training Annex'!C229</f>
        <v>HR at Block Level</v>
      </c>
      <c r="D92" s="45" t="str">
        <f>+'9.Training Annex'!K229</f>
        <v>No. of DCM &amp; BCM</v>
      </c>
      <c r="E92" s="66">
        <f>+'9.Training Annex'!L229</f>
        <v>248930</v>
      </c>
      <c r="F92" s="644">
        <f>+'9.Training Annex'!M229</f>
        <v>2.4893000000000001</v>
      </c>
      <c r="G92" s="66">
        <f>+'9.Training Annex'!N229</f>
        <v>3</v>
      </c>
      <c r="H92" s="644">
        <f>+'9.Training Annex'!O229</f>
        <v>7.4679000000000002</v>
      </c>
      <c r="I92" s="45" t="str">
        <f>+'9.Training Annex'!P229</f>
        <v>Details in Annex - 9.5.22</v>
      </c>
      <c r="J92" s="563"/>
      <c r="K92" s="662"/>
    </row>
    <row r="93" spans="1:11" x14ac:dyDescent="0.2">
      <c r="A93" s="66" t="str">
        <f>+'9.Training Annex'!A230</f>
        <v>9.5.22.3</v>
      </c>
      <c r="B93" s="66"/>
      <c r="C93" s="65" t="str">
        <f>+'9.Training Annex'!C230</f>
        <v>Any other (please specify)</v>
      </c>
      <c r="D93" s="45">
        <f>+'9.Training Annex'!K230</f>
        <v>0</v>
      </c>
      <c r="E93" s="66">
        <f>+'9.Training Annex'!L230</f>
        <v>0</v>
      </c>
      <c r="F93" s="644">
        <f>+'9.Training Annex'!M230</f>
        <v>0</v>
      </c>
      <c r="G93" s="66">
        <f>+'9.Training Annex'!N230</f>
        <v>0</v>
      </c>
      <c r="H93" s="644">
        <f>+'9.Training Annex'!O230</f>
        <v>0</v>
      </c>
      <c r="I93" s="45">
        <f>+'9.Training Annex'!P230</f>
        <v>0</v>
      </c>
      <c r="J93" s="563"/>
      <c r="K93" s="662"/>
    </row>
    <row r="94" spans="1:11" x14ac:dyDescent="0.2">
      <c r="A94" s="175">
        <f>'11.IEC-BCC Annex'!A6</f>
        <v>11</v>
      </c>
      <c r="B94" s="300"/>
      <c r="C94" s="175" t="str">
        <f>'11.IEC-BCC Annex'!C6</f>
        <v>IEC/BCC</v>
      </c>
      <c r="D94" s="175"/>
      <c r="E94" s="175"/>
      <c r="F94" s="178"/>
      <c r="G94" s="175"/>
      <c r="H94" s="179">
        <f>H95</f>
        <v>52.32</v>
      </c>
      <c r="I94" s="175"/>
      <c r="J94" s="177"/>
      <c r="K94" s="413">
        <f>K95</f>
        <v>0</v>
      </c>
    </row>
    <row r="95" spans="1:11" x14ac:dyDescent="0.2">
      <c r="A95" s="303">
        <f>'11.IEC-BCC Annex'!A86</f>
        <v>11.23</v>
      </c>
      <c r="B95" s="241"/>
      <c r="C95" s="303" t="str">
        <f>'11.IEC-BCC Annex'!C86</f>
        <v>IEC/BCC activities under ASHA</v>
      </c>
      <c r="D95" s="303"/>
      <c r="E95" s="241"/>
      <c r="F95" s="350"/>
      <c r="G95" s="241"/>
      <c r="H95" s="389">
        <f>H96+H97</f>
        <v>52.32</v>
      </c>
      <c r="I95" s="303"/>
      <c r="J95" s="351"/>
      <c r="K95" s="391">
        <f>K96+K97</f>
        <v>0</v>
      </c>
    </row>
    <row r="96" spans="1:11" x14ac:dyDescent="0.2">
      <c r="A96" s="66" t="str">
        <f>'11.IEC-BCC Annex'!A87</f>
        <v>11.23.1</v>
      </c>
      <c r="B96" s="66"/>
      <c r="C96" s="65" t="str">
        <f>'11.IEC-BCC Annex'!C87</f>
        <v>ASHA Bulletin</v>
      </c>
      <c r="D96" s="45" t="str">
        <f>'11.IEC-BCC Annex'!K87</f>
        <v>No. of ASHAs &amp; Afs</v>
      </c>
      <c r="E96" s="64">
        <f>'11.IEC-BCC Annex'!L87</f>
        <v>6</v>
      </c>
      <c r="F96" s="645">
        <f>'11.IEC-BCC Annex'!M87</f>
        <v>6.0000000000000002E-5</v>
      </c>
      <c r="G96" s="64">
        <f>'11.IEC-BCC Annex'!N87</f>
        <v>272000</v>
      </c>
      <c r="H96" s="645">
        <f>'11.IEC-BCC Annex'!O87</f>
        <v>16.32</v>
      </c>
      <c r="I96" s="45" t="str">
        <f>'11.IEC-BCC Annex'!P87</f>
        <v xml:space="preserve">Continued Activity - Quarterly ASHA News letter </v>
      </c>
      <c r="J96" s="563"/>
      <c r="K96" s="662"/>
    </row>
    <row r="97" spans="1:11" x14ac:dyDescent="0.2">
      <c r="A97" s="66" t="str">
        <f>'11.IEC-BCC Annex'!A88</f>
        <v>11.23.2</v>
      </c>
      <c r="B97" s="66"/>
      <c r="C97" s="65" t="str">
        <f>'11.IEC-BCC Annex'!C88</f>
        <v>ASHA Phone In Program</v>
      </c>
      <c r="D97" s="45" t="str">
        <f>'11.IEC-BCC Annex'!K88</f>
        <v>No. of Months</v>
      </c>
      <c r="E97" s="64">
        <f>'11.IEC-BCC Annex'!L88</f>
        <v>300000</v>
      </c>
      <c r="F97" s="645">
        <f>'11.IEC-BCC Annex'!M88</f>
        <v>3</v>
      </c>
      <c r="G97" s="64">
        <f>'11.IEC-BCC Annex'!N88</f>
        <v>12</v>
      </c>
      <c r="H97" s="645">
        <f>'11.IEC-BCC Annex'!O88</f>
        <v>36</v>
      </c>
      <c r="I97" s="45" t="str">
        <f>'11.IEC-BCC Annex'!P88</f>
        <v>Continued Activity - Monthly Phone in program on Different Health Programs/Schemes</v>
      </c>
      <c r="J97" s="563"/>
      <c r="K97" s="662"/>
    </row>
    <row r="98" spans="1:11" x14ac:dyDescent="0.2">
      <c r="A98" s="175">
        <f>'12.Printing Annex'!A6</f>
        <v>12</v>
      </c>
      <c r="B98" s="175"/>
      <c r="C98" s="175" t="str">
        <f>'12.Printing Annex'!C6</f>
        <v>Printing</v>
      </c>
      <c r="D98" s="175"/>
      <c r="E98" s="175"/>
      <c r="F98" s="178"/>
      <c r="G98" s="175"/>
      <c r="H98" s="179">
        <f>H99</f>
        <v>714.88000000000011</v>
      </c>
      <c r="I98" s="175"/>
      <c r="J98" s="177"/>
      <c r="K98" s="413">
        <f>K99</f>
        <v>0</v>
      </c>
    </row>
    <row r="99" spans="1:11" x14ac:dyDescent="0.2">
      <c r="A99" s="303">
        <f>+'12.Printing Annex'!A50</f>
        <v>12.7</v>
      </c>
      <c r="B99" s="303"/>
      <c r="C99" s="303" t="str">
        <f>+'12.Printing Annex'!C50</f>
        <v>Printing activities under ASHA</v>
      </c>
      <c r="D99" s="303"/>
      <c r="E99" s="241"/>
      <c r="F99" s="350"/>
      <c r="G99" s="241"/>
      <c r="H99" s="350">
        <f>SUM(H100:H104)</f>
        <v>714.88000000000011</v>
      </c>
      <c r="I99" s="303"/>
      <c r="J99" s="351"/>
      <c r="K99" s="352">
        <f>SUM(K100:K104)</f>
        <v>0</v>
      </c>
    </row>
    <row r="100" spans="1:11" x14ac:dyDescent="0.2">
      <c r="A100" s="45" t="str">
        <f>+'12.Printing Annex'!A51</f>
        <v>12.7.1</v>
      </c>
      <c r="B100" s="45" t="str">
        <f>+'12.Printing Annex'!B51</f>
        <v>B1.1.3.7</v>
      </c>
      <c r="C100" s="65" t="str">
        <f>+'12.Printing Annex'!C51</f>
        <v>Printing of ASHA diary</v>
      </c>
      <c r="D100" s="45" t="str">
        <f>+'12.Printing Annex'!K51</f>
        <v>No. of ASHA &amp; Afs</v>
      </c>
      <c r="E100" s="66">
        <f>+'12.Printing Annex'!L51</f>
        <v>150</v>
      </c>
      <c r="F100" s="644">
        <f>+'12.Printing Annex'!M51</f>
        <v>1.5E-3</v>
      </c>
      <c r="G100" s="66">
        <f>+'12.Printing Annex'!N51</f>
        <v>64000</v>
      </c>
      <c r="H100" s="644">
        <f>+'12.Printing Annex'!O51</f>
        <v>96</v>
      </c>
      <c r="I100" s="45" t="str">
        <f>+'12.Printing Annex'!P51</f>
        <v>ASHA Daily Diary</v>
      </c>
      <c r="J100" s="563"/>
      <c r="K100" s="662"/>
    </row>
    <row r="101" spans="1:11" x14ac:dyDescent="0.2">
      <c r="A101" s="45" t="str">
        <f>+'12.Printing Annex'!A52</f>
        <v>12.7.2</v>
      </c>
      <c r="B101" s="45"/>
      <c r="C101" s="65" t="str">
        <f>+'12.Printing Annex'!C52</f>
        <v>Printing of ASHA Modules and formats</v>
      </c>
      <c r="D101" s="45" t="str">
        <f>+'12.Printing Annex'!K52</f>
        <v>No. of ASHA &amp; Afs</v>
      </c>
      <c r="E101" s="66">
        <f>+'12.Printing Annex'!L52</f>
        <v>331.63636363636363</v>
      </c>
      <c r="F101" s="644">
        <f>+'12.Printing Annex'!M52</f>
        <v>3.3163636363636364E-3</v>
      </c>
      <c r="G101" s="66">
        <f>+'12.Printing Annex'!N52</f>
        <v>66000</v>
      </c>
      <c r="H101" s="644">
        <f>+'12.Printing Annex'!O52</f>
        <v>218.88</v>
      </c>
      <c r="I101" s="45" t="str">
        <f>+'12.Printing Annex'!P52</f>
        <v>60000 NCD, 250000 HBYC  Module &amp;  1000000 HBNC, 300000 HBYC  formats, ASHA Single window Voucher &amp; AF Formats details in annex - 12.7.2</v>
      </c>
      <c r="J101" s="563"/>
      <c r="K101" s="662"/>
    </row>
    <row r="102" spans="1:11" x14ac:dyDescent="0.2">
      <c r="A102" s="45" t="str">
        <f>+'12.Printing Annex'!A53</f>
        <v>12.7.3</v>
      </c>
      <c r="B102" s="45"/>
      <c r="C102" s="65" t="str">
        <f>+'12.Printing Annex'!C53</f>
        <v>Printing of CBAC format</v>
      </c>
      <c r="D102" s="45" t="str">
        <f>+'12.Printing Annex'!K53</f>
        <v>No. of Families</v>
      </c>
      <c r="E102" s="66">
        <f>+'12.Printing Annex'!L53</f>
        <v>8</v>
      </c>
      <c r="F102" s="644">
        <f>+'12.Printing Annex'!M53</f>
        <v>8.0000000000000007E-5</v>
      </c>
      <c r="G102" s="66">
        <f>+'12.Printing Annex'!N53</f>
        <v>5000000</v>
      </c>
      <c r="H102" s="644">
        <f>+'12.Printing Annex'!O53</f>
        <v>400.00000000000006</v>
      </c>
      <c r="I102" s="45" t="str">
        <f>+'12.Printing Annex'!P53</f>
        <v>CBAC Form Printing for NCD Screening</v>
      </c>
      <c r="J102" s="563"/>
      <c r="K102" s="662"/>
    </row>
    <row r="103" spans="1:11" x14ac:dyDescent="0.2">
      <c r="A103" s="45" t="str">
        <f>+'12.Printing Annex'!A54</f>
        <v>12.7.4</v>
      </c>
      <c r="B103" s="45"/>
      <c r="C103" s="65" t="str">
        <f>+'12.Printing Annex'!C54</f>
        <v>ASHA communication kit</v>
      </c>
      <c r="D103" s="45">
        <f>+'12.Printing Annex'!K54</f>
        <v>0</v>
      </c>
      <c r="E103" s="66">
        <f>+'12.Printing Annex'!L54</f>
        <v>0</v>
      </c>
      <c r="F103" s="644">
        <f>+'12.Printing Annex'!M54</f>
        <v>0</v>
      </c>
      <c r="G103" s="66">
        <f>+'12.Printing Annex'!N54</f>
        <v>0</v>
      </c>
      <c r="H103" s="644">
        <f>+'12.Printing Annex'!O54</f>
        <v>0</v>
      </c>
      <c r="I103" s="45">
        <f>+'12.Printing Annex'!P54</f>
        <v>0</v>
      </c>
      <c r="J103" s="563"/>
      <c r="K103" s="662"/>
    </row>
    <row r="104" spans="1:11" x14ac:dyDescent="0.2">
      <c r="A104" s="45" t="str">
        <f>+'12.Printing Annex'!A55</f>
        <v>12.7.5</v>
      </c>
      <c r="B104" s="45"/>
      <c r="C104" s="65" t="str">
        <f>+'12.Printing Annex'!C55</f>
        <v>Any other (please specify)</v>
      </c>
      <c r="D104" s="45">
        <f>+'12.Printing Annex'!K55</f>
        <v>0</v>
      </c>
      <c r="E104" s="66">
        <f>+'12.Printing Annex'!L55</f>
        <v>0</v>
      </c>
      <c r="F104" s="644">
        <f>+'12.Printing Annex'!M55</f>
        <v>0</v>
      </c>
      <c r="G104" s="66">
        <f>+'12.Printing Annex'!N55</f>
        <v>0</v>
      </c>
      <c r="H104" s="644">
        <f>+'12.Printing Annex'!O55</f>
        <v>0</v>
      </c>
      <c r="I104" s="45">
        <f>+'12.Printing Annex'!P55</f>
        <v>0</v>
      </c>
      <c r="J104" s="563"/>
      <c r="K104" s="662"/>
    </row>
  </sheetData>
  <sheetProtection password="FD7E" sheet="1" objects="1" scenarios="1" formatCells="0" formatColumns="0" formatRows="0" autoFilter="0"/>
  <autoFilter ref="A4:K104"/>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20"/>
  <sheetViews>
    <sheetView zoomScale="70" zoomScaleNormal="70" workbookViewId="0">
      <pane xSplit="3" ySplit="5" topLeftCell="D6" activePane="bottomRight" state="frozen"/>
      <selection pane="topRight" activeCell="D1" sqref="D1"/>
      <selection pane="bottomLeft" activeCell="A6" sqref="A6"/>
      <selection pane="bottomRight" activeCell="J31" sqref="J31"/>
    </sheetView>
  </sheetViews>
  <sheetFormatPr defaultColWidth="10.5703125" defaultRowHeight="12.75" x14ac:dyDescent="0.2"/>
  <cols>
    <col min="3" max="3" width="40.5703125" customWidth="1"/>
    <col min="4" max="4" width="10.5703125" style="647"/>
    <col min="9" max="9" width="29.140625" style="647" customWidth="1"/>
    <col min="10" max="10" width="32.42578125" style="647" customWidth="1"/>
    <col min="11" max="11" width="11.7109375" customWidth="1"/>
  </cols>
  <sheetData>
    <row r="1" spans="1:11" ht="14.25" x14ac:dyDescent="0.2">
      <c r="A1" s="3295" t="s">
        <v>2274</v>
      </c>
      <c r="B1" s="3295"/>
      <c r="C1" s="3295"/>
      <c r="D1" s="3295"/>
      <c r="E1" s="3295"/>
      <c r="F1" s="3295"/>
      <c r="G1" s="3295"/>
      <c r="H1" s="3295"/>
      <c r="I1" s="3295"/>
      <c r="J1" s="3295"/>
      <c r="K1" s="3295"/>
    </row>
    <row r="2" spans="1:11" ht="14.25" x14ac:dyDescent="0.2">
      <c r="A2" s="1040" t="str">
        <f>HYPERLINK("#Index!F9", "Index Pg")</f>
        <v>Index Pg</v>
      </c>
      <c r="B2" s="138"/>
      <c r="C2" s="530" t="str">
        <f>HYPERLINK("#'Budget Summary II'!A3:B5", "Budget Summary II")</f>
        <v>Budget Summary II</v>
      </c>
      <c r="D2" s="148"/>
      <c r="E2" s="148"/>
      <c r="F2" s="148"/>
      <c r="G2" s="148"/>
      <c r="H2" s="148"/>
      <c r="I2" s="148"/>
      <c r="J2" s="148"/>
      <c r="K2" s="153"/>
    </row>
    <row r="3" spans="1:11" s="99" customFormat="1" ht="12.75" customHeight="1" x14ac:dyDescent="0.2">
      <c r="A3" s="3204" t="s">
        <v>56</v>
      </c>
      <c r="B3" s="3204" t="s">
        <v>57</v>
      </c>
      <c r="C3" s="3204" t="s">
        <v>58</v>
      </c>
      <c r="D3" s="3204" t="s">
        <v>61</v>
      </c>
      <c r="E3" s="3220" t="s">
        <v>5050</v>
      </c>
      <c r="F3" s="3220"/>
      <c r="G3" s="3220"/>
      <c r="H3" s="3220"/>
      <c r="I3" s="3204" t="s">
        <v>66</v>
      </c>
      <c r="J3" s="3204" t="s">
        <v>2724</v>
      </c>
      <c r="K3" s="3218" t="s">
        <v>2725</v>
      </c>
    </row>
    <row r="4" spans="1:11" s="159" customFormat="1" ht="51"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4297</v>
      </c>
      <c r="D5" s="632"/>
      <c r="E5" s="633"/>
      <c r="F5" s="634"/>
      <c r="G5" s="633"/>
      <c r="H5" s="634">
        <f>H16+H6</f>
        <v>0</v>
      </c>
      <c r="I5" s="632"/>
      <c r="J5" s="632"/>
      <c r="K5" s="634">
        <f>K16+K6</f>
        <v>0</v>
      </c>
    </row>
    <row r="6" spans="1:11" x14ac:dyDescent="0.2">
      <c r="A6" s="446">
        <f>'6.Procurement Annex'!A6</f>
        <v>6</v>
      </c>
      <c r="B6" s="446"/>
      <c r="C6" s="446" t="str">
        <f>'6.Procurement Annex'!C6</f>
        <v>Procurement</v>
      </c>
      <c r="D6" s="473"/>
      <c r="E6" s="473"/>
      <c r="F6" s="473"/>
      <c r="G6" s="473"/>
      <c r="H6" s="448">
        <f>H7+H12</f>
        <v>0</v>
      </c>
      <c r="I6" s="473"/>
      <c r="J6" s="474"/>
      <c r="K6" s="450">
        <f>K7+K12</f>
        <v>0</v>
      </c>
    </row>
    <row r="7" spans="1:11" x14ac:dyDescent="0.2">
      <c r="A7" s="303">
        <f>'6.Procurement Annex'!A7</f>
        <v>6.1</v>
      </c>
      <c r="B7" s="303"/>
      <c r="C7" s="303" t="str">
        <f>'6.Procurement Annex'!C7</f>
        <v>Procurement of Equipment</v>
      </c>
      <c r="D7" s="302"/>
      <c r="E7" s="302"/>
      <c r="F7" s="302"/>
      <c r="G7" s="302"/>
      <c r="H7" s="389">
        <f>H8</f>
        <v>0</v>
      </c>
      <c r="I7" s="302"/>
      <c r="J7" s="438"/>
      <c r="K7" s="391">
        <f>K8</f>
        <v>0</v>
      </c>
    </row>
    <row r="8" spans="1:11" ht="25.5" x14ac:dyDescent="0.2">
      <c r="A8" s="466" t="str">
        <f>'6.Procurement Annex'!A8</f>
        <v>6.1.1</v>
      </c>
      <c r="B8" s="466"/>
      <c r="C8" s="466" t="str">
        <f>'6.Procurement Annex'!C8</f>
        <v>Procurement of Bio-medical Equipment</v>
      </c>
      <c r="D8" s="397"/>
      <c r="E8" s="270"/>
      <c r="F8" s="270"/>
      <c r="G8" s="270"/>
      <c r="H8" s="354">
        <f>H9</f>
        <v>0</v>
      </c>
      <c r="I8" s="397"/>
      <c r="J8" s="469"/>
      <c r="K8" s="356">
        <f>K9</f>
        <v>0</v>
      </c>
    </row>
    <row r="9" spans="1:11" ht="25.5" x14ac:dyDescent="0.2">
      <c r="A9" s="383" t="str">
        <f>'6.Procurement Annex'!A42</f>
        <v>6.1.1.8</v>
      </c>
      <c r="B9" s="383"/>
      <c r="C9" s="383" t="str">
        <f>'6.Procurement Annex'!C42</f>
        <v>Procurement of bio-medical equipment: AYUSH</v>
      </c>
      <c r="D9" s="478"/>
      <c r="E9" s="382"/>
      <c r="F9" s="382"/>
      <c r="G9" s="382"/>
      <c r="H9" s="393">
        <f>SUM(H10:H11)</f>
        <v>0</v>
      </c>
      <c r="I9" s="478"/>
      <c r="J9" s="479"/>
      <c r="K9" s="395">
        <f>SUM(K10:K11)</f>
        <v>0</v>
      </c>
    </row>
    <row r="10" spans="1:11" x14ac:dyDescent="0.2">
      <c r="A10" s="44" t="str">
        <f>'6.Procurement Annex'!A43</f>
        <v>6.1.1.8.1</v>
      </c>
      <c r="B10" s="44"/>
      <c r="C10" s="54">
        <f>'6.Procurement Annex'!C43</f>
        <v>0</v>
      </c>
      <c r="D10" s="55">
        <f>'6.Procurement Annex'!K43</f>
        <v>0</v>
      </c>
      <c r="E10" s="44">
        <f>'6.Procurement Annex'!L43</f>
        <v>0</v>
      </c>
      <c r="F10" s="639">
        <f>'6.Procurement Annex'!M43</f>
        <v>0</v>
      </c>
      <c r="G10" s="44">
        <f>'6.Procurement Annex'!N43</f>
        <v>0</v>
      </c>
      <c r="H10" s="639">
        <f>'6.Procurement Annex'!O43</f>
        <v>0</v>
      </c>
      <c r="I10" s="55">
        <f>'6.Procurement Annex'!P43</f>
        <v>0</v>
      </c>
      <c r="J10" s="643"/>
      <c r="K10" s="663"/>
    </row>
    <row r="11" spans="1:11" x14ac:dyDescent="0.2">
      <c r="A11" s="44" t="str">
        <f>'6.Procurement Annex'!A44</f>
        <v>6.1.1.8.2</v>
      </c>
      <c r="B11" s="44"/>
      <c r="C11" s="54">
        <f>'6.Procurement Annex'!C44</f>
        <v>0</v>
      </c>
      <c r="D11" s="55">
        <f>'6.Procurement Annex'!K44</f>
        <v>0</v>
      </c>
      <c r="E11" s="44">
        <f>'6.Procurement Annex'!L44</f>
        <v>0</v>
      </c>
      <c r="F11" s="639">
        <f>'6.Procurement Annex'!M44</f>
        <v>0</v>
      </c>
      <c r="G11" s="44">
        <f>'6.Procurement Annex'!N44</f>
        <v>0</v>
      </c>
      <c r="H11" s="639">
        <f>'6.Procurement Annex'!O44</f>
        <v>0</v>
      </c>
      <c r="I11" s="55">
        <f>'6.Procurement Annex'!P44</f>
        <v>0</v>
      </c>
      <c r="J11" s="643"/>
      <c r="K11" s="663"/>
    </row>
    <row r="12" spans="1:11" x14ac:dyDescent="0.2">
      <c r="A12" s="303">
        <f>'6.Procurement Annex'!A141</f>
        <v>6.2</v>
      </c>
      <c r="B12" s="303"/>
      <c r="C12" s="303" t="str">
        <f>'6.Procurement Annex'!C141</f>
        <v xml:space="preserve">Procurement of Drugs and supplies </v>
      </c>
      <c r="D12" s="302"/>
      <c r="E12" s="302"/>
      <c r="F12" s="618"/>
      <c r="G12" s="302"/>
      <c r="H12" s="389">
        <f>H13</f>
        <v>0</v>
      </c>
      <c r="I12" s="302"/>
      <c r="J12" s="438"/>
      <c r="K12" s="391">
        <f>K13</f>
        <v>0</v>
      </c>
    </row>
    <row r="13" spans="1:11" x14ac:dyDescent="0.2">
      <c r="A13" s="466" t="str">
        <f>'6.Procurement Annex'!A193</f>
        <v>6.2.9</v>
      </c>
      <c r="B13" s="466" t="s">
        <v>1948</v>
      </c>
      <c r="C13" s="466" t="str">
        <f>'6.Procurement Annex'!C193</f>
        <v>Drugs &amp; supplies for AYUSH</v>
      </c>
      <c r="D13" s="397"/>
      <c r="E13" s="270"/>
      <c r="F13" s="309"/>
      <c r="G13" s="270"/>
      <c r="H13" s="354">
        <f>SUM(H14:H15)</f>
        <v>0</v>
      </c>
      <c r="I13" s="397"/>
      <c r="J13" s="469"/>
      <c r="K13" s="356">
        <f>SUM(K14:K15)</f>
        <v>0</v>
      </c>
    </row>
    <row r="14" spans="1:11" x14ac:dyDescent="0.2">
      <c r="A14" s="44" t="str">
        <f>'6.Procurement Annex'!A194</f>
        <v>6.2.9.1</v>
      </c>
      <c r="B14" s="44"/>
      <c r="C14" s="54">
        <f>'6.Procurement Annex'!C194</f>
        <v>0</v>
      </c>
      <c r="D14" s="55">
        <f>'6.Procurement Annex'!K194</f>
        <v>0</v>
      </c>
      <c r="E14" s="44">
        <f>'6.Procurement Annex'!L194</f>
        <v>0</v>
      </c>
      <c r="F14" s="639">
        <f>'6.Procurement Annex'!M194</f>
        <v>0</v>
      </c>
      <c r="G14" s="44">
        <f>'6.Procurement Annex'!N194</f>
        <v>0</v>
      </c>
      <c r="H14" s="639">
        <f>'6.Procurement Annex'!O194</f>
        <v>0</v>
      </c>
      <c r="I14" s="55">
        <f>'6.Procurement Annex'!P194</f>
        <v>0</v>
      </c>
      <c r="J14" s="643"/>
      <c r="K14" s="663"/>
    </row>
    <row r="15" spans="1:11" x14ac:dyDescent="0.2">
      <c r="A15" s="44" t="str">
        <f>'6.Procurement Annex'!A195</f>
        <v>6.2.9.2</v>
      </c>
      <c r="B15" s="44"/>
      <c r="C15" s="54">
        <f>'6.Procurement Annex'!C195</f>
        <v>0</v>
      </c>
      <c r="D15" s="55">
        <f>'6.Procurement Annex'!K195</f>
        <v>0</v>
      </c>
      <c r="E15" s="44">
        <f>'6.Procurement Annex'!L195</f>
        <v>0</v>
      </c>
      <c r="F15" s="639">
        <f>'6.Procurement Annex'!M195</f>
        <v>0</v>
      </c>
      <c r="G15" s="44">
        <f>'6.Procurement Annex'!N195</f>
        <v>0</v>
      </c>
      <c r="H15" s="639">
        <f>'6.Procurement Annex'!O195</f>
        <v>0</v>
      </c>
      <c r="I15" s="55">
        <f>'6.Procurement Annex'!P195</f>
        <v>0</v>
      </c>
      <c r="J15" s="643"/>
      <c r="K15" s="663"/>
    </row>
    <row r="16" spans="1:11" x14ac:dyDescent="0.2">
      <c r="A16" s="446">
        <f>'9.Training Annex'!A6</f>
        <v>9</v>
      </c>
      <c r="B16" s="446"/>
      <c r="C16" s="446" t="str">
        <f>'9.Training Annex'!C6</f>
        <v>Training</v>
      </c>
      <c r="D16" s="473"/>
      <c r="E16" s="473"/>
      <c r="F16" s="624"/>
      <c r="G16" s="473"/>
      <c r="H16" s="448">
        <f>H17</f>
        <v>0</v>
      </c>
      <c r="I16" s="473"/>
      <c r="J16" s="474"/>
      <c r="K16" s="450">
        <f>K17</f>
        <v>0</v>
      </c>
    </row>
    <row r="17" spans="1:11" ht="38.25" x14ac:dyDescent="0.2">
      <c r="A17" s="476">
        <f>'9.Training Annex'!A27</f>
        <v>9.5</v>
      </c>
      <c r="B17" s="476"/>
      <c r="C17" s="476" t="str">
        <f>'9.Training Annex'!C27</f>
        <v>Trainings including medical (DNB/CPS)/paramedical/nursing courses</v>
      </c>
      <c r="D17" s="302"/>
      <c r="E17" s="268"/>
      <c r="F17" s="622"/>
      <c r="G17" s="268"/>
      <c r="H17" s="350">
        <f>H18</f>
        <v>0</v>
      </c>
      <c r="I17" s="302"/>
      <c r="J17" s="438"/>
      <c r="K17" s="352">
        <f>K18</f>
        <v>0</v>
      </c>
    </row>
    <row r="18" spans="1:11" x14ac:dyDescent="0.2">
      <c r="A18" s="682" t="str">
        <f>'9.Training Annex'!A236</f>
        <v>9.5.24</v>
      </c>
      <c r="B18" s="682"/>
      <c r="C18" s="683" t="str">
        <f>'9.Training Annex'!C236</f>
        <v>Trainings under AYUSH</v>
      </c>
      <c r="D18" s="684"/>
      <c r="E18" s="684"/>
      <c r="F18" s="688"/>
      <c r="G18" s="684"/>
      <c r="H18" s="689">
        <f>H19+H20</f>
        <v>0</v>
      </c>
      <c r="I18" s="684"/>
      <c r="J18" s="685"/>
      <c r="K18" s="692">
        <f>K19+K20</f>
        <v>0</v>
      </c>
    </row>
    <row r="19" spans="1:11" x14ac:dyDescent="0.2">
      <c r="A19" s="44" t="str">
        <f>'9.Training Annex'!A237</f>
        <v>9.5.24.1</v>
      </c>
      <c r="B19" s="44" t="str">
        <f>'9.Training Annex'!B237</f>
        <v>B9.2</v>
      </c>
      <c r="C19" s="54" t="str">
        <f>'9.Training Annex'!C237</f>
        <v>Training under AYUSH</v>
      </c>
      <c r="D19" s="55">
        <f>'9.Training Annex'!K237</f>
        <v>0</v>
      </c>
      <c r="E19" s="44">
        <f>'9.Training Annex'!L237</f>
        <v>0</v>
      </c>
      <c r="F19" s="639">
        <f>'9.Training Annex'!M237</f>
        <v>0</v>
      </c>
      <c r="G19" s="44">
        <f>'9.Training Annex'!N237</f>
        <v>0</v>
      </c>
      <c r="H19" s="639">
        <f>'9.Training Annex'!O237</f>
        <v>0</v>
      </c>
      <c r="I19" s="55">
        <f>'9.Training Annex'!P237</f>
        <v>0</v>
      </c>
      <c r="J19" s="643"/>
      <c r="K19" s="663"/>
    </row>
    <row r="20" spans="1:11" x14ac:dyDescent="0.2">
      <c r="A20" s="44" t="str">
        <f>'9.Training Annex'!A238</f>
        <v>9.5.24.2</v>
      </c>
      <c r="B20" s="44"/>
      <c r="C20" s="54" t="str">
        <f>'9.Training Annex'!C238</f>
        <v>Any other (please specify)</v>
      </c>
      <c r="D20" s="55">
        <f>'9.Training Annex'!K238</f>
        <v>0</v>
      </c>
      <c r="E20" s="44">
        <f>'9.Training Annex'!L238</f>
        <v>0</v>
      </c>
      <c r="F20" s="639">
        <f>'9.Training Annex'!M238</f>
        <v>0</v>
      </c>
      <c r="G20" s="44">
        <f>'9.Training Annex'!N238</f>
        <v>0</v>
      </c>
      <c r="H20" s="639">
        <f>'9.Training Annex'!O238</f>
        <v>0</v>
      </c>
      <c r="I20" s="55">
        <f>'9.Training Annex'!P238</f>
        <v>0</v>
      </c>
      <c r="J20" s="643"/>
      <c r="K20" s="663"/>
    </row>
  </sheetData>
  <sheetProtection password="FD7E" sheet="1" objects="1" scenarios="1" formatCells="0" formatColumns="0" formatRows="0" autoFilter="0"/>
  <autoFilter ref="A4:K20"/>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7"/>
  <sheetViews>
    <sheetView zoomScale="90" zoomScaleNormal="90" workbookViewId="0">
      <pane xSplit="3" ySplit="5" topLeftCell="E26" activePane="bottomRight" state="frozen"/>
      <selection pane="topRight" activeCell="D1" sqref="D1"/>
      <selection pane="bottomLeft" activeCell="A6" sqref="A6"/>
      <selection pane="bottomRight" activeCell="H29" sqref="H29"/>
    </sheetView>
  </sheetViews>
  <sheetFormatPr defaultColWidth="8.85546875" defaultRowHeight="12.75" x14ac:dyDescent="0.2"/>
  <cols>
    <col min="1" max="1" width="10.140625" style="67" bestFit="1" customWidth="1"/>
    <col min="2" max="2" width="15.5703125" style="67" customWidth="1"/>
    <col min="3" max="3" width="39.42578125" style="51" customWidth="1"/>
    <col min="4" max="4" width="15.140625" style="139" customWidth="1"/>
    <col min="5" max="7" width="15.140625" style="67" customWidth="1"/>
    <col min="8" max="8" width="20.5703125" style="67" customWidth="1"/>
    <col min="9" max="9" width="38.140625" style="158" customWidth="1"/>
    <col min="10" max="10" width="38" style="158" customWidth="1"/>
    <col min="11" max="11" width="15.140625" style="67" customWidth="1"/>
    <col min="12" max="16384" width="8.85546875" style="67"/>
  </cols>
  <sheetData>
    <row r="1" spans="1:11" ht="14.25" x14ac:dyDescent="0.2">
      <c r="A1" s="3288" t="s">
        <v>3064</v>
      </c>
      <c r="B1" s="3288"/>
      <c r="C1" s="3288"/>
      <c r="D1" s="3288"/>
      <c r="E1" s="3288"/>
      <c r="F1" s="3288"/>
      <c r="G1" s="3288"/>
      <c r="H1" s="3288"/>
      <c r="I1" s="3288"/>
      <c r="J1" s="3288"/>
      <c r="K1" s="3288"/>
    </row>
    <row r="2" spans="1:11" ht="14.25" x14ac:dyDescent="0.2">
      <c r="A2" s="1040" t="str">
        <f>HYPERLINK("#Index!F10", "Index Pg")</f>
        <v>Index Pg</v>
      </c>
      <c r="B2" s="138"/>
      <c r="C2" s="530" t="str">
        <f>HYPERLINK("#'Budget Summary II'!A3:B5", "Budget Summary II")</f>
        <v>Budget Summary II</v>
      </c>
      <c r="D2" s="148"/>
      <c r="E2" s="148"/>
      <c r="F2" s="148"/>
      <c r="G2" s="148"/>
      <c r="H2" s="148"/>
      <c r="I2" s="499"/>
      <c r="J2" s="499"/>
      <c r="K2" s="153"/>
    </row>
    <row r="3" spans="1:11" s="167" customFormat="1" ht="12.75" customHeight="1" x14ac:dyDescent="0.2">
      <c r="A3" s="3204" t="s">
        <v>56</v>
      </c>
      <c r="B3" s="3204" t="s">
        <v>57</v>
      </c>
      <c r="C3" s="3204" t="s">
        <v>58</v>
      </c>
      <c r="D3" s="3204" t="s">
        <v>61</v>
      </c>
      <c r="E3" s="3220" t="s">
        <v>5050</v>
      </c>
      <c r="F3" s="3220"/>
      <c r="G3" s="3220"/>
      <c r="H3" s="3220"/>
      <c r="I3" s="3204" t="s">
        <v>66</v>
      </c>
      <c r="J3" s="3204" t="s">
        <v>2724</v>
      </c>
      <c r="K3" s="3218" t="s">
        <v>2725</v>
      </c>
    </row>
    <row r="4" spans="1:11" s="167" customFormat="1" ht="25.5"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4298</v>
      </c>
      <c r="D5" s="632"/>
      <c r="E5" s="633"/>
      <c r="F5" s="634"/>
      <c r="G5" s="633"/>
      <c r="H5" s="634">
        <f>H13+H6+H19+H26</f>
        <v>2316.1951800000002</v>
      </c>
      <c r="I5" s="632"/>
      <c r="J5" s="632"/>
      <c r="K5" s="634">
        <f>K13+K6+K19+K26</f>
        <v>0</v>
      </c>
    </row>
    <row r="6" spans="1:11" x14ac:dyDescent="0.2">
      <c r="A6" s="236">
        <f>'9.Training Annex'!A6</f>
        <v>9</v>
      </c>
      <c r="B6" s="267"/>
      <c r="C6" s="236" t="str">
        <f>'9.Training Annex'!C6</f>
        <v>Training</v>
      </c>
      <c r="D6" s="236"/>
      <c r="E6" s="236"/>
      <c r="F6" s="236"/>
      <c r="G6" s="236"/>
      <c r="H6" s="239">
        <f>H7</f>
        <v>183</v>
      </c>
      <c r="I6" s="236"/>
      <c r="J6" s="238"/>
      <c r="K6" s="366">
        <f>K7</f>
        <v>0</v>
      </c>
    </row>
    <row r="7" spans="1:11" ht="38.25" x14ac:dyDescent="0.2">
      <c r="A7" s="240">
        <f>'9.Training Annex'!A27</f>
        <v>9.5</v>
      </c>
      <c r="B7" s="268"/>
      <c r="C7" s="240" t="str">
        <f>'9.Training Annex'!C27</f>
        <v>Trainings including medical (DNB/CPS)/paramedical/nursing courses</v>
      </c>
      <c r="D7" s="369"/>
      <c r="E7" s="280"/>
      <c r="F7" s="280"/>
      <c r="G7" s="280"/>
      <c r="H7" s="367">
        <f>H8</f>
        <v>183</v>
      </c>
      <c r="I7" s="369"/>
      <c r="J7" s="244"/>
      <c r="K7" s="370">
        <f>K8</f>
        <v>0</v>
      </c>
    </row>
    <row r="8" spans="1:11" x14ac:dyDescent="0.2">
      <c r="A8" s="668" t="str">
        <f>'9.Training Annex'!A246</f>
        <v>9.5.26</v>
      </c>
      <c r="B8" s="691"/>
      <c r="C8" s="284" t="str">
        <f>'9.Training Annex'!C246</f>
        <v>HMIS/MCTS Trainings</v>
      </c>
      <c r="D8" s="353"/>
      <c r="E8" s="271"/>
      <c r="F8" s="271"/>
      <c r="G8" s="271"/>
      <c r="H8" s="354">
        <f>SUM(H9:H12)</f>
        <v>183</v>
      </c>
      <c r="I8" s="353"/>
      <c r="J8" s="355"/>
      <c r="K8" s="356">
        <f>SUM(K9:K12)</f>
        <v>0</v>
      </c>
    </row>
    <row r="9" spans="1:11" ht="25.5" x14ac:dyDescent="0.2">
      <c r="A9" s="66" t="str">
        <f>'9.Training Annex'!A247</f>
        <v>9.5.26.1</v>
      </c>
      <c r="B9" s="66" t="str">
        <f>'9.Training Annex'!B247</f>
        <v>B15.3.1.4.1</v>
      </c>
      <c r="C9" s="63" t="str">
        <f>'9.Training Annex'!C247</f>
        <v>Training cum review meeting for HMIS &amp; MCTS at State level</v>
      </c>
      <c r="D9" s="45" t="str">
        <f>'9.Training Annex'!K247</f>
        <v>No of Trainings</v>
      </c>
      <c r="E9" s="66">
        <f>'9.Training Annex'!L247</f>
        <v>1700000</v>
      </c>
      <c r="F9" s="644">
        <f>'9.Training Annex'!M247</f>
        <v>17</v>
      </c>
      <c r="G9" s="66">
        <f>'9.Training Annex'!N247</f>
        <v>1</v>
      </c>
      <c r="H9" s="644">
        <f>'9.Training Annex'!O247</f>
        <v>17</v>
      </c>
      <c r="I9" s="65" t="str">
        <f>'9.Training Annex'!P247</f>
        <v>On going activity</v>
      </c>
      <c r="J9" s="343"/>
      <c r="K9" s="662"/>
    </row>
    <row r="10" spans="1:11" ht="38.25" x14ac:dyDescent="0.2">
      <c r="A10" s="66" t="str">
        <f>'9.Training Annex'!A248</f>
        <v>9.5.26.2</v>
      </c>
      <c r="B10" s="66" t="str">
        <f>'9.Training Annex'!B248</f>
        <v>B15.3.1.4.2</v>
      </c>
      <c r="C10" s="63" t="str">
        <f>'9.Training Annex'!C248</f>
        <v>Training cum review meeting for HMIS &amp; MCTS at District level</v>
      </c>
      <c r="D10" s="45" t="str">
        <f>'9.Training Annex'!K248</f>
        <v>No of Trainings</v>
      </c>
      <c r="E10" s="66">
        <f>'9.Training Annex'!L248</f>
        <v>20000</v>
      </c>
      <c r="F10" s="644">
        <f>'9.Training Annex'!M248</f>
        <v>0.2</v>
      </c>
      <c r="G10" s="66">
        <f>'9.Training Annex'!N248</f>
        <v>204</v>
      </c>
      <c r="H10" s="644">
        <f>'9.Training Annex'!O248</f>
        <v>40.800000000000004</v>
      </c>
      <c r="I10" s="65" t="str">
        <f>'9.Training Annex'!P248</f>
        <v>Ongoing Activity: 4 Trgs Proposed this Year(2 Additional for MP ANMOL and AIS/HRPW portal)</v>
      </c>
      <c r="J10" s="343"/>
      <c r="K10" s="662"/>
    </row>
    <row r="11" spans="1:11" ht="38.25" x14ac:dyDescent="0.2">
      <c r="A11" s="66" t="str">
        <f>'9.Training Annex'!A249</f>
        <v>9.5.26.3</v>
      </c>
      <c r="B11" s="66" t="str">
        <f>'9.Training Annex'!B249</f>
        <v>B15.3.1.4.3</v>
      </c>
      <c r="C11" s="63" t="str">
        <f>'9.Training Annex'!C249</f>
        <v>Training cum review meeting for HMIS &amp; MCTS at Block level</v>
      </c>
      <c r="D11" s="45" t="str">
        <f>'9.Training Annex'!K249</f>
        <v>No of Trainings</v>
      </c>
      <c r="E11" s="66">
        <f>'9.Training Annex'!L249</f>
        <v>10000</v>
      </c>
      <c r="F11" s="644">
        <f>'9.Training Annex'!M249</f>
        <v>0.1</v>
      </c>
      <c r="G11" s="66">
        <f>'9.Training Annex'!N249</f>
        <v>1252</v>
      </c>
      <c r="H11" s="644">
        <f>'9.Training Annex'!O249</f>
        <v>125.2</v>
      </c>
      <c r="I11" s="65" t="str">
        <f>'9.Training Annex'!P249</f>
        <v>Ongoing Activity: 4 Trgs Proposed this Year(2 Additional for MP ANMOL and AIS/HRPW portal)</v>
      </c>
      <c r="J11" s="343"/>
      <c r="K11" s="662"/>
    </row>
    <row r="12" spans="1:11" x14ac:dyDescent="0.2">
      <c r="A12" s="66" t="str">
        <f>'9.Training Annex'!A250</f>
        <v>9.5.26.4</v>
      </c>
      <c r="B12" s="66"/>
      <c r="C12" s="63" t="str">
        <f>'9.Training Annex'!C250</f>
        <v>Any other (please specify)</v>
      </c>
      <c r="D12" s="45">
        <f>'9.Training Annex'!K250</f>
        <v>0</v>
      </c>
      <c r="E12" s="66">
        <f>'9.Training Annex'!L250</f>
        <v>0</v>
      </c>
      <c r="F12" s="644">
        <f>'9.Training Annex'!M250</f>
        <v>0</v>
      </c>
      <c r="G12" s="66">
        <f>'9.Training Annex'!N250</f>
        <v>0</v>
      </c>
      <c r="H12" s="644">
        <f>'9.Training Annex'!O250</f>
        <v>0</v>
      </c>
      <c r="I12" s="65">
        <f>'9.Training Annex'!P250</f>
        <v>0</v>
      </c>
      <c r="J12" s="343"/>
      <c r="K12" s="662"/>
    </row>
    <row r="13" spans="1:11" x14ac:dyDescent="0.2">
      <c r="A13" s="446">
        <f>'12.Printing Annex'!A6</f>
        <v>12</v>
      </c>
      <c r="B13" s="446"/>
      <c r="C13" s="446" t="str">
        <f>'12.Printing Annex'!C6</f>
        <v>Printing</v>
      </c>
      <c r="D13" s="446"/>
      <c r="E13" s="446"/>
      <c r="F13" s="621"/>
      <c r="G13" s="446"/>
      <c r="H13" s="448">
        <f>H14</f>
        <v>205.49738000000002</v>
      </c>
      <c r="I13" s="446"/>
      <c r="J13" s="449"/>
      <c r="K13" s="450">
        <f>K14</f>
        <v>0</v>
      </c>
    </row>
    <row r="14" spans="1:11" ht="25.5" x14ac:dyDescent="0.2">
      <c r="A14" s="303">
        <f>'12.Printing Annex'!A59</f>
        <v>12.9</v>
      </c>
      <c r="B14" s="241"/>
      <c r="C14" s="303" t="str">
        <f>'12.Printing Annex'!C59</f>
        <v>Printing activities under HMIS/MCTS</v>
      </c>
      <c r="D14" s="303"/>
      <c r="E14" s="241"/>
      <c r="F14" s="350"/>
      <c r="G14" s="241"/>
      <c r="H14" s="350">
        <f>SUM(H15:H18)</f>
        <v>205.49738000000002</v>
      </c>
      <c r="I14" s="303"/>
      <c r="J14" s="351"/>
      <c r="K14" s="352">
        <f>SUM(K15:K18)</f>
        <v>0</v>
      </c>
    </row>
    <row r="15" spans="1:11" ht="25.5" x14ac:dyDescent="0.2">
      <c r="A15" s="66" t="str">
        <f>'12.Printing Annex'!A60</f>
        <v>12.9.1</v>
      </c>
      <c r="B15" s="66" t="str">
        <f>'12.Printing Annex'!B60</f>
        <v>B15.3.1.6</v>
      </c>
      <c r="C15" s="63" t="str">
        <f>'12.Printing Annex'!C60</f>
        <v xml:space="preserve">Printing of HMIS Formats </v>
      </c>
      <c r="D15" s="45" t="str">
        <f>'12.Printing Annex'!K60</f>
        <v>No of Forms</v>
      </c>
      <c r="E15" s="66">
        <f>'12.Printing Annex'!L60</f>
        <v>1</v>
      </c>
      <c r="F15" s="644">
        <f>'12.Printing Annex'!M60</f>
        <v>1.0000000000000001E-5</v>
      </c>
      <c r="G15" s="66">
        <f>'12.Printing Annex'!N60</f>
        <v>3979738</v>
      </c>
      <c r="H15" s="644">
        <f>'12.Printing Annex'!O60</f>
        <v>39.797380000000004</v>
      </c>
      <c r="I15" s="65" t="str">
        <f>'12.Printing Annex'!P60</f>
        <v>On going Activity Pl see HMIS annexure</v>
      </c>
      <c r="J15" s="343"/>
      <c r="K15" s="662"/>
    </row>
    <row r="16" spans="1:11" x14ac:dyDescent="0.2">
      <c r="A16" s="66" t="str">
        <f>'12.Printing Annex'!A61</f>
        <v>12.9.2</v>
      </c>
      <c r="B16" s="66" t="str">
        <f>'12.Printing Annex'!B61</f>
        <v>B15.3.2.1</v>
      </c>
      <c r="C16" s="63" t="str">
        <f>'12.Printing Annex'!C61</f>
        <v xml:space="preserve">Printing of RCH Registers </v>
      </c>
      <c r="D16" s="45" t="str">
        <f>'12.Printing Annex'!K61</f>
        <v>No of Register</v>
      </c>
      <c r="E16" s="66">
        <f>'12.Printing Annex'!L61</f>
        <v>0</v>
      </c>
      <c r="F16" s="644">
        <f>'12.Printing Annex'!M61</f>
        <v>0</v>
      </c>
      <c r="G16" s="66">
        <f>'12.Printing Annex'!N61</f>
        <v>0</v>
      </c>
      <c r="H16" s="644">
        <f>'12.Printing Annex'!O61</f>
        <v>0</v>
      </c>
      <c r="I16" s="65">
        <f>'12.Printing Annex'!P61</f>
        <v>0</v>
      </c>
      <c r="J16" s="343"/>
      <c r="K16" s="662"/>
    </row>
    <row r="17" spans="1:11" ht="25.5" x14ac:dyDescent="0.2">
      <c r="A17" s="66" t="str">
        <f>'12.Printing Annex'!A62</f>
        <v>12.9.3</v>
      </c>
      <c r="B17" s="66" t="str">
        <f>'12.Printing Annex'!B62</f>
        <v>B15.3.2.2</v>
      </c>
      <c r="C17" s="63" t="str">
        <f>'12.Printing Annex'!C62</f>
        <v>Printing of MCTS follow-up formats/ services due list/ work plan</v>
      </c>
      <c r="D17" s="45" t="str">
        <f>'12.Printing Annex'!K62</f>
        <v>No of Booklets</v>
      </c>
      <c r="E17" s="66">
        <f>'12.Printing Annex'!L62</f>
        <v>1500000</v>
      </c>
      <c r="F17" s="644">
        <f>'12.Printing Annex'!M62</f>
        <v>15</v>
      </c>
      <c r="G17" s="66">
        <f>'12.Printing Annex'!N62</f>
        <v>1</v>
      </c>
      <c r="H17" s="644">
        <f>'12.Printing Annex'!O62</f>
        <v>15</v>
      </c>
      <c r="I17" s="65" t="str">
        <f>'12.Printing Annex'!P62</f>
        <v>On going Activity Pl see HMIS annexure</v>
      </c>
      <c r="J17" s="343"/>
      <c r="K17" s="662"/>
    </row>
    <row r="18" spans="1:11" x14ac:dyDescent="0.2">
      <c r="A18" s="66" t="str">
        <f>'12.Printing Annex'!A63</f>
        <v>12.9.4</v>
      </c>
      <c r="B18" s="66"/>
      <c r="C18" s="63" t="str">
        <f>'12.Printing Annex'!C63</f>
        <v>Any other (please specify)</v>
      </c>
      <c r="D18" s="45" t="str">
        <f>'12.Printing Annex'!K63</f>
        <v xml:space="preserve">No of Health facilities </v>
      </c>
      <c r="E18" s="66">
        <f>'12.Printing Annex'!L63</f>
        <v>1</v>
      </c>
      <c r="F18" s="644">
        <f>'12.Printing Annex'!M63</f>
        <v>1.0000000000000001E-5</v>
      </c>
      <c r="G18" s="66">
        <f>'12.Printing Annex'!N63</f>
        <v>15070000</v>
      </c>
      <c r="H18" s="644">
        <f>'12.Printing Annex'!O63</f>
        <v>150.70000000000002</v>
      </c>
      <c r="I18" s="65" t="str">
        <f>'12.Printing Annex'!P63</f>
        <v>New Activity Pl See Annexure 12.9.4</v>
      </c>
      <c r="J18" s="343"/>
      <c r="K18" s="662"/>
    </row>
    <row r="19" spans="1:11" x14ac:dyDescent="0.2">
      <c r="A19" s="175">
        <f>'16.PM Annex'!A6</f>
        <v>16</v>
      </c>
      <c r="B19" s="300"/>
      <c r="C19" s="175" t="str">
        <f>'16.PM Annex'!C6</f>
        <v>Programme Management</v>
      </c>
      <c r="D19" s="446"/>
      <c r="E19" s="446"/>
      <c r="F19" s="621"/>
      <c r="G19" s="446"/>
      <c r="H19" s="448">
        <f>H20</f>
        <v>1927.6978000000001</v>
      </c>
      <c r="I19" s="446"/>
      <c r="J19" s="449"/>
      <c r="K19" s="450">
        <f>K20</f>
        <v>0</v>
      </c>
    </row>
    <row r="20" spans="1:11" x14ac:dyDescent="0.2">
      <c r="A20" s="303">
        <f>'16.PM Annex'!A12</f>
        <v>16.3</v>
      </c>
      <c r="B20" s="241"/>
      <c r="C20" s="303" t="str">
        <f>'16.PM Annex'!C12</f>
        <v>HMIS &amp; MCTS</v>
      </c>
      <c r="D20" s="303"/>
      <c r="E20" s="241"/>
      <c r="F20" s="350"/>
      <c r="G20" s="241"/>
      <c r="H20" s="350">
        <f>SUM(H21:H25)</f>
        <v>1927.6978000000001</v>
      </c>
      <c r="I20" s="303"/>
      <c r="J20" s="351"/>
      <c r="K20" s="352">
        <f>SUM(K21:K25)</f>
        <v>0</v>
      </c>
    </row>
    <row r="21" spans="1:11" ht="25.5" x14ac:dyDescent="0.2">
      <c r="A21" s="304" t="str">
        <f>'16.PM Annex'!A13</f>
        <v>16.3.1</v>
      </c>
      <c r="B21" s="304" t="str">
        <f>'16.PM Annex'!B13</f>
        <v>B15.3.1.1/ B15.3.1.2</v>
      </c>
      <c r="C21" s="304" t="str">
        <f>'16.PM Annex'!C13</f>
        <v>HR Support for HMIS &amp; MCTS</v>
      </c>
      <c r="D21" s="304" t="str">
        <f>'16.PM Annex'!K13</f>
        <v>Lumpsum</v>
      </c>
      <c r="E21" s="421">
        <f>'16.PM Annex'!L13</f>
        <v>10000000</v>
      </c>
      <c r="F21" s="422">
        <f>'16.PM Annex'!M13</f>
        <v>100</v>
      </c>
      <c r="G21" s="421">
        <f>'16.PM Annex'!N13</f>
        <v>1</v>
      </c>
      <c r="H21" s="422">
        <f>'16.PM Annex'!O13</f>
        <v>100</v>
      </c>
      <c r="I21" s="1546" t="str">
        <f>'16.PM Annex'!P13</f>
        <v>On going Activity : Out source of RCH portal Data Entry</v>
      </c>
      <c r="J21" s="343"/>
      <c r="K21" s="662"/>
    </row>
    <row r="22" spans="1:11" ht="25.5" x14ac:dyDescent="0.2">
      <c r="A22" s="304" t="str">
        <f>'16.PM Annex'!A14</f>
        <v>16.3.2</v>
      </c>
      <c r="B22" s="304" t="str">
        <f>'16.PM Annex'!B14</f>
        <v>B15.3.1.5.1/ B15.3.1.5.2</v>
      </c>
      <c r="C22" s="304" t="str">
        <f>'16.PM Annex'!C14</f>
        <v xml:space="preserve">Mobility Support for HMIS &amp; MCTS </v>
      </c>
      <c r="D22" s="304" t="str">
        <f>'16.PM Annex'!K14</f>
        <v>Lumpsum</v>
      </c>
      <c r="E22" s="421">
        <f>'16.PM Annex'!L14</f>
        <v>6120000</v>
      </c>
      <c r="F22" s="422">
        <f>'16.PM Annex'!M14</f>
        <v>61.2</v>
      </c>
      <c r="G22" s="421">
        <f>'16.PM Annex'!N14</f>
        <v>1</v>
      </c>
      <c r="H22" s="422">
        <f>'16.PM Annex'!O14</f>
        <v>61.2</v>
      </c>
      <c r="I22" s="1546" t="str">
        <f>'16.PM Annex'!P14</f>
        <v xml:space="preserve">Ongoing Activity </v>
      </c>
      <c r="J22" s="343"/>
      <c r="K22" s="662"/>
    </row>
    <row r="23" spans="1:11" ht="76.5" x14ac:dyDescent="0.2">
      <c r="A23" s="304" t="str">
        <f>'16.PM Annex'!A15</f>
        <v>16.3.3</v>
      </c>
      <c r="B23" s="304" t="str">
        <f>'16.PM Annex'!B15</f>
        <v>B15.3.2.5/ B15.3.2.6/ B15.3.2.9/ B15.3.2.12/ B15.3.2.13</v>
      </c>
      <c r="C23" s="304" t="str">
        <f>'16.PM Annex'!C15</f>
        <v>Operational cost for HMIS &amp; MCTS (incl. Internet connectivity; AMC of Laptop, printers, computers, UPS; Office expenditure; Mobile reimbursement)</v>
      </c>
      <c r="D23" s="304" t="str">
        <f>'16.PM Annex'!K15</f>
        <v>Lumpsum</v>
      </c>
      <c r="E23" s="421">
        <f>'16.PM Annex'!L15</f>
        <v>101251000</v>
      </c>
      <c r="F23" s="422">
        <f>'16.PM Annex'!M15</f>
        <v>1012.51</v>
      </c>
      <c r="G23" s="421">
        <f>'16.PM Annex'!N15</f>
        <v>1</v>
      </c>
      <c r="H23" s="422">
        <f>'16.PM Annex'!O15</f>
        <v>1012.51</v>
      </c>
      <c r="I23" s="1546" t="str">
        <f>'16.PM Annex'!P15</f>
        <v>Please see Annexure 16.3.3.&amp; DCM &amp; BCM Internet Connectivity cost per month
HWC- IT Support Recurring for HWCs at Rs 5000 per annum to 1139 HWC-PHCs. Proposed budget = Rs 56.95</v>
      </c>
      <c r="J23" s="343"/>
      <c r="K23" s="662"/>
    </row>
    <row r="24" spans="1:11" ht="127.5" x14ac:dyDescent="0.2">
      <c r="A24" s="304" t="str">
        <f>'16.PM Annex'!A16</f>
        <v>16.3.4</v>
      </c>
      <c r="B24" s="304" t="str">
        <f>'16.PM Annex'!B16</f>
        <v>B15.3.2.3/ B15.3.2.4/ B15.3.2.7/ B15.3.2.8</v>
      </c>
      <c r="C24" s="304" t="str">
        <f>'16.PM Annex'!C16</f>
        <v>Procurement of Computer/Printer/UPS/ Laptop/ VSAT</v>
      </c>
      <c r="D24" s="304" t="str">
        <f>'16.PM Annex'!K16</f>
        <v>No. of DCM, BCM &amp; AF</v>
      </c>
      <c r="E24" s="421">
        <f>'16.PM Annex'!L16</f>
        <v>10642.690033783785</v>
      </c>
      <c r="F24" s="422">
        <f>'16.PM Annex'!M16</f>
        <v>0.10642690033783785</v>
      </c>
      <c r="G24" s="421">
        <f>'16.PM Annex'!N16</f>
        <v>4736</v>
      </c>
      <c r="H24" s="422">
        <f>'16.PM Annex'!O16</f>
        <v>504.03780000000006</v>
      </c>
      <c r="I24" s="1546" t="str">
        <f>'16.PM Annex'!P16</f>
        <v>New Activity- 1. Laptop with Data Card &amp; Internet connection for ASHA support System at District &amp; Block level (364 DCM &amp; BCM - Total Amount proposed198.00 Lakh) 
2. State has developed AF App for monitoring porpose and improvement of CPHC services (4372 AF -Total Amount proposed 306.04 Lakh) . Detailed in Annex 16.3.4</v>
      </c>
      <c r="J24" s="343"/>
      <c r="K24" s="662"/>
    </row>
    <row r="25" spans="1:11" ht="395.25" x14ac:dyDescent="0.2">
      <c r="A25" s="304" t="str">
        <f>'16.PM Annex'!A17</f>
        <v>16.3.5</v>
      </c>
      <c r="B25" s="304" t="str">
        <f>'16.PM Annex'!B17</f>
        <v>B15.3.2.10/ B15.3.2.11</v>
      </c>
      <c r="C25" s="304" t="str">
        <f>'16.PM Annex'!C17</f>
        <v>Call Centre (Capex/ Opex)</v>
      </c>
      <c r="D25" s="304" t="str">
        <f>'16.PM Annex'!K17</f>
        <v>Lumpsum</v>
      </c>
      <c r="E25" s="421">
        <f>'16.PM Annex'!L17</f>
        <v>24995000</v>
      </c>
      <c r="F25" s="422">
        <f>'16.PM Annex'!M17</f>
        <v>249.95</v>
      </c>
      <c r="G25" s="421">
        <f>'16.PM Annex'!N17</f>
        <v>1</v>
      </c>
      <c r="H25" s="422">
        <f>'16.PM Annex'!O17</f>
        <v>249.95</v>
      </c>
      <c r="I25" s="1546" t="str">
        <f>'16.PM Annex'!P17</f>
        <v xml:space="preserve">Ongoing Activity- RT  Rs- 81081/seat/month unit cost inclusive of 5% yearly increment in unit cost for Comprehensive Grievance Redressal Mechanism Rs. 145.95 Lakhs.
Approved in Supplemenatry PIP Page No 18
A 15 Seater Call Center for morining shift and 15 seater call center for afternoon shift ie 30 seater call center as proposed by state is approved @ Rs 29000*30*12 Months=10440000 with conditonality that 
1. The call center will be run for 104 health helpline and GR, MCTFC,ECD/UHMI etc. as proposed by the state.
2.Funtioning and performance will be mantioned as indicated below:-
a. Average calls recevied per day and per month 
b. % of calls attended  by call  Operator, Medical Officer, councelling offficer
c. Total avarage handling time of call operator , Mp,CO, at ther center
d. % dropped , missed, silent, abaonded, valid incomplete </v>
      </c>
      <c r="J25" s="343"/>
      <c r="K25" s="662"/>
    </row>
    <row r="26" spans="1:11" ht="25.5" x14ac:dyDescent="0.2">
      <c r="A26" s="236">
        <f>'17.IT Initiatives_SD'!A6</f>
        <v>17</v>
      </c>
      <c r="B26" s="267"/>
      <c r="C26" s="236" t="str">
        <f>'17.IT Initiatives_SD'!C6</f>
        <v>IT Initiatives for strengthening Service Delivery</v>
      </c>
      <c r="D26" s="446"/>
      <c r="E26" s="446"/>
      <c r="F26" s="621"/>
      <c r="G26" s="446"/>
      <c r="H26" s="448">
        <f>SUM(H27:H27)</f>
        <v>0</v>
      </c>
      <c r="I26" s="446"/>
      <c r="J26" s="449"/>
      <c r="K26" s="450">
        <f>SUM(K27:K27)</f>
        <v>0</v>
      </c>
    </row>
    <row r="27" spans="1:11" ht="25.5" x14ac:dyDescent="0.2">
      <c r="A27" s="45">
        <f>'17.IT Initiatives_SD'!A14</f>
        <v>17.600000000000001</v>
      </c>
      <c r="B27" s="65" t="str">
        <f>'17.IT Initiatives_SD'!B14</f>
        <v>B15.3.4.1</v>
      </c>
      <c r="C27" s="65" t="str">
        <f>'17.IT Initiatives_SD'!C14</f>
        <v xml:space="preserve">Implementation of Hospital Management System </v>
      </c>
      <c r="D27" s="65">
        <f>'17.IT Initiatives_SD'!K14</f>
        <v>0</v>
      </c>
      <c r="E27" s="502">
        <f>'17.IT Initiatives_SD'!L14</f>
        <v>0</v>
      </c>
      <c r="F27" s="337">
        <f>'17.IT Initiatives_SD'!M14</f>
        <v>0</v>
      </c>
      <c r="G27" s="502">
        <f>'17.IT Initiatives_SD'!N14</f>
        <v>0</v>
      </c>
      <c r="H27" s="337">
        <f>'17.IT Initiatives_SD'!O14</f>
        <v>0</v>
      </c>
      <c r="I27" s="65">
        <f>'17.IT Initiatives_SD'!P14</f>
        <v>0</v>
      </c>
      <c r="J27" s="343"/>
      <c r="K27" s="662"/>
    </row>
  </sheetData>
  <sheetProtection password="FD7E" sheet="1" objects="1" scenarios="1" formatCells="0" formatColumns="0" formatRows="0" autoFilter="0"/>
  <autoFilter ref="A4:K27"/>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K25"/>
  <sheetViews>
    <sheetView zoomScale="60" zoomScaleNormal="60" workbookViewId="0">
      <pane xSplit="3" ySplit="5" topLeftCell="D6" activePane="bottomRight" state="frozen"/>
      <selection pane="topRight" activeCell="D1" sqref="D1"/>
      <selection pane="bottomLeft" activeCell="A6" sqref="A6"/>
      <selection pane="bottomRight" activeCell="K36" sqref="K36"/>
    </sheetView>
  </sheetViews>
  <sheetFormatPr defaultColWidth="9.140625" defaultRowHeight="12.75" x14ac:dyDescent="0.2"/>
  <cols>
    <col min="1" max="1" width="10.85546875" style="69" bestFit="1" customWidth="1"/>
    <col min="2" max="2" width="9.140625" style="69"/>
    <col min="3" max="3" width="46.140625" style="71" customWidth="1"/>
    <col min="4" max="4" width="17.140625" style="56" bestFit="1" customWidth="1"/>
    <col min="5" max="6" width="9.85546875" style="69" bestFit="1" customWidth="1"/>
    <col min="7" max="7" width="8.140625" style="69" bestFit="1" customWidth="1"/>
    <col min="8" max="8" width="12.140625" style="69" bestFit="1" customWidth="1"/>
    <col min="9" max="9" width="32.140625" style="56" customWidth="1"/>
    <col min="10" max="10" width="36.140625" style="56" customWidth="1"/>
    <col min="11" max="11" width="13.85546875" style="69" customWidth="1"/>
    <col min="12" max="16384" width="9.140625" style="69"/>
  </cols>
  <sheetData>
    <row r="1" spans="1:11" ht="14.25" x14ac:dyDescent="0.2">
      <c r="A1" s="3294" t="s">
        <v>2279</v>
      </c>
      <c r="B1" s="3295"/>
      <c r="C1" s="3295"/>
      <c r="D1" s="3295"/>
      <c r="E1" s="3295"/>
      <c r="F1" s="3295"/>
      <c r="G1" s="3295"/>
      <c r="H1" s="3295"/>
      <c r="I1" s="3295"/>
      <c r="J1" s="3295"/>
      <c r="K1" s="3295"/>
    </row>
    <row r="2" spans="1:11" ht="14.25" x14ac:dyDescent="0.2">
      <c r="A2" s="1040" t="str">
        <f>HYPERLINK("#Index!F11",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51"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4301</v>
      </c>
      <c r="D5" s="632"/>
      <c r="E5" s="633"/>
      <c r="F5" s="634"/>
      <c r="G5" s="633"/>
      <c r="H5" s="634">
        <f>H23+H19+H12+H6</f>
        <v>0</v>
      </c>
      <c r="I5" s="632"/>
      <c r="J5" s="632"/>
      <c r="K5" s="634">
        <f>K23+K19+K12+K6</f>
        <v>0</v>
      </c>
    </row>
    <row r="6" spans="1:11" x14ac:dyDescent="0.2">
      <c r="A6" s="446">
        <f>'6.Procurement Annex'!A6</f>
        <v>6</v>
      </c>
      <c r="B6" s="446"/>
      <c r="C6" s="446" t="str">
        <f>'6.Procurement Annex'!C6</f>
        <v>Procurement</v>
      </c>
      <c r="D6" s="446"/>
      <c r="E6" s="446"/>
      <c r="F6" s="446"/>
      <c r="G6" s="446"/>
      <c r="H6" s="448">
        <f>H7</f>
        <v>0</v>
      </c>
      <c r="I6" s="446"/>
      <c r="J6" s="449"/>
      <c r="K6" s="450">
        <f>K7</f>
        <v>0</v>
      </c>
    </row>
    <row r="7" spans="1:11" x14ac:dyDescent="0.2">
      <c r="A7" s="303">
        <f>'6.Procurement Annex'!A7</f>
        <v>6.1</v>
      </c>
      <c r="B7" s="303"/>
      <c r="C7" s="303" t="str">
        <f>'6.Procurement Annex'!C7</f>
        <v>Procurement of Equipment</v>
      </c>
      <c r="D7" s="303"/>
      <c r="E7" s="303"/>
      <c r="F7" s="303"/>
      <c r="G7" s="303"/>
      <c r="H7" s="389">
        <f>H8</f>
        <v>0</v>
      </c>
      <c r="I7" s="303"/>
      <c r="J7" s="351"/>
      <c r="K7" s="391">
        <f>K8</f>
        <v>0</v>
      </c>
    </row>
    <row r="8" spans="1:11" x14ac:dyDescent="0.2">
      <c r="A8" s="271" t="str">
        <f>'6.Procurement Annex'!A8</f>
        <v>6.1.1</v>
      </c>
      <c r="B8" s="271"/>
      <c r="C8" s="353" t="str">
        <f>'6.Procurement Annex'!C8</f>
        <v>Procurement of Bio-medical Equipment</v>
      </c>
      <c r="D8" s="353"/>
      <c r="E8" s="271"/>
      <c r="F8" s="271"/>
      <c r="G8" s="271"/>
      <c r="H8" s="354">
        <f>H9</f>
        <v>0</v>
      </c>
      <c r="I8" s="353"/>
      <c r="J8" s="355"/>
      <c r="K8" s="356">
        <f>K9</f>
        <v>0</v>
      </c>
    </row>
    <row r="9" spans="1:11" ht="25.5" x14ac:dyDescent="0.2">
      <c r="A9" s="383" t="str">
        <f>'6.Procurement Annex'!A51</f>
        <v>6.1.1.11</v>
      </c>
      <c r="B9" s="383"/>
      <c r="C9" s="392" t="str">
        <f>'6.Procurement Annex'!C51</f>
        <v>Procurement of bio-medical Equipment: NPPCD</v>
      </c>
      <c r="D9" s="392"/>
      <c r="E9" s="383"/>
      <c r="F9" s="383"/>
      <c r="G9" s="383"/>
      <c r="H9" s="393">
        <f>SUM(H10:H11)</f>
        <v>0</v>
      </c>
      <c r="I9" s="392"/>
      <c r="J9" s="394"/>
      <c r="K9" s="395">
        <f>SUM(K10:K11)</f>
        <v>0</v>
      </c>
    </row>
    <row r="10" spans="1:11" x14ac:dyDescent="0.2">
      <c r="A10" s="66" t="str">
        <f>'6.Procurement Annex'!A52</f>
        <v>6.1.1.11.1</v>
      </c>
      <c r="B10" s="66"/>
      <c r="C10" s="65">
        <f>'6.Procurement Annex'!C52</f>
        <v>0</v>
      </c>
      <c r="D10" s="45">
        <f>'6.Procurement Annex'!K52</f>
        <v>0</v>
      </c>
      <c r="E10" s="66">
        <f>'6.Procurement Annex'!L52</f>
        <v>0</v>
      </c>
      <c r="F10" s="644">
        <f>'6.Procurement Annex'!M52</f>
        <v>0</v>
      </c>
      <c r="G10" s="66">
        <f>'6.Procurement Annex'!N52</f>
        <v>0</v>
      </c>
      <c r="H10" s="644">
        <f>'6.Procurement Annex'!O52</f>
        <v>0</v>
      </c>
      <c r="I10" s="45">
        <f>'6.Procurement Annex'!P52</f>
        <v>0</v>
      </c>
      <c r="J10" s="563"/>
      <c r="K10" s="662"/>
    </row>
    <row r="11" spans="1:11" x14ac:dyDescent="0.2">
      <c r="A11" s="66" t="str">
        <f>'6.Procurement Annex'!A53</f>
        <v>6.1.1.11.2</v>
      </c>
      <c r="B11" s="66"/>
      <c r="C11" s="65">
        <f>'6.Procurement Annex'!C53</f>
        <v>0</v>
      </c>
      <c r="D11" s="45">
        <f>'6.Procurement Annex'!K53</f>
        <v>0</v>
      </c>
      <c r="E11" s="66">
        <f>'6.Procurement Annex'!L53</f>
        <v>0</v>
      </c>
      <c r="F11" s="644">
        <f>'6.Procurement Annex'!M53</f>
        <v>0</v>
      </c>
      <c r="G11" s="66">
        <f>'6.Procurement Annex'!N53</f>
        <v>0</v>
      </c>
      <c r="H11" s="644">
        <f>'6.Procurement Annex'!O53</f>
        <v>0</v>
      </c>
      <c r="I11" s="45">
        <f>'6.Procurement Annex'!P53</f>
        <v>0</v>
      </c>
      <c r="J11" s="563"/>
      <c r="K11" s="662"/>
    </row>
    <row r="12" spans="1:11" x14ac:dyDescent="0.2">
      <c r="A12" s="446">
        <f>'9.Training Annex'!A6</f>
        <v>9</v>
      </c>
      <c r="B12" s="446"/>
      <c r="C12" s="446" t="str">
        <f>'9.Training Annex'!C6</f>
        <v>Training</v>
      </c>
      <c r="D12" s="446"/>
      <c r="E12" s="446"/>
      <c r="F12" s="621"/>
      <c r="G12" s="446"/>
      <c r="H12" s="448">
        <f>H13</f>
        <v>0</v>
      </c>
      <c r="I12" s="446"/>
      <c r="J12" s="449"/>
      <c r="K12" s="450">
        <f>K13</f>
        <v>0</v>
      </c>
    </row>
    <row r="13" spans="1:11" ht="25.5" x14ac:dyDescent="0.2">
      <c r="A13" s="303">
        <f>'9.Training Annex'!A27</f>
        <v>9.5</v>
      </c>
      <c r="B13" s="303"/>
      <c r="C13" s="303" t="str">
        <f>'9.Training Annex'!C27</f>
        <v>Trainings including medical (DNB/CPS)/paramedical/nursing courses</v>
      </c>
      <c r="D13" s="303"/>
      <c r="E13" s="241"/>
      <c r="F13" s="350"/>
      <c r="G13" s="241"/>
      <c r="H13" s="350">
        <f>H14</f>
        <v>0</v>
      </c>
      <c r="I13" s="303"/>
      <c r="J13" s="351"/>
      <c r="K13" s="352">
        <f>K14</f>
        <v>0</v>
      </c>
    </row>
    <row r="14" spans="1:11" x14ac:dyDescent="0.2">
      <c r="A14" s="271" t="str">
        <f>'9.Training Annex'!A138</f>
        <v>9.5.7</v>
      </c>
      <c r="B14" s="271"/>
      <c r="C14" s="353" t="str">
        <f>'9.Training Annex'!C138</f>
        <v>Trainings under NPPCD</v>
      </c>
      <c r="D14" s="353"/>
      <c r="E14" s="271"/>
      <c r="F14" s="354"/>
      <c r="G14" s="271"/>
      <c r="H14" s="354">
        <f>SUM(H15:H18)</f>
        <v>0</v>
      </c>
      <c r="I14" s="353"/>
      <c r="J14" s="355"/>
      <c r="K14" s="356">
        <f>SUM(K15:K18)</f>
        <v>0</v>
      </c>
    </row>
    <row r="15" spans="1:11" x14ac:dyDescent="0.2">
      <c r="A15" s="66" t="str">
        <f>'9.Training Annex'!A139</f>
        <v>9.5.7.1</v>
      </c>
      <c r="B15" s="66" t="str">
        <f>'9.Training Annex'!B139</f>
        <v>B.25.2.1.b</v>
      </c>
      <c r="C15" s="65" t="str">
        <f>'9.Training Annex'!C139</f>
        <v>Trainings at District Hospital</v>
      </c>
      <c r="D15" s="45">
        <f>'9.Training Annex'!K139</f>
        <v>0</v>
      </c>
      <c r="E15" s="66">
        <f>'9.Training Annex'!L139</f>
        <v>0</v>
      </c>
      <c r="F15" s="644">
        <f>'9.Training Annex'!M139</f>
        <v>0</v>
      </c>
      <c r="G15" s="66">
        <f>'9.Training Annex'!N139</f>
        <v>0</v>
      </c>
      <c r="H15" s="644">
        <f>'9.Training Annex'!O139</f>
        <v>0</v>
      </c>
      <c r="I15" s="45">
        <f>'9.Training Annex'!P139</f>
        <v>0</v>
      </c>
      <c r="J15" s="563"/>
      <c r="K15" s="662"/>
    </row>
    <row r="16" spans="1:11" x14ac:dyDescent="0.2">
      <c r="A16" s="66" t="str">
        <f>'9.Training Annex'!A140</f>
        <v>9.5.7.2</v>
      </c>
      <c r="B16" s="66" t="str">
        <f>'9.Training Annex'!B140</f>
        <v>B.25.2.1.c</v>
      </c>
      <c r="C16" s="65" t="str">
        <f>'9.Training Annex'!C140</f>
        <v>Trainings at CHC/Sub-Divisional Hospital</v>
      </c>
      <c r="D16" s="45">
        <f>'9.Training Annex'!K140</f>
        <v>0</v>
      </c>
      <c r="E16" s="66">
        <f>'9.Training Annex'!L140</f>
        <v>0</v>
      </c>
      <c r="F16" s="644">
        <f>'9.Training Annex'!M140</f>
        <v>0</v>
      </c>
      <c r="G16" s="66">
        <f>'9.Training Annex'!N140</f>
        <v>0</v>
      </c>
      <c r="H16" s="644">
        <f>'9.Training Annex'!O140</f>
        <v>0</v>
      </c>
      <c r="I16" s="45">
        <f>'9.Training Annex'!P140</f>
        <v>0</v>
      </c>
      <c r="J16" s="563"/>
      <c r="K16" s="662"/>
    </row>
    <row r="17" spans="1:11" x14ac:dyDescent="0.2">
      <c r="A17" s="66" t="str">
        <f>'9.Training Annex'!A141</f>
        <v>9.5.7.3</v>
      </c>
      <c r="B17" s="66" t="str">
        <f>'9.Training Annex'!B141</f>
        <v>B.25.2.1.d</v>
      </c>
      <c r="C17" s="65" t="str">
        <f>'9.Training Annex'!C141</f>
        <v>Trainings at PHC</v>
      </c>
      <c r="D17" s="45">
        <f>'9.Training Annex'!K141</f>
        <v>0</v>
      </c>
      <c r="E17" s="66">
        <f>'9.Training Annex'!L141</f>
        <v>0</v>
      </c>
      <c r="F17" s="644">
        <f>'9.Training Annex'!M141</f>
        <v>0</v>
      </c>
      <c r="G17" s="66">
        <f>'9.Training Annex'!N141</f>
        <v>0</v>
      </c>
      <c r="H17" s="644">
        <f>'9.Training Annex'!O141</f>
        <v>0</v>
      </c>
      <c r="I17" s="45">
        <f>'9.Training Annex'!P141</f>
        <v>0</v>
      </c>
      <c r="J17" s="563"/>
      <c r="K17" s="662"/>
    </row>
    <row r="18" spans="1:11" x14ac:dyDescent="0.2">
      <c r="A18" s="66" t="str">
        <f>'9.Training Annex'!A142</f>
        <v>9.5.7.4</v>
      </c>
      <c r="B18" s="66"/>
      <c r="C18" s="65" t="str">
        <f>'9.Training Annex'!C142</f>
        <v>Any other (please specify)</v>
      </c>
      <c r="D18" s="45">
        <f>'9.Training Annex'!K142</f>
        <v>0</v>
      </c>
      <c r="E18" s="66">
        <f>'9.Training Annex'!L142</f>
        <v>0</v>
      </c>
      <c r="F18" s="644">
        <f>'9.Training Annex'!M142</f>
        <v>0</v>
      </c>
      <c r="G18" s="66">
        <f>'9.Training Annex'!N142</f>
        <v>0</v>
      </c>
      <c r="H18" s="644">
        <f>'9.Training Annex'!O142</f>
        <v>0</v>
      </c>
      <c r="I18" s="45">
        <f>'9.Training Annex'!P142</f>
        <v>0</v>
      </c>
      <c r="J18" s="563"/>
      <c r="K18" s="662"/>
    </row>
    <row r="19" spans="1:11" x14ac:dyDescent="0.2">
      <c r="A19" s="446">
        <f>'11.IEC-BCC Annex'!A6</f>
        <v>11</v>
      </c>
      <c r="B19" s="446"/>
      <c r="C19" s="446" t="str">
        <f>'11.IEC-BCC Annex'!C6</f>
        <v>IEC/BCC</v>
      </c>
      <c r="D19" s="446"/>
      <c r="E19" s="446"/>
      <c r="F19" s="621"/>
      <c r="G19" s="446"/>
      <c r="H19" s="448">
        <f>H20</f>
        <v>0</v>
      </c>
      <c r="I19" s="446"/>
      <c r="J19" s="449"/>
      <c r="K19" s="450">
        <f>K20</f>
        <v>0</v>
      </c>
    </row>
    <row r="20" spans="1:11" x14ac:dyDescent="0.2">
      <c r="A20" s="303">
        <f>'11.IEC-BCC Annex'!A39</f>
        <v>11.11</v>
      </c>
      <c r="B20" s="303"/>
      <c r="C20" s="303" t="str">
        <f>'11.IEC-BCC Annex'!C39</f>
        <v>IEC/BCC activities under NPPCD</v>
      </c>
      <c r="D20" s="303"/>
      <c r="E20" s="241"/>
      <c r="F20" s="350"/>
      <c r="G20" s="241"/>
      <c r="H20" s="350">
        <f>H21+H22</f>
        <v>0</v>
      </c>
      <c r="I20" s="303"/>
      <c r="J20" s="351"/>
      <c r="K20" s="352">
        <f>K21+K22</f>
        <v>0</v>
      </c>
    </row>
    <row r="21" spans="1:11" x14ac:dyDescent="0.2">
      <c r="A21" s="66" t="str">
        <f>'11.IEC-BCC Annex'!A40</f>
        <v>11.11.1</v>
      </c>
      <c r="B21" s="66"/>
      <c r="C21" s="65">
        <f>'11.IEC-BCC Annex'!C40</f>
        <v>0</v>
      </c>
      <c r="D21" s="45">
        <f>'11.IEC-BCC Annex'!K40</f>
        <v>0</v>
      </c>
      <c r="E21" s="66">
        <f>'11.IEC-BCC Annex'!L40</f>
        <v>0</v>
      </c>
      <c r="F21" s="644">
        <f>'11.IEC-BCC Annex'!M40</f>
        <v>0</v>
      </c>
      <c r="G21" s="66">
        <f>'11.IEC-BCC Annex'!N40</f>
        <v>0</v>
      </c>
      <c r="H21" s="644">
        <f>'11.IEC-BCC Annex'!O40</f>
        <v>0</v>
      </c>
      <c r="I21" s="45">
        <f>'11.IEC-BCC Annex'!P40</f>
        <v>0</v>
      </c>
      <c r="J21" s="563"/>
      <c r="K21" s="662"/>
    </row>
    <row r="22" spans="1:11" x14ac:dyDescent="0.2">
      <c r="A22" s="66" t="str">
        <f>'11.IEC-BCC Annex'!A41</f>
        <v>11.11.2</v>
      </c>
      <c r="B22" s="66"/>
      <c r="C22" s="65">
        <f>'11.IEC-BCC Annex'!C41</f>
        <v>0</v>
      </c>
      <c r="D22" s="45">
        <f>'11.IEC-BCC Annex'!K41</f>
        <v>0</v>
      </c>
      <c r="E22" s="66">
        <f>'11.IEC-BCC Annex'!L41</f>
        <v>0</v>
      </c>
      <c r="F22" s="644">
        <f>'11.IEC-BCC Annex'!M41</f>
        <v>0</v>
      </c>
      <c r="G22" s="66">
        <f>'11.IEC-BCC Annex'!N41</f>
        <v>0</v>
      </c>
      <c r="H22" s="644">
        <f>'11.IEC-BCC Annex'!O41</f>
        <v>0</v>
      </c>
      <c r="I22" s="45">
        <f>'11.IEC-BCC Annex'!P41</f>
        <v>0</v>
      </c>
      <c r="J22" s="563"/>
      <c r="K22" s="662"/>
    </row>
    <row r="23" spans="1:11" x14ac:dyDescent="0.2">
      <c r="A23" s="446">
        <f>'15.PPP Annex'!A6</f>
        <v>15</v>
      </c>
      <c r="B23" s="446"/>
      <c r="C23" s="446" t="str">
        <f>'15.PPP Annex'!C6</f>
        <v>PPP</v>
      </c>
      <c r="D23" s="446"/>
      <c r="E23" s="446"/>
      <c r="F23" s="621"/>
      <c r="G23" s="446"/>
      <c r="H23" s="448">
        <f>H24</f>
        <v>0</v>
      </c>
      <c r="I23" s="446"/>
      <c r="J23" s="449"/>
      <c r="K23" s="450">
        <f>K24</f>
        <v>0</v>
      </c>
    </row>
    <row r="24" spans="1:11" x14ac:dyDescent="0.2">
      <c r="A24" s="303">
        <f>'15.PPP Annex'!A10</f>
        <v>15.2</v>
      </c>
      <c r="B24" s="303"/>
      <c r="C24" s="303" t="str">
        <f>'15.PPP Annex'!C10</f>
        <v>PPP under NPPCD</v>
      </c>
      <c r="D24" s="303"/>
      <c r="E24" s="303"/>
      <c r="F24" s="489"/>
      <c r="G24" s="303"/>
      <c r="H24" s="389">
        <f>H25</f>
        <v>0</v>
      </c>
      <c r="I24" s="303"/>
      <c r="J24" s="351"/>
      <c r="K24" s="391">
        <f>K25</f>
        <v>0</v>
      </c>
    </row>
    <row r="25" spans="1:11" x14ac:dyDescent="0.2">
      <c r="A25" s="66" t="str">
        <f>'15.PPP Annex'!A11</f>
        <v>15.2.1</v>
      </c>
      <c r="B25" s="66" t="str">
        <f>'15.PPP Annex'!B11</f>
        <v>B.25.1.2</v>
      </c>
      <c r="C25" s="65" t="str">
        <f>'15.PPP Annex'!C11</f>
        <v>Public Private Partnership</v>
      </c>
      <c r="D25" s="45">
        <f>'15.PPP Annex'!K11</f>
        <v>0</v>
      </c>
      <c r="E25" s="66">
        <f>'15.PPP Annex'!L11</f>
        <v>0</v>
      </c>
      <c r="F25" s="644">
        <f>'15.PPP Annex'!M11</f>
        <v>0</v>
      </c>
      <c r="G25" s="66">
        <f>'15.PPP Annex'!N11</f>
        <v>0</v>
      </c>
      <c r="H25" s="644">
        <f>'15.PPP Annex'!O11</f>
        <v>0</v>
      </c>
      <c r="I25" s="45">
        <f>'15.PPP Annex'!P11</f>
        <v>0</v>
      </c>
      <c r="J25" s="563"/>
      <c r="K25" s="662"/>
    </row>
  </sheetData>
  <sheetProtection password="FD7E" sheet="1" objects="1" scenarios="1" formatCells="0" formatColumns="0" formatRows="0" autoFilter="0"/>
  <autoFilter ref="A4:K25"/>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K23"/>
  <sheetViews>
    <sheetView zoomScale="55" zoomScaleNormal="55" workbookViewId="0">
      <pane xSplit="3" ySplit="5" topLeftCell="D6" activePane="bottomRight" state="frozen"/>
      <selection pane="topRight" activeCell="D1" sqref="D1"/>
      <selection pane="bottomLeft" activeCell="A6" sqref="A6"/>
      <selection pane="bottomRight" activeCell="J30" sqref="J30"/>
    </sheetView>
  </sheetViews>
  <sheetFormatPr defaultColWidth="9.140625" defaultRowHeight="12.75" x14ac:dyDescent="0.2"/>
  <cols>
    <col min="1" max="1" width="10.85546875" style="56" bestFit="1" customWidth="1"/>
    <col min="2" max="2" width="9.140625" style="56"/>
    <col min="3" max="3" width="43.140625" style="58" customWidth="1"/>
    <col min="4" max="4" width="9.85546875" style="56" customWidth="1"/>
    <col min="5" max="5" width="9.85546875" style="69" bestFit="1" customWidth="1"/>
    <col min="6" max="6" width="12.140625" style="69" bestFit="1" customWidth="1"/>
    <col min="7" max="7" width="9.140625" style="69" customWidth="1"/>
    <col min="8" max="8" width="12.140625" style="69" bestFit="1" customWidth="1"/>
    <col min="9" max="9" width="38.5703125" style="56" customWidth="1"/>
    <col min="10" max="10" width="46" style="56" customWidth="1"/>
    <col min="11" max="11" width="13.85546875" style="69" customWidth="1"/>
    <col min="12" max="16384" width="9.140625" style="69"/>
  </cols>
  <sheetData>
    <row r="1" spans="1:11" ht="14.25" x14ac:dyDescent="0.2">
      <c r="A1" s="3294" t="s">
        <v>2280</v>
      </c>
      <c r="B1" s="3295"/>
      <c r="C1" s="3295"/>
      <c r="D1" s="3295"/>
      <c r="E1" s="3295"/>
      <c r="F1" s="3295"/>
      <c r="G1" s="3295"/>
      <c r="H1" s="3295"/>
      <c r="I1" s="3295"/>
      <c r="J1" s="3295"/>
      <c r="K1" s="3295"/>
    </row>
    <row r="2" spans="1:11" ht="14.25" x14ac:dyDescent="0.2">
      <c r="A2" s="1040" t="str">
        <f>HYPERLINK("#Index!F12",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38.25"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4302</v>
      </c>
      <c r="D5" s="632"/>
      <c r="E5" s="633"/>
      <c r="F5" s="634"/>
      <c r="G5" s="633"/>
      <c r="H5" s="634">
        <f>H20+H15+H6</f>
        <v>77.5</v>
      </c>
      <c r="I5" s="632"/>
      <c r="J5" s="632"/>
      <c r="K5" s="634">
        <f>K20+K15+K6</f>
        <v>0</v>
      </c>
    </row>
    <row r="6" spans="1:11" x14ac:dyDescent="0.2">
      <c r="A6" s="446">
        <f>'1.SD Facility Based Annex'!A6</f>
        <v>1</v>
      </c>
      <c r="B6" s="446"/>
      <c r="C6" s="446" t="str">
        <f>'1.SD Facility Based Annex'!C6</f>
        <v>Service Delivery - Facility Based</v>
      </c>
      <c r="D6" s="446"/>
      <c r="E6" s="446"/>
      <c r="F6" s="446"/>
      <c r="G6" s="446"/>
      <c r="H6" s="448">
        <f>H7+H11</f>
        <v>49</v>
      </c>
      <c r="I6" s="446"/>
      <c r="J6" s="449"/>
      <c r="K6" s="450">
        <f>K7+K11</f>
        <v>0</v>
      </c>
    </row>
    <row r="7" spans="1:11" x14ac:dyDescent="0.2">
      <c r="A7" s="303">
        <f>'1.SD Facility Based Annex'!A7</f>
        <v>1.1000000000000001</v>
      </c>
      <c r="B7" s="303"/>
      <c r="C7" s="303" t="str">
        <f>'1.SD Facility Based Annex'!C7</f>
        <v>Service Delivery</v>
      </c>
      <c r="D7" s="303"/>
      <c r="E7" s="303"/>
      <c r="F7" s="303"/>
      <c r="G7" s="303"/>
      <c r="H7" s="389">
        <f>H8</f>
        <v>15</v>
      </c>
      <c r="I7" s="303"/>
      <c r="J7" s="351"/>
      <c r="K7" s="391">
        <f>K8</f>
        <v>0</v>
      </c>
    </row>
    <row r="8" spans="1:11" x14ac:dyDescent="0.2">
      <c r="A8" s="353" t="str">
        <f>'1.SD Facility Based Annex'!A40</f>
        <v>1.1.6</v>
      </c>
      <c r="B8" s="353"/>
      <c r="C8" s="353" t="str">
        <f>'1.SD Facility Based Annex'!C40</f>
        <v>Strengthening NCD Services</v>
      </c>
      <c r="D8" s="353"/>
      <c r="E8" s="271"/>
      <c r="F8" s="271"/>
      <c r="G8" s="271"/>
      <c r="H8" s="354">
        <f>SUM(H9:H10)</f>
        <v>15</v>
      </c>
      <c r="I8" s="353"/>
      <c r="J8" s="355"/>
      <c r="K8" s="356">
        <f>SUM(K9:K10)</f>
        <v>0</v>
      </c>
    </row>
    <row r="9" spans="1:11" ht="38.25" x14ac:dyDescent="0.2">
      <c r="A9" s="45" t="str">
        <f>'1.SD Facility Based Annex'!A43</f>
        <v>1.1.6.3</v>
      </c>
      <c r="B9" s="45" t="str">
        <f>'1.SD Facility Based Annex'!B43</f>
        <v>B.29.1.6</v>
      </c>
      <c r="C9" s="65" t="str">
        <f>'1.SD Facility Based Annex'!C43</f>
        <v>Recurring Grant-in-aid (For newly selected district): Medical Management including Treatment, surgery and rehab</v>
      </c>
      <c r="D9" s="45">
        <f>'1.SD Facility Based Annex'!K43</f>
        <v>0</v>
      </c>
      <c r="E9" s="66">
        <f>'1.SD Facility Based Annex'!L43</f>
        <v>0</v>
      </c>
      <c r="F9" s="644">
        <f>'1.SD Facility Based Annex'!M43</f>
        <v>0</v>
      </c>
      <c r="G9" s="66">
        <f>'1.SD Facility Based Annex'!N43</f>
        <v>0</v>
      </c>
      <c r="H9" s="644">
        <f>'1.SD Facility Based Annex'!O43</f>
        <v>0</v>
      </c>
      <c r="I9" s="45">
        <f>'1.SD Facility Based Annex'!P43</f>
        <v>0</v>
      </c>
      <c r="J9" s="563"/>
      <c r="K9" s="662"/>
    </row>
    <row r="10" spans="1:11" ht="38.25" x14ac:dyDescent="0.2">
      <c r="A10" s="45" t="str">
        <f>'1.SD Facility Based Annex'!A44</f>
        <v>1.1.6.4</v>
      </c>
      <c r="B10" s="45" t="str">
        <f>'1.SD Facility Based Annex'!B44</f>
        <v>B.29.2.3</v>
      </c>
      <c r="C10" s="65" t="str">
        <f>'1.SD Facility Based Annex'!C44</f>
        <v>Recurring Grant-in-aid (For ongoing selected district): Medical Management including Treatment, surgery and rehab</v>
      </c>
      <c r="D10" s="45">
        <f>'1.SD Facility Based Annex'!K44</f>
        <v>0</v>
      </c>
      <c r="E10" s="66">
        <f>'1.SD Facility Based Annex'!L44</f>
        <v>100000</v>
      </c>
      <c r="F10" s="644">
        <f>'1.SD Facility Based Annex'!M44</f>
        <v>1</v>
      </c>
      <c r="G10" s="66">
        <f>'1.SD Facility Based Annex'!N44</f>
        <v>15</v>
      </c>
      <c r="H10" s="644">
        <f>'1.SD Facility Based Annex'!O44</f>
        <v>15</v>
      </c>
      <c r="I10" s="45" t="str">
        <f>'1.SD Facility Based Annex'!P44</f>
        <v>For @ 1.00 lakh for 15 districts. Recurring Grant-in-aid (For ongoing selected district): Medical Management including Treatment, Surgery and Rehab</v>
      </c>
      <c r="J10" s="563"/>
      <c r="K10" s="662"/>
    </row>
    <row r="11" spans="1:11" x14ac:dyDescent="0.2">
      <c r="A11" s="303">
        <f>'1.SD Facility Based Annex'!A82</f>
        <v>1.3</v>
      </c>
      <c r="B11" s="303"/>
      <c r="C11" s="303" t="str">
        <f>'1.SD Facility Based Annex'!C82</f>
        <v>Operating Expenses</v>
      </c>
      <c r="D11" s="303"/>
      <c r="E11" s="303"/>
      <c r="F11" s="489"/>
      <c r="G11" s="303"/>
      <c r="H11" s="389">
        <f>H12</f>
        <v>34</v>
      </c>
      <c r="I11" s="303"/>
      <c r="J11" s="351"/>
      <c r="K11" s="391">
        <f>K12</f>
        <v>0</v>
      </c>
    </row>
    <row r="12" spans="1:11" x14ac:dyDescent="0.2">
      <c r="A12" s="353" t="str">
        <f>'1.SD Facility Based Annex'!A108</f>
        <v>1.3.2</v>
      </c>
      <c r="B12" s="353"/>
      <c r="C12" s="353" t="str">
        <f>'1.SD Facility Based Annex'!C108</f>
        <v>Other operating expenses</v>
      </c>
      <c r="D12" s="353"/>
      <c r="E12" s="271"/>
      <c r="F12" s="354"/>
      <c r="G12" s="271"/>
      <c r="H12" s="354">
        <f>SUM(H13:H14)</f>
        <v>34</v>
      </c>
      <c r="I12" s="353"/>
      <c r="J12" s="355"/>
      <c r="K12" s="356">
        <f>SUM(K13:K14)</f>
        <v>0</v>
      </c>
    </row>
    <row r="13" spans="1:11" ht="38.25" x14ac:dyDescent="0.2">
      <c r="A13" s="45" t="str">
        <f>'1.SD Facility Based Annex'!A110</f>
        <v>1.3.2.2</v>
      </c>
      <c r="B13" s="45" t="str">
        <f>'1.SD Facility Based Annex'!B110</f>
        <v>B.29.1.3</v>
      </c>
      <c r="C13" s="65" t="str">
        <f>'1.SD Facility Based Annex'!C110</f>
        <v>Grant-in-aid (For newly selected districts under NPPCF):  Laboratory Diagnostic facilities</v>
      </c>
      <c r="D13" s="45">
        <f>'1.SD Facility Based Annex'!K110</f>
        <v>0</v>
      </c>
      <c r="E13" s="66">
        <f>'1.SD Facility Based Annex'!L110</f>
        <v>0</v>
      </c>
      <c r="F13" s="644">
        <f>'1.SD Facility Based Annex'!M110</f>
        <v>0</v>
      </c>
      <c r="G13" s="66">
        <f>'1.SD Facility Based Annex'!N110</f>
        <v>0</v>
      </c>
      <c r="H13" s="644">
        <f>'1.SD Facility Based Annex'!O110</f>
        <v>0</v>
      </c>
      <c r="I13" s="45">
        <f>'1.SD Facility Based Annex'!P110</f>
        <v>0</v>
      </c>
      <c r="J13" s="563"/>
      <c r="K13" s="662"/>
    </row>
    <row r="14" spans="1:11" ht="38.25" x14ac:dyDescent="0.2">
      <c r="A14" s="45" t="str">
        <f>'1.SD Facility Based Annex'!A111</f>
        <v>1.3.2.3</v>
      </c>
      <c r="B14" s="45" t="str">
        <f>'1.SD Facility Based Annex'!B111</f>
        <v>B.29.2.2</v>
      </c>
      <c r="C14" s="65" t="str">
        <f>'1.SD Facility Based Annex'!C111</f>
        <v>Recurring Grant-in-aid (For ongoing selected districts under NPPCF):  Laboratory Diagnostic facilities</v>
      </c>
      <c r="D14" s="45">
        <f>'1.SD Facility Based Annex'!K111</f>
        <v>0</v>
      </c>
      <c r="E14" s="66">
        <f>'1.SD Facility Based Annex'!L111</f>
        <v>3400000</v>
      </c>
      <c r="F14" s="644">
        <f>'1.SD Facility Based Annex'!M111</f>
        <v>34</v>
      </c>
      <c r="G14" s="66">
        <f>'1.SD Facility Based Annex'!N111</f>
        <v>1</v>
      </c>
      <c r="H14" s="644">
        <f>'1.SD Facility Based Annex'!O111</f>
        <v>34</v>
      </c>
      <c r="I14" s="45" t="str">
        <f>'1.SD Facility Based Annex'!P111</f>
        <v>For lab establishment 04  Endemic Districts for @ Rs 7 lakh it use for reagent &amp; equipment ( Dhar, Seoni, Betul  and Ratlam) &amp;  where only 6 districts where Consultant are appointed @ Rs 1 lakh per districts for reagents and other thing.</v>
      </c>
      <c r="J14" s="563"/>
      <c r="K14" s="662"/>
    </row>
    <row r="15" spans="1:11" x14ac:dyDescent="0.2">
      <c r="A15" s="446">
        <f>'9.Training Annex'!A6</f>
        <v>9</v>
      </c>
      <c r="B15" s="446"/>
      <c r="C15" s="446" t="str">
        <f>'9.Training Annex'!C6</f>
        <v>Training</v>
      </c>
      <c r="D15" s="446"/>
      <c r="E15" s="446"/>
      <c r="F15" s="621"/>
      <c r="G15" s="446"/>
      <c r="H15" s="448">
        <f>H16</f>
        <v>13.5</v>
      </c>
      <c r="I15" s="446"/>
      <c r="J15" s="449"/>
      <c r="K15" s="450">
        <f>K16</f>
        <v>0</v>
      </c>
    </row>
    <row r="16" spans="1:11" ht="38.25" x14ac:dyDescent="0.2">
      <c r="A16" s="303">
        <f>'9.Training Annex'!A27</f>
        <v>9.5</v>
      </c>
      <c r="B16" s="303"/>
      <c r="C16" s="303" t="str">
        <f>'9.Training Annex'!C27</f>
        <v>Trainings including medical (DNB/CPS)/paramedical/nursing courses</v>
      </c>
      <c r="D16" s="303"/>
      <c r="E16" s="241"/>
      <c r="F16" s="350"/>
      <c r="G16" s="241"/>
      <c r="H16" s="350">
        <f>H17</f>
        <v>13.5</v>
      </c>
      <c r="I16" s="303"/>
      <c r="J16" s="351"/>
      <c r="K16" s="352">
        <f>K17</f>
        <v>0</v>
      </c>
    </row>
    <row r="17" spans="1:11" x14ac:dyDescent="0.2">
      <c r="A17" s="353" t="str">
        <f>'9.Training Annex'!A146</f>
        <v>9.5.9</v>
      </c>
      <c r="B17" s="353"/>
      <c r="C17" s="353" t="str">
        <f>'9.Training Annex'!C146</f>
        <v>Trainings under NPPCF</v>
      </c>
      <c r="D17" s="353"/>
      <c r="E17" s="271"/>
      <c r="F17" s="354"/>
      <c r="G17" s="271"/>
      <c r="H17" s="354">
        <f>H18+H19</f>
        <v>13.5</v>
      </c>
      <c r="I17" s="353"/>
      <c r="J17" s="355"/>
      <c r="K17" s="356">
        <f>K18+K19</f>
        <v>0</v>
      </c>
    </row>
    <row r="18" spans="1:11" ht="25.5" x14ac:dyDescent="0.2">
      <c r="A18" s="45" t="str">
        <f>'9.Training Annex'!A147</f>
        <v>9.5.9.1</v>
      </c>
      <c r="B18" s="45" t="str">
        <f>'9.Training Annex'!B147</f>
        <v>B.29.1.4</v>
      </c>
      <c r="C18" s="65" t="str">
        <f>'9.Training Annex'!C147</f>
        <v>Training of medical and paramedical personnel at district level under NPPCF</v>
      </c>
      <c r="D18" s="45">
        <f>'9.Training Annex'!K147</f>
        <v>0</v>
      </c>
      <c r="E18" s="66">
        <f>'9.Training Annex'!L147</f>
        <v>90000</v>
      </c>
      <c r="F18" s="644">
        <f>'9.Training Annex'!M147</f>
        <v>0.9</v>
      </c>
      <c r="G18" s="66">
        <f>'9.Training Annex'!N147</f>
        <v>15</v>
      </c>
      <c r="H18" s="644">
        <f>'9.Training Annex'!O147</f>
        <v>13.5</v>
      </c>
      <c r="I18" s="45" t="str">
        <f>'9.Training Annex'!P147</f>
        <v>Program Orientation of 15 district teams which includes MO, SN and pharmacist, LT and other support staff for 60 participant per district @ 1500 per participant = 1500*60=90000 per district training cost. Total cost for training is 90000*15=1350000</v>
      </c>
      <c r="J18" s="563"/>
      <c r="K18" s="662"/>
    </row>
    <row r="19" spans="1:11" x14ac:dyDescent="0.2">
      <c r="A19" s="45" t="str">
        <f>'9.Training Annex'!A148</f>
        <v>9.5.9.2</v>
      </c>
      <c r="B19" s="45"/>
      <c r="C19" s="65" t="str">
        <f>'9.Training Annex'!C148</f>
        <v>Any other (please specify)</v>
      </c>
      <c r="D19" s="45">
        <f>'9.Training Annex'!K148</f>
        <v>0</v>
      </c>
      <c r="E19" s="66">
        <f>'9.Training Annex'!L148</f>
        <v>0</v>
      </c>
      <c r="F19" s="644">
        <f>'9.Training Annex'!M148</f>
        <v>0</v>
      </c>
      <c r="G19" s="66">
        <f>'9.Training Annex'!N148</f>
        <v>0</v>
      </c>
      <c r="H19" s="644">
        <f>'9.Training Annex'!O148</f>
        <v>0</v>
      </c>
      <c r="I19" s="45">
        <f>'9.Training Annex'!P148</f>
        <v>0</v>
      </c>
      <c r="J19" s="563"/>
      <c r="K19" s="662"/>
    </row>
    <row r="20" spans="1:11" x14ac:dyDescent="0.2">
      <c r="A20" s="446">
        <f>'11.IEC-BCC Annex'!A6</f>
        <v>11</v>
      </c>
      <c r="B20" s="446"/>
      <c r="C20" s="446" t="str">
        <f>'11.IEC-BCC Annex'!C6</f>
        <v>IEC/BCC</v>
      </c>
      <c r="D20" s="446"/>
      <c r="E20" s="446"/>
      <c r="F20" s="621"/>
      <c r="G20" s="446"/>
      <c r="H20" s="448">
        <f>H21</f>
        <v>15</v>
      </c>
      <c r="I20" s="446"/>
      <c r="J20" s="449"/>
      <c r="K20" s="450">
        <f>K21</f>
        <v>0</v>
      </c>
    </row>
    <row r="21" spans="1:11" x14ac:dyDescent="0.2">
      <c r="A21" s="303">
        <f>'11.IEC-BCC Annex'!A46</f>
        <v>11.13</v>
      </c>
      <c r="B21" s="303"/>
      <c r="C21" s="303" t="str">
        <f>'11.IEC-BCC Annex'!C46</f>
        <v>IEC/BCC activities under NPPCF</v>
      </c>
      <c r="D21" s="303"/>
      <c r="E21" s="303"/>
      <c r="F21" s="489"/>
      <c r="G21" s="303"/>
      <c r="H21" s="389">
        <f>H22+H23</f>
        <v>15</v>
      </c>
      <c r="I21" s="303"/>
      <c r="J21" s="351"/>
      <c r="K21" s="391">
        <f>K22+K23</f>
        <v>0</v>
      </c>
    </row>
    <row r="22" spans="1:11" ht="38.25" x14ac:dyDescent="0.2">
      <c r="A22" s="45" t="str">
        <f>'11.IEC-BCC Annex'!A47</f>
        <v>11.13.1</v>
      </c>
      <c r="B22" s="45" t="str">
        <f>'11.IEC-BCC Annex'!B47</f>
        <v>B.10.6.6</v>
      </c>
      <c r="C22" s="65" t="str">
        <f>'11.IEC-BCC Annex'!C47</f>
        <v>Health Education &amp; Publicity for National Programme for Fluorosis (State and District Level)</v>
      </c>
      <c r="D22" s="45">
        <f>'11.IEC-BCC Annex'!K47</f>
        <v>0</v>
      </c>
      <c r="E22" s="66">
        <f>'11.IEC-BCC Annex'!L47</f>
        <v>100000</v>
      </c>
      <c r="F22" s="644">
        <f>'11.IEC-BCC Annex'!M47</f>
        <v>1</v>
      </c>
      <c r="G22" s="66">
        <f>'11.IEC-BCC Annex'!N47</f>
        <v>15</v>
      </c>
      <c r="H22" s="644">
        <f>'11.IEC-BCC Annex'!O47</f>
        <v>15</v>
      </c>
      <c r="I22" s="45" t="str">
        <f>'11.IEC-BCC Annex'!P47</f>
        <v xml:space="preserve">For 15 Endemic Districts @ 1 lakh each districts for various activity such as pamphelets, wall writing, banners and workshop etc </v>
      </c>
      <c r="J22" s="563"/>
      <c r="K22" s="662"/>
    </row>
    <row r="23" spans="1:11" ht="25.5" x14ac:dyDescent="0.2">
      <c r="A23" s="45" t="str">
        <f>'11.IEC-BCC Annex'!A48</f>
        <v>11.13.2</v>
      </c>
      <c r="B23" s="45"/>
      <c r="C23" s="65" t="str">
        <f>'11.IEC-BCC Annex'!C48</f>
        <v>Any other IEC/BCC activities (please specify)</v>
      </c>
      <c r="D23" s="45">
        <f>'11.IEC-BCC Annex'!K48</f>
        <v>0</v>
      </c>
      <c r="E23" s="66">
        <f>'11.IEC-BCC Annex'!L48</f>
        <v>0</v>
      </c>
      <c r="F23" s="644">
        <f>'11.IEC-BCC Annex'!M48</f>
        <v>0</v>
      </c>
      <c r="G23" s="66">
        <f>'11.IEC-BCC Annex'!N48</f>
        <v>0</v>
      </c>
      <c r="H23" s="644">
        <f>'11.IEC-BCC Annex'!O48</f>
        <v>0</v>
      </c>
      <c r="I23" s="45">
        <f>'11.IEC-BCC Annex'!P48</f>
        <v>0</v>
      </c>
      <c r="J23" s="563"/>
      <c r="K23" s="662"/>
    </row>
  </sheetData>
  <sheetProtection password="FD7E" sheet="1" objects="1" scenarios="1" formatCells="0" formatColumns="0" formatRows="0" autoFilter="0"/>
  <autoFilter ref="A4:K23"/>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K23"/>
  <sheetViews>
    <sheetView zoomScale="70" zoomScaleNormal="70" workbookViewId="0">
      <pane ySplit="4" topLeftCell="A5" activePane="bottomLeft" state="frozen"/>
      <selection activeCell="C23" sqref="C23"/>
      <selection pane="bottomLeft" activeCell="N43" sqref="N43"/>
    </sheetView>
  </sheetViews>
  <sheetFormatPr defaultRowHeight="12.75" x14ac:dyDescent="0.2"/>
  <cols>
    <col min="1" max="1" width="10.5703125" customWidth="1"/>
    <col min="2" max="2" width="10.7109375" bestFit="1" customWidth="1"/>
    <col min="3" max="3" width="45.140625" customWidth="1"/>
    <col min="4" max="4" width="16.140625" style="139" bestFit="1" customWidth="1"/>
    <col min="5" max="5" width="9.85546875" bestFit="1" customWidth="1"/>
    <col min="6" max="6" width="9.85546875" customWidth="1"/>
    <col min="7" max="7" width="17.5703125" bestFit="1" customWidth="1"/>
    <col min="8" max="8" width="12.140625" bestFit="1" customWidth="1"/>
    <col min="9" max="9" width="37.140625" style="139" customWidth="1"/>
    <col min="10" max="10" width="38.42578125" style="139" customWidth="1"/>
    <col min="11" max="11" width="11.5703125" customWidth="1"/>
  </cols>
  <sheetData>
    <row r="1" spans="1:11" ht="14.25" x14ac:dyDescent="0.2">
      <c r="A1" s="3295" t="s">
        <v>2273</v>
      </c>
      <c r="B1" s="3295"/>
      <c r="C1" s="3295"/>
      <c r="D1" s="3295"/>
      <c r="E1" s="3295"/>
      <c r="F1" s="3295"/>
      <c r="G1" s="3295"/>
      <c r="H1" s="3295"/>
      <c r="I1" s="3295"/>
      <c r="J1" s="3295"/>
      <c r="K1" s="3295"/>
    </row>
    <row r="2" spans="1:11" ht="14.25" x14ac:dyDescent="0.2">
      <c r="A2" s="1040" t="str">
        <f>HYPERLINK("#Index!F13", "Index Pg")</f>
        <v>Index Pg</v>
      </c>
      <c r="B2" s="138"/>
      <c r="C2" s="530" t="str">
        <f>HYPERLINK("#'Budget Summary II'!A3:B5", "Budget Summary II")</f>
        <v>Budget Summary II</v>
      </c>
      <c r="D2" s="148"/>
      <c r="E2" s="148"/>
      <c r="F2" s="148"/>
      <c r="G2" s="148"/>
      <c r="H2" s="148"/>
      <c r="I2" s="148"/>
      <c r="J2" s="148"/>
      <c r="K2" s="153"/>
    </row>
    <row r="3" spans="1:11" s="167"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51"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4304</v>
      </c>
      <c r="D5" s="632"/>
      <c r="E5" s="633"/>
      <c r="F5" s="634"/>
      <c r="G5" s="633"/>
      <c r="H5" s="634">
        <f>H20+H11+H6</f>
        <v>607.1</v>
      </c>
      <c r="I5" s="632"/>
      <c r="J5" s="632"/>
      <c r="K5" s="634">
        <f>K20+K11+K6</f>
        <v>0</v>
      </c>
    </row>
    <row r="6" spans="1:11" x14ac:dyDescent="0.2">
      <c r="A6" s="446">
        <f>'5.Infrastructure Annex'!A6</f>
        <v>5</v>
      </c>
      <c r="B6" s="446"/>
      <c r="C6" s="446" t="str">
        <f>'5.Infrastructure Annex'!C6</f>
        <v>Infrastructure</v>
      </c>
      <c r="D6" s="473"/>
      <c r="E6" s="475"/>
      <c r="F6" s="475"/>
      <c r="G6" s="475"/>
      <c r="H6" s="448">
        <f>H7</f>
        <v>30.599999999999998</v>
      </c>
      <c r="I6" s="473"/>
      <c r="J6" s="474"/>
      <c r="K6" s="450">
        <f>K7</f>
        <v>0</v>
      </c>
    </row>
    <row r="7" spans="1:11" ht="25.5" x14ac:dyDescent="0.2">
      <c r="A7" s="476">
        <f>'5.Infrastructure Annex'!A7</f>
        <v>5.0999999999999996</v>
      </c>
      <c r="B7" s="476"/>
      <c r="C7" s="476" t="str">
        <f>'5.Infrastructure Annex'!C7</f>
        <v>Upgradation of existing facilities as per IPHS norms including staff quarters</v>
      </c>
      <c r="D7" s="302"/>
      <c r="E7" s="268"/>
      <c r="F7" s="268"/>
      <c r="G7" s="268"/>
      <c r="H7" s="350">
        <f>H8</f>
        <v>30.599999999999998</v>
      </c>
      <c r="I7" s="302"/>
      <c r="J7" s="438"/>
      <c r="K7" s="352">
        <f>K8</f>
        <v>0</v>
      </c>
    </row>
    <row r="8" spans="1:11" ht="25.5" x14ac:dyDescent="0.2">
      <c r="A8" s="477" t="str">
        <f>'5.Infrastructure Annex'!A8</f>
        <v>5.1.1</v>
      </c>
      <c r="B8" s="477"/>
      <c r="C8" s="477" t="str">
        <f>'5.Infrastructure Annex'!C8</f>
        <v xml:space="preserve">Upgradation of CHCs, PHCs, Dist. Hospitals and other Institutions </v>
      </c>
      <c r="D8" s="397"/>
      <c r="E8" s="270"/>
      <c r="F8" s="270"/>
      <c r="G8" s="270"/>
      <c r="H8" s="354">
        <f>H9</f>
        <v>30.599999999999998</v>
      </c>
      <c r="I8" s="397"/>
      <c r="J8" s="469"/>
      <c r="K8" s="356">
        <f>K9</f>
        <v>0</v>
      </c>
    </row>
    <row r="9" spans="1:11" x14ac:dyDescent="0.2">
      <c r="A9" s="696" t="str">
        <f>'5.Infrastructure Annex'!A20</f>
        <v>5.1.1.2</v>
      </c>
      <c r="B9" s="696"/>
      <c r="C9" s="696" t="str">
        <f>'5.Infrastructure Annex'!C20</f>
        <v>Upgradation/ Renovation</v>
      </c>
      <c r="D9" s="478"/>
      <c r="E9" s="382"/>
      <c r="F9" s="382"/>
      <c r="G9" s="382"/>
      <c r="H9" s="393">
        <f>H10</f>
        <v>30.599999999999998</v>
      </c>
      <c r="I9" s="478"/>
      <c r="J9" s="479"/>
      <c r="K9" s="395">
        <f>K10</f>
        <v>0</v>
      </c>
    </row>
    <row r="10" spans="1:11" ht="38.25" x14ac:dyDescent="0.2">
      <c r="A10" s="63" t="str">
        <f>'5.Infrastructure Annex'!A22</f>
        <v>5.1.1.2.2</v>
      </c>
      <c r="B10" s="63" t="str">
        <f>'5.Infrastructure Annex'!B22</f>
        <v>B.26.1.1</v>
      </c>
      <c r="C10" s="63" t="str">
        <f>'5.Infrastructure Annex'!C22</f>
        <v xml:space="preserve">Renovation, Dental Chair, Equipment - District Hospitals </v>
      </c>
      <c r="D10" s="65" t="str">
        <f>'5.Infrastructure Annex'!K22</f>
        <v>No of Clinic</v>
      </c>
      <c r="E10" s="63">
        <f>'5.Infrastructure Annex'!L22</f>
        <v>60000</v>
      </c>
      <c r="F10" s="399">
        <f>'5.Infrastructure Annex'!M22</f>
        <v>0.6</v>
      </c>
      <c r="G10" s="63">
        <f>'5.Infrastructure Annex'!N22</f>
        <v>51</v>
      </c>
      <c r="H10" s="399">
        <f>'5.Infrastructure Annex'!O22</f>
        <v>30.599999999999998</v>
      </c>
      <c r="I10" s="65" t="str">
        <f>'5.Infrastructure Annex'!P22</f>
        <v>Rs. 60000/- Per dental unit for Infrastructure/renovation, maintenance of new 51 dental units</v>
      </c>
      <c r="J10" s="343"/>
      <c r="K10" s="467"/>
    </row>
    <row r="11" spans="1:11" x14ac:dyDescent="0.2">
      <c r="A11" s="446">
        <f>'6.Procurement Annex'!A6</f>
        <v>6</v>
      </c>
      <c r="B11" s="446"/>
      <c r="C11" s="446" t="str">
        <f>'6.Procurement Annex'!C6</f>
        <v>Procurement</v>
      </c>
      <c r="D11" s="473"/>
      <c r="E11" s="473"/>
      <c r="F11" s="624"/>
      <c r="G11" s="473"/>
      <c r="H11" s="448">
        <f>H12+H17</f>
        <v>551</v>
      </c>
      <c r="I11" s="473"/>
      <c r="J11" s="474"/>
      <c r="K11" s="450">
        <f>K12+K17</f>
        <v>0</v>
      </c>
    </row>
    <row r="12" spans="1:11" x14ac:dyDescent="0.2">
      <c r="A12" s="303">
        <f>'6.Procurement Annex'!A7</f>
        <v>6.1</v>
      </c>
      <c r="B12" s="303"/>
      <c r="C12" s="303" t="str">
        <f>'6.Procurement Annex'!C7</f>
        <v>Procurement of Equipment</v>
      </c>
      <c r="D12" s="302"/>
      <c r="E12" s="302"/>
      <c r="F12" s="618"/>
      <c r="G12" s="302"/>
      <c r="H12" s="389">
        <f>H13</f>
        <v>504</v>
      </c>
      <c r="I12" s="302"/>
      <c r="J12" s="438"/>
      <c r="K12" s="391">
        <f>K13</f>
        <v>0</v>
      </c>
    </row>
    <row r="13" spans="1:11" x14ac:dyDescent="0.2">
      <c r="A13" s="466" t="str">
        <f>'6.Procurement Annex'!A8</f>
        <v>6.1.1</v>
      </c>
      <c r="B13" s="466"/>
      <c r="C13" s="466" t="str">
        <f>'6.Procurement Annex'!C8</f>
        <v>Procurement of Bio-medical Equipment</v>
      </c>
      <c r="D13" s="397"/>
      <c r="E13" s="270"/>
      <c r="F13" s="309"/>
      <c r="G13" s="270"/>
      <c r="H13" s="354">
        <f>H14</f>
        <v>504</v>
      </c>
      <c r="I13" s="397"/>
      <c r="J13" s="469"/>
      <c r="K13" s="356">
        <f>K14</f>
        <v>0</v>
      </c>
    </row>
    <row r="14" spans="1:11" ht="25.5" x14ac:dyDescent="0.2">
      <c r="A14" s="383" t="str">
        <f>'6.Procurement Annex'!A54</f>
        <v>6.1.1.12</v>
      </c>
      <c r="B14" s="383"/>
      <c r="C14" s="383" t="str">
        <f>'6.Procurement Annex'!C54</f>
        <v>Procurement of bio-medical Equipment: NOHP</v>
      </c>
      <c r="D14" s="478"/>
      <c r="E14" s="382"/>
      <c r="F14" s="626"/>
      <c r="G14" s="382"/>
      <c r="H14" s="393">
        <f>SUM(H15:H16)</f>
        <v>504</v>
      </c>
      <c r="I14" s="478"/>
      <c r="J14" s="479"/>
      <c r="K14" s="395">
        <f>SUM(K15:K16)</f>
        <v>0</v>
      </c>
    </row>
    <row r="15" spans="1:11" ht="267.75" x14ac:dyDescent="0.2">
      <c r="A15" s="63" t="str">
        <f>'6.Procurement Annex'!A55</f>
        <v>6.1.1.12.1</v>
      </c>
      <c r="B15" s="63" t="str">
        <f>'6.Procurement Annex'!B55</f>
        <v>B.26.1.1</v>
      </c>
      <c r="C15" s="63" t="str">
        <f>'6.Procurement Annex'!C55</f>
        <v>Dental Chair, Equipment</v>
      </c>
      <c r="D15" s="65" t="str">
        <f>'6.Procurement Annex'!K55</f>
        <v>No of Equipment</v>
      </c>
      <c r="E15" s="63">
        <f>'6.Procurement Annex'!L55</f>
        <v>45600000</v>
      </c>
      <c r="F15" s="399">
        <f>'6.Procurement Annex'!M55</f>
        <v>456</v>
      </c>
      <c r="G15" s="63">
        <f>'6.Procurement Annex'!N55</f>
        <v>1</v>
      </c>
      <c r="H15" s="399">
        <f>'6.Procurement Annex'!O55</f>
        <v>456</v>
      </c>
      <c r="I15" s="65" t="str">
        <f>'6.Procurement Annex'!P55</f>
        <v>For Old dental Units- 48 RVG @ Rs. 2,45,000/- Per District Hospital, 40 Light Cure Units @ Rs. 20,000/- per District Hospital and 20 Light Cure Units @ Rs. 20,000/- per dental unit for CH and CHC, 40 Air rotor hand piece @ Rs. 6,000/- per District Hospital and 20 Air rotor hand piece @ Rs. 20,000/- per dental unit for CH and CHC and other required instruments. (Sub total 150.0 Lakhs)
For establishing new 51 dental units- Dental Chair @ Rs. 3,00,000/- Light Cure Unit @ Rs. 20,000/-Ultrasonic scaler @ 20000/-, Autoclave @ Rs, 192000/- Per,  Compressed air system @ 17000/- Air rotor hand piece @ 6000/-  Extraction forceps set @11,600/- Per, Dental Elevator @ 8600/- (Sub Total 306.0 lakhs) [Total - 456.0 lakhs]</v>
      </c>
      <c r="J15" s="343"/>
      <c r="K15" s="467"/>
    </row>
    <row r="16" spans="1:11" ht="140.25" x14ac:dyDescent="0.2">
      <c r="A16" s="63" t="str">
        <f>'6.Procurement Annex'!A56</f>
        <v>6.1.1.12.2</v>
      </c>
      <c r="B16" s="63"/>
      <c r="C16" s="63" t="str">
        <f>'6.Procurement Annex'!C56</f>
        <v>Any other equipment (please specify)</v>
      </c>
      <c r="D16" s="65" t="str">
        <f>'6.Procurement Annex'!K56</f>
        <v>No of Equipment</v>
      </c>
      <c r="E16" s="63">
        <f>'6.Procurement Annex'!L56</f>
        <v>1200000</v>
      </c>
      <c r="F16" s="399">
        <f>'6.Procurement Annex'!M56</f>
        <v>12</v>
      </c>
      <c r="G16" s="63">
        <f>'6.Procurement Annex'!N56</f>
        <v>4</v>
      </c>
      <c r="H16" s="399">
        <f>'6.Procurement Annex'!O56</f>
        <v>48</v>
      </c>
      <c r="I16" s="65" t="str">
        <f>'6.Procurement Annex'!P56</f>
        <v xml:space="preserve">Equipment for establishment of 4 new dental laboratories @ Rs. 12.0 lakhs per dental laboratories (Equipments - Casting machines, Ceramic furnace and vacuum pumps, Model Trimmer, Gel Duplicating machine, Acrylyser, Steam cleaner, Lath, Heavy duty micro motor, Denture polishing buff, Burnout furnace, Hydraulic flask press, Electrolytic polishing unit etc. </v>
      </c>
      <c r="J16" s="343"/>
      <c r="K16" s="467"/>
    </row>
    <row r="17" spans="1:11" x14ac:dyDescent="0.2">
      <c r="A17" s="303">
        <f>'6.Procurement Annex'!A141</f>
        <v>6.2</v>
      </c>
      <c r="B17" s="303"/>
      <c r="C17" s="303" t="str">
        <f>'6.Procurement Annex'!C141</f>
        <v xml:space="preserve">Procurement of Drugs and supplies </v>
      </c>
      <c r="D17" s="302"/>
      <c r="E17" s="302"/>
      <c r="F17" s="618"/>
      <c r="G17" s="302"/>
      <c r="H17" s="389">
        <f>H18</f>
        <v>47</v>
      </c>
      <c r="I17" s="302"/>
      <c r="J17" s="438"/>
      <c r="K17" s="391">
        <f>K18</f>
        <v>0</v>
      </c>
    </row>
    <row r="18" spans="1:11" x14ac:dyDescent="0.2">
      <c r="A18" s="466" t="str">
        <f>'6.Procurement Annex'!A196</f>
        <v>6.2.10</v>
      </c>
      <c r="B18" s="466"/>
      <c r="C18" s="466" t="str">
        <f>'6.Procurement Annex'!C196</f>
        <v>Supplies for NOHP</v>
      </c>
      <c r="D18" s="397"/>
      <c r="E18" s="270"/>
      <c r="F18" s="309"/>
      <c r="G18" s="270"/>
      <c r="H18" s="354">
        <f>H19</f>
        <v>47</v>
      </c>
      <c r="I18" s="397"/>
      <c r="J18" s="469"/>
      <c r="K18" s="356">
        <f>K19</f>
        <v>0</v>
      </c>
    </row>
    <row r="19" spans="1:11" ht="140.25" x14ac:dyDescent="0.2">
      <c r="A19" s="63" t="str">
        <f>'6.Procurement Annex'!A197</f>
        <v>6.2.10.1</v>
      </c>
      <c r="B19" s="63" t="str">
        <f>'6.Procurement Annex'!B197</f>
        <v>B.16.2.11.2</v>
      </c>
      <c r="C19" s="63" t="str">
        <f>'6.Procurement Annex'!C197</f>
        <v>Consumables for NOHP</v>
      </c>
      <c r="D19" s="65">
        <f>'6.Procurement Annex'!K197</f>
        <v>0</v>
      </c>
      <c r="E19" s="63">
        <f>'6.Procurement Annex'!L197</f>
        <v>4700000</v>
      </c>
      <c r="F19" s="399">
        <f>'6.Procurement Annex'!M197</f>
        <v>47</v>
      </c>
      <c r="G19" s="63">
        <f>'6.Procurement Annex'!N197</f>
        <v>1</v>
      </c>
      <c r="H19" s="399">
        <f>'6.Procurement Annex'!O197</f>
        <v>47</v>
      </c>
      <c r="I19" s="65" t="str">
        <f>'6.Procurement Annex'!P197</f>
        <v>Total 21.50 Lakhs for old dental units- Rs. 30,000/- for Consumables allocated per District Hospital for 51 Districts and 20,000 /- allocated per dental unit for 31 CHC and Civil hospital                                           Total 25.5 Lakhs for 51 new dental units- Rs. 50,000/- per dental unit                                                   Total 4 Lakhs for 4 dental laboratories-Rs. 1,00,000/- per dental laboratory</v>
      </c>
      <c r="J19" s="343"/>
      <c r="K19" s="467"/>
    </row>
    <row r="20" spans="1:11" x14ac:dyDescent="0.2">
      <c r="A20" s="446">
        <f>'11.IEC-BCC Annex'!A6</f>
        <v>11</v>
      </c>
      <c r="B20" s="446"/>
      <c r="C20" s="446" t="str">
        <f>'11.IEC-BCC Annex'!C6</f>
        <v>IEC/BCC</v>
      </c>
      <c r="D20" s="473"/>
      <c r="E20" s="473"/>
      <c r="F20" s="624"/>
      <c r="G20" s="473"/>
      <c r="H20" s="448">
        <f>H21</f>
        <v>25.5</v>
      </c>
      <c r="I20" s="473"/>
      <c r="J20" s="474"/>
      <c r="K20" s="448">
        <f>K21</f>
        <v>0</v>
      </c>
    </row>
    <row r="21" spans="1:11" x14ac:dyDescent="0.2">
      <c r="A21" s="303">
        <f>'11.IEC-BCC Annex'!A89</f>
        <v>11.24</v>
      </c>
      <c r="B21" s="303"/>
      <c r="C21" s="303" t="str">
        <f>'11.IEC-BCC Annex'!C89</f>
        <v>Other IEC/BCC activities</v>
      </c>
      <c r="D21" s="303"/>
      <c r="E21" s="303"/>
      <c r="F21" s="303"/>
      <c r="G21" s="303"/>
      <c r="H21" s="389">
        <f>H22</f>
        <v>25.5</v>
      </c>
      <c r="I21" s="389"/>
      <c r="J21" s="389"/>
      <c r="K21" s="389">
        <f>K22</f>
        <v>0</v>
      </c>
    </row>
    <row r="22" spans="1:11" x14ac:dyDescent="0.2">
      <c r="A22" s="466" t="str">
        <f>'11.IEC-BCC Annex'!A97</f>
        <v>11.24.4</v>
      </c>
      <c r="B22" s="466"/>
      <c r="C22" s="466" t="str">
        <f>'11.IEC-BCC Annex'!C97</f>
        <v>Any other IEC/BCC activities</v>
      </c>
      <c r="D22" s="466"/>
      <c r="E22" s="466"/>
      <c r="F22" s="466"/>
      <c r="G22" s="466"/>
      <c r="H22" s="470">
        <f>H23</f>
        <v>25.5</v>
      </c>
      <c r="I22" s="470"/>
      <c r="J22" s="470"/>
      <c r="K22" s="470">
        <f>K23</f>
        <v>0</v>
      </c>
    </row>
    <row r="23" spans="1:11" ht="25.5" x14ac:dyDescent="0.2">
      <c r="A23" s="63" t="str">
        <f>'11.IEC-BCC Annex'!A99</f>
        <v>11.24.4.2</v>
      </c>
      <c r="B23" s="63"/>
      <c r="C23" s="63" t="str">
        <f>'11.IEC-BCC Annex'!C99</f>
        <v>IEC/BCC under NOHP</v>
      </c>
      <c r="D23" s="65" t="str">
        <f>'11.IEC-BCC Annex'!K99</f>
        <v>Type of IEC materials</v>
      </c>
      <c r="E23" s="63">
        <f>'11.IEC-BCC Annex'!L99</f>
        <v>2550000</v>
      </c>
      <c r="F23" s="399">
        <f>'11.IEC-BCC Annex'!M99</f>
        <v>25.5</v>
      </c>
      <c r="G23" s="63">
        <f>'11.IEC-BCC Annex'!N99</f>
        <v>1</v>
      </c>
      <c r="H23" s="399">
        <f>'11.IEC-BCC Annex'!O99</f>
        <v>25.5</v>
      </c>
      <c r="I23" s="65" t="str">
        <f>'11.IEC-BCC Annex'!P99</f>
        <v>IEC/BCC Activity through posters, leaflets, pamphlets videos etc.</v>
      </c>
      <c r="J23" s="343"/>
      <c r="K23" s="467"/>
    </row>
  </sheetData>
  <sheetProtection password="FD7E" sheet="1" objects="1" scenarios="1" formatCells="0" formatColumns="0" formatRows="0" autoFilter="0"/>
  <autoFilter ref="A4:K23"/>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K30"/>
  <sheetViews>
    <sheetView zoomScale="60" zoomScaleNormal="60" workbookViewId="0">
      <pane xSplit="3" ySplit="5" topLeftCell="D6" activePane="bottomRight" state="frozen"/>
      <selection pane="topRight" activeCell="D1" sqref="D1"/>
      <selection pane="bottomLeft" activeCell="A6" sqref="A6"/>
      <selection pane="bottomRight" activeCell="N30" sqref="N30"/>
    </sheetView>
  </sheetViews>
  <sheetFormatPr defaultColWidth="10.85546875" defaultRowHeight="12.75" x14ac:dyDescent="0.2"/>
  <cols>
    <col min="1" max="2" width="10.85546875" style="69"/>
    <col min="3" max="3" width="43.140625" style="58" bestFit="1" customWidth="1"/>
    <col min="4" max="4" width="10.85546875" style="56"/>
    <col min="5" max="8" width="10.85546875" style="69"/>
    <col min="9" max="9" width="35.140625" style="56" customWidth="1"/>
    <col min="10" max="10" width="43.85546875" style="56" customWidth="1"/>
    <col min="11" max="11" width="13.85546875" style="69" customWidth="1"/>
    <col min="12" max="16384" width="10.85546875" style="69"/>
  </cols>
  <sheetData>
    <row r="1" spans="1:11" ht="14.25" x14ac:dyDescent="0.2">
      <c r="A1" s="3295" t="s">
        <v>2270</v>
      </c>
      <c r="B1" s="3295"/>
      <c r="C1" s="3295"/>
      <c r="D1" s="3295"/>
      <c r="E1" s="3295"/>
      <c r="F1" s="3295"/>
      <c r="G1" s="3295"/>
      <c r="H1" s="3295"/>
      <c r="I1" s="3295"/>
      <c r="J1" s="3295"/>
      <c r="K1" s="3295"/>
    </row>
    <row r="2" spans="1:11" ht="14.25" x14ac:dyDescent="0.2">
      <c r="A2" s="1040" t="str">
        <f>HYPERLINK("#Index!F14",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04" t="s">
        <v>61</v>
      </c>
      <c r="E3" s="3220" t="s">
        <v>5051</v>
      </c>
      <c r="F3" s="3220"/>
      <c r="G3" s="3220"/>
      <c r="H3" s="3220"/>
      <c r="I3" s="3204" t="s">
        <v>66</v>
      </c>
      <c r="J3" s="3204" t="s">
        <v>2724</v>
      </c>
      <c r="K3" s="3218" t="s">
        <v>2725</v>
      </c>
    </row>
    <row r="4" spans="1:11" s="711" customFormat="1" ht="38.25" x14ac:dyDescent="0.2">
      <c r="A4" s="3204"/>
      <c r="B4" s="3204"/>
      <c r="C4" s="3204"/>
      <c r="D4" s="3204"/>
      <c r="E4" s="542" t="s">
        <v>62</v>
      </c>
      <c r="F4" s="543" t="s">
        <v>63</v>
      </c>
      <c r="G4" s="542" t="s">
        <v>64</v>
      </c>
      <c r="H4" s="543" t="s">
        <v>65</v>
      </c>
      <c r="I4" s="3204"/>
      <c r="J4" s="3204"/>
      <c r="K4" s="3218"/>
    </row>
    <row r="5" spans="1:11" s="159" customFormat="1" x14ac:dyDescent="0.2">
      <c r="A5" s="631"/>
      <c r="B5" s="631"/>
      <c r="C5" s="632" t="s">
        <v>4305</v>
      </c>
      <c r="D5" s="632"/>
      <c r="E5" s="633"/>
      <c r="F5" s="634"/>
      <c r="G5" s="633"/>
      <c r="H5" s="634">
        <f>H26+H21+H15+H10+H6</f>
        <v>438.32</v>
      </c>
      <c r="I5" s="632"/>
      <c r="J5" s="632"/>
      <c r="K5" s="634">
        <f>K26+K21+K15+K10+K6</f>
        <v>0</v>
      </c>
    </row>
    <row r="6" spans="1:11" s="72" customFormat="1" x14ac:dyDescent="0.2">
      <c r="A6" s="697">
        <f>'1.SD Facility Based Annex'!A6</f>
        <v>1</v>
      </c>
      <c r="B6" s="697"/>
      <c r="C6" s="401" t="str">
        <f>'1.SD Facility Based Annex'!C6</f>
        <v>Service Delivery - Facility Based</v>
      </c>
      <c r="D6" s="697"/>
      <c r="E6" s="697"/>
      <c r="F6" s="697"/>
      <c r="G6" s="697"/>
      <c r="H6" s="704">
        <f>H7</f>
        <v>0</v>
      </c>
      <c r="I6" s="697"/>
      <c r="J6" s="698"/>
      <c r="K6" s="707">
        <f>K7</f>
        <v>0</v>
      </c>
    </row>
    <row r="7" spans="1:11" s="72" customFormat="1" x14ac:dyDescent="0.2">
      <c r="A7" s="699">
        <f>'1.SD Facility Based Annex'!A82</f>
        <v>1.3</v>
      </c>
      <c r="B7" s="699"/>
      <c r="C7" s="405" t="str">
        <f>'1.SD Facility Based Annex'!C82</f>
        <v>Operating Expenses</v>
      </c>
      <c r="D7" s="709"/>
      <c r="E7" s="700"/>
      <c r="F7" s="700"/>
      <c r="G7" s="701"/>
      <c r="H7" s="705">
        <f>H8</f>
        <v>0</v>
      </c>
      <c r="I7" s="709"/>
      <c r="J7" s="710"/>
      <c r="K7" s="708">
        <f>K8</f>
        <v>0</v>
      </c>
    </row>
    <row r="8" spans="1:11" s="72" customFormat="1" x14ac:dyDescent="0.2">
      <c r="A8" s="412" t="str">
        <f>'1.SD Facility Based Annex'!A108</f>
        <v>1.3.2</v>
      </c>
      <c r="B8" s="412"/>
      <c r="C8" s="412" t="str">
        <f>'1.SD Facility Based Annex'!C108</f>
        <v>Other operating expenses</v>
      </c>
      <c r="D8" s="412"/>
      <c r="E8" s="270"/>
      <c r="F8" s="270"/>
      <c r="G8" s="271"/>
      <c r="H8" s="354">
        <f>H9</f>
        <v>0</v>
      </c>
      <c r="I8" s="353"/>
      <c r="J8" s="355"/>
      <c r="K8" s="356">
        <f>K9</f>
        <v>0</v>
      </c>
    </row>
    <row r="9" spans="1:11" s="72" customFormat="1" ht="25.5" x14ac:dyDescent="0.2">
      <c r="A9" s="66" t="str">
        <f>+'1.SD Facility Based Annex'!A113</f>
        <v>1.3.2.5</v>
      </c>
      <c r="B9" s="66" t="str">
        <f>+'1.SD Facility Based Annex'!B113</f>
        <v>B.27.1.3</v>
      </c>
      <c r="C9" s="63" t="str">
        <f>+'1.SD Facility Based Annex'!C113</f>
        <v>Miscellaneous including Travel/ POL/ Stationary/ Communications/ Drugs etc.</v>
      </c>
      <c r="D9" s="45">
        <f>+'1.SD Facility Based Annex'!K113</f>
        <v>0</v>
      </c>
      <c r="E9" s="66">
        <f>+'1.SD Facility Based Annex'!L113</f>
        <v>0</v>
      </c>
      <c r="F9" s="644">
        <f>+'1.SD Facility Based Annex'!M113</f>
        <v>0</v>
      </c>
      <c r="G9" s="66">
        <f>+'1.SD Facility Based Annex'!N113</f>
        <v>0</v>
      </c>
      <c r="H9" s="644">
        <f>+'1.SD Facility Based Annex'!O113</f>
        <v>0</v>
      </c>
      <c r="I9" s="45">
        <f>+'1.SD Facility Based Annex'!P113</f>
        <v>0</v>
      </c>
      <c r="J9" s="563"/>
      <c r="K9" s="662"/>
    </row>
    <row r="10" spans="1:11" s="72" customFormat="1" x14ac:dyDescent="0.2">
      <c r="A10" s="236">
        <f>'5.Infrastructure Annex'!A6</f>
        <v>5</v>
      </c>
      <c r="B10" s="236"/>
      <c r="C10" s="236" t="str">
        <f>'5.Infrastructure Annex'!C6</f>
        <v>Infrastructure</v>
      </c>
      <c r="D10" s="236"/>
      <c r="E10" s="237"/>
      <c r="F10" s="608"/>
      <c r="G10" s="237"/>
      <c r="H10" s="239">
        <f>H11</f>
        <v>408</v>
      </c>
      <c r="I10" s="236"/>
      <c r="J10" s="238"/>
      <c r="K10" s="366">
        <f>K11</f>
        <v>0</v>
      </c>
    </row>
    <row r="11" spans="1:11" s="72" customFormat="1" ht="25.5" x14ac:dyDescent="0.2">
      <c r="A11" s="240">
        <f>'5.Infrastructure Annex'!A7</f>
        <v>5.0999999999999996</v>
      </c>
      <c r="B11" s="240"/>
      <c r="C11" s="240" t="str">
        <f>'5.Infrastructure Annex'!C7</f>
        <v>Upgradation of existing facilities as per IPHS norms including staff quarters</v>
      </c>
      <c r="D11" s="369"/>
      <c r="E11" s="280"/>
      <c r="F11" s="485"/>
      <c r="G11" s="368"/>
      <c r="H11" s="367">
        <f>H12</f>
        <v>408</v>
      </c>
      <c r="I11" s="369"/>
      <c r="J11" s="440"/>
      <c r="K11" s="370">
        <f>K12</f>
        <v>0</v>
      </c>
    </row>
    <row r="12" spans="1:11" s="72" customFormat="1" ht="25.5" x14ac:dyDescent="0.2">
      <c r="A12" s="282" t="str">
        <f>'5.Infrastructure Annex'!A8</f>
        <v>5.1.1</v>
      </c>
      <c r="B12" s="282"/>
      <c r="C12" s="282" t="str">
        <f>'5.Infrastructure Annex'!C8</f>
        <v xml:space="preserve">Upgradation of CHCs, PHCs, Dist. Hospitals and other Institutions </v>
      </c>
      <c r="D12" s="372"/>
      <c r="E12" s="281"/>
      <c r="F12" s="486"/>
      <c r="G12" s="282"/>
      <c r="H12" s="371">
        <f>H13</f>
        <v>408</v>
      </c>
      <c r="I12" s="372"/>
      <c r="J12" s="275"/>
      <c r="K12" s="374">
        <f>K13</f>
        <v>0</v>
      </c>
    </row>
    <row r="13" spans="1:11" s="72" customFormat="1" x14ac:dyDescent="0.2">
      <c r="A13" s="360" t="str">
        <f>'5.Infrastructure Annex'!A20</f>
        <v>5.1.1.2</v>
      </c>
      <c r="B13" s="360"/>
      <c r="C13" s="360" t="str">
        <f>'5.Infrastructure Annex'!C20</f>
        <v>Upgradation/ Renovation</v>
      </c>
      <c r="D13" s="378"/>
      <c r="E13" s="377"/>
      <c r="F13" s="376"/>
      <c r="G13" s="360"/>
      <c r="H13" s="361">
        <f>H14</f>
        <v>408</v>
      </c>
      <c r="I13" s="378"/>
      <c r="J13" s="363"/>
      <c r="K13" s="364">
        <f>K14</f>
        <v>0</v>
      </c>
    </row>
    <row r="14" spans="1:11" s="72" customFormat="1" ht="38.25" x14ac:dyDescent="0.2">
      <c r="A14" s="66" t="str">
        <f>+'5.Infrastructure Annex'!A23</f>
        <v>5.1.1.2.3</v>
      </c>
      <c r="B14" s="66" t="str">
        <f>+'5.Infrastructure Annex'!B23</f>
        <v>B.27.1.4</v>
      </c>
      <c r="C14" s="63" t="str">
        <f>+'5.Infrastructure Annex'!C23</f>
        <v>Renovation of PC unit/OPD/Beds/Miscellaneous equipment etc.</v>
      </c>
      <c r="D14" s="45">
        <f>+'5.Infrastructure Annex'!K23</f>
        <v>0</v>
      </c>
      <c r="E14" s="66">
        <f>+'5.Infrastructure Annex'!L23</f>
        <v>800000</v>
      </c>
      <c r="F14" s="644">
        <f>+'5.Infrastructure Annex'!M23</f>
        <v>8</v>
      </c>
      <c r="G14" s="66">
        <f>+'5.Infrastructure Annex'!N23</f>
        <v>51</v>
      </c>
      <c r="H14" s="644">
        <f>+'5.Infrastructure Annex'!O23</f>
        <v>408</v>
      </c>
      <c r="I14" s="45" t="str">
        <f>+'5.Infrastructure Annex'!P23</f>
        <v>Infrastructure strengthening (renovation of IPD, OPD unit, equipments, miscellaneour @ 8 lakh / year / DH)</v>
      </c>
      <c r="J14" s="563"/>
      <c r="K14" s="662"/>
    </row>
    <row r="15" spans="1:11" s="72" customFormat="1" x14ac:dyDescent="0.2">
      <c r="A15" s="175">
        <f>'6.Procurement Annex'!A6</f>
        <v>6</v>
      </c>
      <c r="B15" s="175"/>
      <c r="C15" s="175" t="str">
        <f>'6.Procurement Annex'!C6</f>
        <v>Procurement</v>
      </c>
      <c r="D15" s="175"/>
      <c r="E15" s="175"/>
      <c r="F15" s="178"/>
      <c r="G15" s="175"/>
      <c r="H15" s="179">
        <f>H16</f>
        <v>0</v>
      </c>
      <c r="I15" s="175"/>
      <c r="J15" s="177"/>
      <c r="K15" s="413">
        <f>K16</f>
        <v>0</v>
      </c>
    </row>
    <row r="16" spans="1:11" s="72" customFormat="1" x14ac:dyDescent="0.2">
      <c r="A16" s="303">
        <f>+'6.Procurement Annex'!A7</f>
        <v>6.1</v>
      </c>
      <c r="B16" s="303"/>
      <c r="C16" s="303" t="str">
        <f>+'6.Procurement Annex'!C7</f>
        <v>Procurement of Equipment</v>
      </c>
      <c r="D16" s="303"/>
      <c r="E16" s="303"/>
      <c r="F16" s="489"/>
      <c r="G16" s="390"/>
      <c r="H16" s="389">
        <f>H17</f>
        <v>0</v>
      </c>
      <c r="I16" s="303"/>
      <c r="J16" s="351"/>
      <c r="K16" s="391">
        <f>K17</f>
        <v>0</v>
      </c>
    </row>
    <row r="17" spans="1:11" s="72" customFormat="1" x14ac:dyDescent="0.2">
      <c r="A17" s="306" t="str">
        <f>+'6.Procurement Annex'!A8</f>
        <v>6.1.1</v>
      </c>
      <c r="B17" s="306"/>
      <c r="C17" s="306" t="str">
        <f>+'6.Procurement Annex'!C8</f>
        <v>Procurement of Bio-medical Equipment</v>
      </c>
      <c r="D17" s="353"/>
      <c r="E17" s="271"/>
      <c r="F17" s="354"/>
      <c r="G17" s="271"/>
      <c r="H17" s="354">
        <f>H18</f>
        <v>0</v>
      </c>
      <c r="I17" s="353"/>
      <c r="J17" s="355"/>
      <c r="K17" s="356">
        <f>K18</f>
        <v>0</v>
      </c>
    </row>
    <row r="18" spans="1:11" s="72" customFormat="1" ht="25.5" x14ac:dyDescent="0.2">
      <c r="A18" s="383" t="str">
        <f>+'6.Procurement Annex'!A57</f>
        <v>6.1.1.13</v>
      </c>
      <c r="B18" s="383"/>
      <c r="C18" s="383" t="str">
        <f>+'6.Procurement Annex'!C57</f>
        <v>Procurement of bio-medical Equipment: NPPC</v>
      </c>
      <c r="D18" s="392"/>
      <c r="E18" s="383"/>
      <c r="F18" s="393"/>
      <c r="G18" s="383"/>
      <c r="H18" s="393">
        <f>SUM(H19:H20)</f>
        <v>0</v>
      </c>
      <c r="I18" s="392"/>
      <c r="J18" s="394"/>
      <c r="K18" s="395">
        <f>SUM(K19:K20)</f>
        <v>0</v>
      </c>
    </row>
    <row r="19" spans="1:11" s="72" customFormat="1" x14ac:dyDescent="0.2">
      <c r="A19" s="66" t="str">
        <f>+'6.Procurement Annex'!A58</f>
        <v>6.1.1.13.1</v>
      </c>
      <c r="B19" s="66" t="str">
        <f>+'6.Procurement Annex'!B58</f>
        <v>B.27.1.4</v>
      </c>
      <c r="C19" s="63" t="str">
        <f>+'6.Procurement Annex'!C58</f>
        <v>Equipment</v>
      </c>
      <c r="D19" s="45">
        <f>+'6.Procurement Annex'!K58</f>
        <v>0</v>
      </c>
      <c r="E19" s="66">
        <f>+'6.Procurement Annex'!L58</f>
        <v>0</v>
      </c>
      <c r="F19" s="644">
        <f>+'6.Procurement Annex'!M58</f>
        <v>0</v>
      </c>
      <c r="G19" s="66">
        <f>+'6.Procurement Annex'!N58</f>
        <v>0</v>
      </c>
      <c r="H19" s="644">
        <f>+'6.Procurement Annex'!O58</f>
        <v>0</v>
      </c>
      <c r="I19" s="45">
        <f>+'6.Procurement Annex'!P58</f>
        <v>0</v>
      </c>
      <c r="J19" s="563"/>
      <c r="K19" s="662"/>
    </row>
    <row r="20" spans="1:11" s="72" customFormat="1" x14ac:dyDescent="0.2">
      <c r="A20" s="66" t="str">
        <f>+'6.Procurement Annex'!A59</f>
        <v>6.1.1.13.2</v>
      </c>
      <c r="B20" s="66"/>
      <c r="C20" s="63" t="str">
        <f>+'6.Procurement Annex'!C59</f>
        <v>Any other equipment (please specify)</v>
      </c>
      <c r="D20" s="45">
        <f>+'6.Procurement Annex'!K59</f>
        <v>0</v>
      </c>
      <c r="E20" s="66">
        <f>+'6.Procurement Annex'!L59</f>
        <v>0</v>
      </c>
      <c r="F20" s="644">
        <f>+'6.Procurement Annex'!M59</f>
        <v>0</v>
      </c>
      <c r="G20" s="66">
        <f>+'6.Procurement Annex'!N59</f>
        <v>0</v>
      </c>
      <c r="H20" s="644">
        <f>+'6.Procurement Annex'!O59</f>
        <v>0</v>
      </c>
      <c r="I20" s="45">
        <f>+'6.Procurement Annex'!P59</f>
        <v>0</v>
      </c>
      <c r="J20" s="563"/>
      <c r="K20" s="662"/>
    </row>
    <row r="21" spans="1:11" s="72" customFormat="1" x14ac:dyDescent="0.2">
      <c r="A21" s="236">
        <f>'9.Training Annex'!A6</f>
        <v>9</v>
      </c>
      <c r="B21" s="236"/>
      <c r="C21" s="236" t="str">
        <f>'9.Training Annex'!C6</f>
        <v>Training</v>
      </c>
      <c r="D21" s="236"/>
      <c r="E21" s="236"/>
      <c r="F21" s="615"/>
      <c r="G21" s="236"/>
      <c r="H21" s="239">
        <f>H22</f>
        <v>30.32</v>
      </c>
      <c r="I21" s="236"/>
      <c r="J21" s="238"/>
      <c r="K21" s="366">
        <f>K22</f>
        <v>0</v>
      </c>
    </row>
    <row r="22" spans="1:11" s="72" customFormat="1" ht="38.25" x14ac:dyDescent="0.2">
      <c r="A22" s="240">
        <f>'9.Training Annex'!A27</f>
        <v>9.5</v>
      </c>
      <c r="B22" s="240"/>
      <c r="C22" s="240" t="str">
        <f>'9.Training Annex'!C27</f>
        <v>Trainings including medical (DNB/CPS)/paramedical/nursing courses</v>
      </c>
      <c r="D22" s="369"/>
      <c r="E22" s="280"/>
      <c r="F22" s="485"/>
      <c r="G22" s="280"/>
      <c r="H22" s="367">
        <f>H23</f>
        <v>30.32</v>
      </c>
      <c r="I22" s="369"/>
      <c r="J22" s="244"/>
      <c r="K22" s="370">
        <f>K23</f>
        <v>0</v>
      </c>
    </row>
    <row r="23" spans="1:11" s="72" customFormat="1" x14ac:dyDescent="0.2">
      <c r="A23" s="306" t="str">
        <f>+'9.Training Annex'!A143</f>
        <v>9.5.8</v>
      </c>
      <c r="B23" s="306"/>
      <c r="C23" s="306" t="str">
        <f>+'9.Training Annex'!C143</f>
        <v>Trainings under NPPC</v>
      </c>
      <c r="D23" s="306"/>
      <c r="E23" s="306"/>
      <c r="F23" s="706"/>
      <c r="G23" s="306"/>
      <c r="H23" s="307">
        <f>H24+H25</f>
        <v>30.32</v>
      </c>
      <c r="I23" s="306"/>
      <c r="J23" s="702"/>
      <c r="K23" s="415">
        <f>K24+K25</f>
        <v>0</v>
      </c>
    </row>
    <row r="24" spans="1:11" s="72" customFormat="1" ht="38.25" x14ac:dyDescent="0.2">
      <c r="A24" s="66" t="str">
        <f>+'9.Training Annex'!A144</f>
        <v>9.5.8.1</v>
      </c>
      <c r="B24" s="66" t="str">
        <f>+'9.Training Annex'!B144</f>
        <v>B.27.1.2</v>
      </c>
      <c r="C24" s="63" t="str">
        <f>+'9.Training Annex'!C144</f>
        <v>Training of PHC Medical Officers, nurses, Paramedical Workers &amp; Other Health Staff under NPPC</v>
      </c>
      <c r="D24" s="45">
        <f>+'9.Training Annex'!K144</f>
        <v>0</v>
      </c>
      <c r="E24" s="66">
        <f>+'9.Training Annex'!L144</f>
        <v>3032000</v>
      </c>
      <c r="F24" s="644">
        <f>+'9.Training Annex'!M144</f>
        <v>30.32</v>
      </c>
      <c r="G24" s="66">
        <f>+'9.Training Annex'!N144</f>
        <v>1</v>
      </c>
      <c r="H24" s="644">
        <f>+'9.Training Annex'!O144</f>
        <v>30.32</v>
      </c>
      <c r="I24" s="45" t="str">
        <f>+'9.Training Annex'!P144</f>
        <v>Palliative care trainining of MO and SN (10 days) for 153 MO&amp;SN (16.32lakh) , Palliative care trainining of ASHA and Ayush MO &amp; Male volunteers for 600 participants (14 Lakh)</v>
      </c>
      <c r="J24" s="563"/>
      <c r="K24" s="662"/>
    </row>
    <row r="25" spans="1:11" s="72" customFormat="1" x14ac:dyDescent="0.2">
      <c r="A25" s="66" t="str">
        <f>+'9.Training Annex'!A145</f>
        <v>9.5.8.2</v>
      </c>
      <c r="B25" s="66"/>
      <c r="C25" s="63" t="str">
        <f>+'9.Training Annex'!C145</f>
        <v>Any other (please specify)</v>
      </c>
      <c r="D25" s="45">
        <f>+'9.Training Annex'!K145</f>
        <v>0</v>
      </c>
      <c r="E25" s="66">
        <f>+'9.Training Annex'!L145</f>
        <v>0</v>
      </c>
      <c r="F25" s="644">
        <f>+'9.Training Annex'!M145</f>
        <v>0</v>
      </c>
      <c r="G25" s="66">
        <f>+'9.Training Annex'!N145</f>
        <v>0</v>
      </c>
      <c r="H25" s="644">
        <f>+'9.Training Annex'!O145</f>
        <v>0</v>
      </c>
      <c r="I25" s="45">
        <f>+'9.Training Annex'!P145</f>
        <v>0</v>
      </c>
      <c r="J25" s="563"/>
      <c r="K25" s="662"/>
    </row>
    <row r="26" spans="1:11" s="72" customFormat="1" x14ac:dyDescent="0.2">
      <c r="A26" s="175">
        <f>'11.IEC-BCC Annex'!A6</f>
        <v>11</v>
      </c>
      <c r="B26" s="175"/>
      <c r="C26" s="175" t="str">
        <f>'11.IEC-BCC Annex'!C6</f>
        <v>IEC/BCC</v>
      </c>
      <c r="D26" s="175"/>
      <c r="E26" s="175"/>
      <c r="F26" s="178"/>
      <c r="G26" s="175"/>
      <c r="H26" s="179">
        <f>H27</f>
        <v>0</v>
      </c>
      <c r="I26" s="175"/>
      <c r="J26" s="177"/>
      <c r="K26" s="413">
        <f>K27</f>
        <v>0</v>
      </c>
    </row>
    <row r="27" spans="1:11" s="72" customFormat="1" x14ac:dyDescent="0.2">
      <c r="A27" s="303">
        <f>'11.IEC-BCC Annex'!A42</f>
        <v>11.12</v>
      </c>
      <c r="B27" s="303"/>
      <c r="C27" s="303" t="str">
        <f>'11.IEC-BCC Annex'!C42</f>
        <v>IEC/BCC activities under NPPC</v>
      </c>
      <c r="D27" s="303"/>
      <c r="E27" s="241"/>
      <c r="F27" s="350"/>
      <c r="G27" s="241"/>
      <c r="H27" s="350">
        <f>SUM(H28:H30)</f>
        <v>0</v>
      </c>
      <c r="I27" s="303"/>
      <c r="J27" s="351"/>
      <c r="K27" s="352">
        <f>SUM(K28:K30)</f>
        <v>0</v>
      </c>
    </row>
    <row r="28" spans="1:11" s="72" customFormat="1" x14ac:dyDescent="0.2">
      <c r="A28" s="66" t="str">
        <f>+'11.IEC-BCC Annex'!A43</f>
        <v>11.12.1</v>
      </c>
      <c r="B28" s="66" t="str">
        <f>+'11.IEC-BCC Annex'!B43</f>
        <v>B.27.1.3</v>
      </c>
      <c r="C28" s="63" t="str">
        <f>+'11.IEC-BCC Annex'!C43</f>
        <v>IEC for DH</v>
      </c>
      <c r="D28" s="45">
        <f>+'11.IEC-BCC Annex'!K43</f>
        <v>0</v>
      </c>
      <c r="E28" s="66">
        <f>+'11.IEC-BCC Annex'!L43</f>
        <v>0</v>
      </c>
      <c r="F28" s="644">
        <f>+'11.IEC-BCC Annex'!M43</f>
        <v>0</v>
      </c>
      <c r="G28" s="66">
        <f>+'11.IEC-BCC Annex'!N43</f>
        <v>0</v>
      </c>
      <c r="H28" s="644">
        <f>+'11.IEC-BCC Annex'!O43</f>
        <v>0</v>
      </c>
      <c r="I28" s="45">
        <f>+'11.IEC-BCC Annex'!P43</f>
        <v>0</v>
      </c>
      <c r="J28" s="563"/>
      <c r="K28" s="662"/>
    </row>
    <row r="29" spans="1:11" s="72" customFormat="1" x14ac:dyDescent="0.2">
      <c r="A29" s="66" t="str">
        <f>+'11.IEC-BCC Annex'!A44</f>
        <v>11.12.2</v>
      </c>
      <c r="B29" s="66" t="str">
        <f>+'11.IEC-BCC Annex'!B44</f>
        <v>B.27.2.2</v>
      </c>
      <c r="C29" s="63" t="str">
        <f>+'11.IEC-BCC Annex'!C44</f>
        <v>IEC for State Palliative care cell</v>
      </c>
      <c r="D29" s="45">
        <f>+'11.IEC-BCC Annex'!K44</f>
        <v>0</v>
      </c>
      <c r="E29" s="66">
        <f>+'11.IEC-BCC Annex'!L44</f>
        <v>0</v>
      </c>
      <c r="F29" s="644">
        <f>+'11.IEC-BCC Annex'!M44</f>
        <v>0</v>
      </c>
      <c r="G29" s="66">
        <f>+'11.IEC-BCC Annex'!N44</f>
        <v>0</v>
      </c>
      <c r="H29" s="644">
        <f>+'11.IEC-BCC Annex'!O44</f>
        <v>0</v>
      </c>
      <c r="I29" s="45">
        <f>+'11.IEC-BCC Annex'!P44</f>
        <v>0</v>
      </c>
      <c r="J29" s="563"/>
      <c r="K29" s="662"/>
    </row>
    <row r="30" spans="1:11" s="72" customFormat="1" ht="25.5" x14ac:dyDescent="0.2">
      <c r="A30" s="66" t="str">
        <f>+'11.IEC-BCC Annex'!A45</f>
        <v>11.12.3</v>
      </c>
      <c r="B30" s="66"/>
      <c r="C30" s="63" t="str">
        <f>+'11.IEC-BCC Annex'!C45</f>
        <v>Any other IEC/BCC activities (please specify)</v>
      </c>
      <c r="D30" s="45">
        <f>+'11.IEC-BCC Annex'!K45</f>
        <v>0</v>
      </c>
      <c r="E30" s="66">
        <f>+'11.IEC-BCC Annex'!L45</f>
        <v>0</v>
      </c>
      <c r="F30" s="644">
        <f>+'11.IEC-BCC Annex'!M45</f>
        <v>0</v>
      </c>
      <c r="G30" s="66">
        <f>+'11.IEC-BCC Annex'!N45</f>
        <v>0</v>
      </c>
      <c r="H30" s="644">
        <f>+'11.IEC-BCC Annex'!O45</f>
        <v>0</v>
      </c>
      <c r="I30" s="45">
        <f>+'11.IEC-BCC Annex'!P45</f>
        <v>0</v>
      </c>
      <c r="J30" s="563"/>
      <c r="K30" s="662"/>
    </row>
  </sheetData>
  <sheetProtection password="FD7E" sheet="1" objects="1" scenarios="1" formatCells="0" formatColumns="0" formatRows="0" autoFilter="0"/>
  <autoFilter ref="A4:K30"/>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14"/>
  <sheetViews>
    <sheetView zoomScale="75" zoomScaleNormal="75" workbookViewId="0">
      <pane xSplit="3" ySplit="5" topLeftCell="D13" activePane="bottomRight" state="frozen"/>
      <selection pane="topRight" activeCell="D1" sqref="D1"/>
      <selection pane="bottomLeft" activeCell="A6" sqref="A6"/>
      <selection pane="bottomRight" activeCell="N33" sqref="N33:O45"/>
    </sheetView>
  </sheetViews>
  <sheetFormatPr defaultColWidth="10.5703125" defaultRowHeight="12.75" x14ac:dyDescent="0.2"/>
  <cols>
    <col min="1" max="1" width="10.7109375" style="67" bestFit="1" customWidth="1"/>
    <col min="2" max="2" width="8.5703125" style="67" bestFit="1" customWidth="1"/>
    <col min="3" max="3" width="45.5703125" style="67" bestFit="1" customWidth="1"/>
    <col min="4" max="4" width="9.85546875" style="139" customWidth="1"/>
    <col min="5" max="6" width="9.140625" style="67" bestFit="1" customWidth="1"/>
    <col min="7" max="7" width="10" style="67" bestFit="1" customWidth="1"/>
    <col min="8" max="8" width="8.28515625" style="67" customWidth="1"/>
    <col min="9" max="10" width="30.140625" style="139" customWidth="1"/>
    <col min="11" max="11" width="11.85546875" style="67" bestFit="1" customWidth="1"/>
    <col min="12" max="16384" width="10.5703125" style="67"/>
  </cols>
  <sheetData>
    <row r="1" spans="1:11" ht="14.25" x14ac:dyDescent="0.2">
      <c r="A1" s="3295" t="s">
        <v>4306</v>
      </c>
      <c r="B1" s="3295"/>
      <c r="C1" s="3295"/>
      <c r="D1" s="3295"/>
      <c r="E1" s="3295"/>
      <c r="F1" s="3295"/>
      <c r="G1" s="3295"/>
      <c r="H1" s="3295"/>
      <c r="I1" s="3295"/>
      <c r="J1" s="3295"/>
      <c r="K1" s="3295"/>
    </row>
    <row r="2" spans="1:11" ht="14.25" x14ac:dyDescent="0.2">
      <c r="A2" s="1040" t="str">
        <f>HYPERLINK("#Index!F15", "Index Pg")</f>
        <v>Index Pg</v>
      </c>
      <c r="B2" s="138"/>
      <c r="C2" s="530" t="str">
        <f>HYPERLINK("#'Budget Summary II'!A3:B5", "Budget Summary II")</f>
        <v>Budget Summary II</v>
      </c>
      <c r="D2" s="148"/>
      <c r="E2" s="148"/>
      <c r="F2" s="148"/>
      <c r="G2" s="148"/>
      <c r="H2" s="148"/>
      <c r="I2" s="148"/>
      <c r="J2" s="148"/>
      <c r="K2" s="153"/>
    </row>
    <row r="3" spans="1:11" s="167"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51" x14ac:dyDescent="0.2">
      <c r="A4" s="3204"/>
      <c r="B4" s="3204"/>
      <c r="C4" s="3204"/>
      <c r="D4" s="3204"/>
      <c r="E4" s="542" t="s">
        <v>62</v>
      </c>
      <c r="F4" s="543" t="s">
        <v>63</v>
      </c>
      <c r="G4" s="542" t="s">
        <v>64</v>
      </c>
      <c r="H4" s="543" t="s">
        <v>65</v>
      </c>
      <c r="I4" s="3204"/>
      <c r="J4" s="3204"/>
      <c r="K4" s="3218"/>
    </row>
    <row r="5" spans="1:11" s="159" customFormat="1" ht="25.5" x14ac:dyDescent="0.2">
      <c r="A5" s="631"/>
      <c r="B5" s="631"/>
      <c r="C5" s="632" t="s">
        <v>4307</v>
      </c>
      <c r="D5" s="632"/>
      <c r="E5" s="633"/>
      <c r="F5" s="634"/>
      <c r="G5" s="633"/>
      <c r="H5" s="634">
        <f>H9+H6</f>
        <v>0</v>
      </c>
      <c r="I5" s="632"/>
      <c r="J5" s="632"/>
      <c r="K5" s="634">
        <f>K9+K6</f>
        <v>0</v>
      </c>
    </row>
    <row r="6" spans="1:11" x14ac:dyDescent="0.2">
      <c r="A6" s="446">
        <f>'5.Infrastructure Annex'!A6</f>
        <v>5</v>
      </c>
      <c r="B6" s="446"/>
      <c r="C6" s="446" t="s">
        <v>15</v>
      </c>
      <c r="D6" s="473"/>
      <c r="E6" s="475"/>
      <c r="F6" s="475"/>
      <c r="G6" s="475"/>
      <c r="H6" s="448">
        <f>H7</f>
        <v>0</v>
      </c>
      <c r="I6" s="473"/>
      <c r="J6" s="474"/>
      <c r="K6" s="450">
        <f>K7</f>
        <v>0</v>
      </c>
    </row>
    <row r="7" spans="1:11" ht="25.5" x14ac:dyDescent="0.2">
      <c r="A7" s="476">
        <f>'5.Infrastructure Annex'!A81</f>
        <v>5.3</v>
      </c>
      <c r="B7" s="476"/>
      <c r="C7" s="476" t="str">
        <f>'5.Infrastructure Annex'!C81</f>
        <v>Other construction/ Civil works except IPHS Infrastructure</v>
      </c>
      <c r="D7" s="302"/>
      <c r="E7" s="268"/>
      <c r="F7" s="268"/>
      <c r="G7" s="268"/>
      <c r="H7" s="350">
        <f>H8</f>
        <v>0</v>
      </c>
      <c r="I7" s="302"/>
      <c r="J7" s="438"/>
      <c r="K7" s="352">
        <f>K8</f>
        <v>0</v>
      </c>
    </row>
    <row r="8" spans="1:11" ht="25.5" x14ac:dyDescent="0.2">
      <c r="A8" s="66" t="str">
        <f>'5.Infrastructure Annex'!A89</f>
        <v>5.3.8</v>
      </c>
      <c r="B8" s="66" t="str">
        <f>'5.Infrastructure Annex'!B89</f>
        <v>B.28.1</v>
      </c>
      <c r="C8" s="63" t="str">
        <f>'5.Infrastructure Annex'!C89</f>
        <v>Assistance to State for Capacity building (Burns &amp; injury): Civil Work</v>
      </c>
      <c r="D8" s="45">
        <f>'5.Infrastructure Annex'!K89</f>
        <v>0</v>
      </c>
      <c r="E8" s="66">
        <f>'5.Infrastructure Annex'!L89</f>
        <v>0</v>
      </c>
      <c r="F8" s="644">
        <f>'5.Infrastructure Annex'!M89</f>
        <v>0</v>
      </c>
      <c r="G8" s="66">
        <f>'5.Infrastructure Annex'!N89</f>
        <v>0</v>
      </c>
      <c r="H8" s="644">
        <f>'5.Infrastructure Annex'!O89</f>
        <v>0</v>
      </c>
      <c r="I8" s="45">
        <f>'5.Infrastructure Annex'!P89</f>
        <v>0</v>
      </c>
      <c r="J8" s="563"/>
      <c r="K8" s="662"/>
    </row>
    <row r="9" spans="1:11" x14ac:dyDescent="0.2">
      <c r="A9" s="446">
        <f>'6.Procurement Annex'!A6</f>
        <v>6</v>
      </c>
      <c r="B9" s="446"/>
      <c r="C9" s="446" t="s">
        <v>19</v>
      </c>
      <c r="D9" s="473"/>
      <c r="E9" s="473"/>
      <c r="F9" s="624"/>
      <c r="G9" s="473"/>
      <c r="H9" s="448">
        <f>H10</f>
        <v>0</v>
      </c>
      <c r="I9" s="473"/>
      <c r="J9" s="474"/>
      <c r="K9" s="450">
        <f>K10</f>
        <v>0</v>
      </c>
    </row>
    <row r="10" spans="1:11" x14ac:dyDescent="0.2">
      <c r="A10" s="303">
        <f>'6.Procurement Annex'!A7</f>
        <v>6.1</v>
      </c>
      <c r="B10" s="303"/>
      <c r="C10" s="303" t="str">
        <f>'6.Procurement Annex'!C7</f>
        <v>Procurement of Equipment</v>
      </c>
      <c r="D10" s="302"/>
      <c r="E10" s="302"/>
      <c r="F10" s="618"/>
      <c r="G10" s="302"/>
      <c r="H10" s="389">
        <f>H11</f>
        <v>0</v>
      </c>
      <c r="I10" s="302"/>
      <c r="J10" s="438"/>
      <c r="K10" s="391">
        <f>K11</f>
        <v>0</v>
      </c>
    </row>
    <row r="11" spans="1:11" x14ac:dyDescent="0.2">
      <c r="A11" s="466" t="str">
        <f>'6.Procurement Annex'!A8</f>
        <v>6.1.1</v>
      </c>
      <c r="B11" s="466"/>
      <c r="C11" s="466" t="str">
        <f>'6.Procurement Annex'!C8</f>
        <v>Procurement of Bio-medical Equipment</v>
      </c>
      <c r="D11" s="397"/>
      <c r="E11" s="270"/>
      <c r="F11" s="309"/>
      <c r="G11" s="270"/>
      <c r="H11" s="354">
        <f>H12</f>
        <v>0</v>
      </c>
      <c r="I11" s="397"/>
      <c r="J11" s="469"/>
      <c r="K11" s="356">
        <f>K12</f>
        <v>0</v>
      </c>
    </row>
    <row r="12" spans="1:11" ht="25.5" x14ac:dyDescent="0.2">
      <c r="A12" s="383" t="str">
        <f>'6.Procurement Annex'!A60</f>
        <v>6.1.1.14</v>
      </c>
      <c r="B12" s="383"/>
      <c r="C12" s="383" t="str">
        <f>'6.Procurement Annex'!C60</f>
        <v>Procurement of bio-medical Equipment: Burns &amp; Injury</v>
      </c>
      <c r="D12" s="478"/>
      <c r="E12" s="382"/>
      <c r="F12" s="626"/>
      <c r="G12" s="382"/>
      <c r="H12" s="393">
        <f>SUM(H13:H14)</f>
        <v>0</v>
      </c>
      <c r="I12" s="478"/>
      <c r="J12" s="479"/>
      <c r="K12" s="395">
        <f>SUM(K13:K14)</f>
        <v>0</v>
      </c>
    </row>
    <row r="13" spans="1:11" x14ac:dyDescent="0.2">
      <c r="A13" s="66" t="str">
        <f>'6.Procurement Annex'!A61</f>
        <v>6.1.1.14.1</v>
      </c>
      <c r="B13" s="66" t="str">
        <f>'6.Procurement Annex'!B61</f>
        <v>B.28.2</v>
      </c>
      <c r="C13" s="66" t="str">
        <f>'6.Procurement Annex'!C61</f>
        <v>Procurement of Equipment</v>
      </c>
      <c r="D13" s="45">
        <f>'6.Procurement Annex'!K61</f>
        <v>0</v>
      </c>
      <c r="E13" s="66">
        <f>'6.Procurement Annex'!L61</f>
        <v>0</v>
      </c>
      <c r="F13" s="644">
        <f>'6.Procurement Annex'!M61</f>
        <v>0</v>
      </c>
      <c r="G13" s="66">
        <f>'6.Procurement Annex'!N61</f>
        <v>0</v>
      </c>
      <c r="H13" s="644">
        <f>'6.Procurement Annex'!O61</f>
        <v>0</v>
      </c>
      <c r="I13" s="45">
        <f>'6.Procurement Annex'!P61</f>
        <v>0</v>
      </c>
      <c r="J13" s="563"/>
      <c r="K13" s="662"/>
    </row>
    <row r="14" spans="1:11" x14ac:dyDescent="0.2">
      <c r="A14" s="66" t="str">
        <f>'6.Procurement Annex'!A62</f>
        <v>6.1.1.14.2</v>
      </c>
      <c r="B14" s="66"/>
      <c r="C14" s="66" t="str">
        <f>'6.Procurement Annex'!C62</f>
        <v>Any other equipment (please specify)</v>
      </c>
      <c r="D14" s="45">
        <f>'6.Procurement Annex'!K62</f>
        <v>0</v>
      </c>
      <c r="E14" s="66">
        <f>'6.Procurement Annex'!L62</f>
        <v>0</v>
      </c>
      <c r="F14" s="644">
        <f>'6.Procurement Annex'!M62</f>
        <v>0</v>
      </c>
      <c r="G14" s="66">
        <f>'6.Procurement Annex'!N62</f>
        <v>0</v>
      </c>
      <c r="H14" s="644">
        <f>'6.Procurement Annex'!O62</f>
        <v>0</v>
      </c>
      <c r="I14" s="45">
        <f>'6.Procurement Annex'!P62</f>
        <v>0</v>
      </c>
      <c r="J14" s="563"/>
      <c r="K14" s="662"/>
    </row>
  </sheetData>
  <sheetProtection password="FD7E" sheet="1" objects="1" scenarios="1" formatCells="0" formatColumns="0" formatRows="0" autoFilter="0"/>
  <autoFilter ref="A4:K4"/>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36"/>
  <sheetViews>
    <sheetView zoomScale="80" zoomScaleNormal="80" workbookViewId="0">
      <pane xSplit="3" ySplit="5" topLeftCell="D34" activePane="bottomRight" state="frozen"/>
      <selection pane="topRight" activeCell="D1" sqref="D1"/>
      <selection pane="bottomLeft" activeCell="A6" sqref="A6"/>
      <selection pane="bottomRight" activeCell="H24" sqref="H24"/>
    </sheetView>
  </sheetViews>
  <sheetFormatPr defaultColWidth="9.140625" defaultRowHeight="12.75" x14ac:dyDescent="0.2"/>
  <cols>
    <col min="1" max="1" width="11" style="56" bestFit="1" customWidth="1"/>
    <col min="2" max="2" width="8.5703125" style="56" bestFit="1" customWidth="1"/>
    <col min="3" max="3" width="56.42578125" style="58" bestFit="1" customWidth="1"/>
    <col min="4" max="4" width="10" style="56" customWidth="1"/>
    <col min="5" max="6" width="9.140625" style="69" bestFit="1" customWidth="1"/>
    <col min="7" max="8" width="8.7109375" style="69" customWidth="1"/>
    <col min="9" max="9" width="38.140625" style="56" customWidth="1"/>
    <col min="10" max="10" width="36.28515625" style="56" customWidth="1"/>
    <col min="11" max="11" width="11.42578125" style="69" customWidth="1"/>
    <col min="12" max="16384" width="9.140625" style="69"/>
  </cols>
  <sheetData>
    <row r="1" spans="1:11" ht="14.25" x14ac:dyDescent="0.2">
      <c r="A1" s="3297" t="s">
        <v>2276</v>
      </c>
      <c r="B1" s="3298"/>
      <c r="C1" s="3298"/>
      <c r="D1" s="3298"/>
      <c r="E1" s="3298"/>
      <c r="F1" s="3298"/>
      <c r="G1" s="3298"/>
      <c r="H1" s="3298"/>
      <c r="I1" s="3298"/>
      <c r="J1" s="3298"/>
      <c r="K1" s="3298"/>
    </row>
    <row r="2" spans="1:11" ht="14.25" x14ac:dyDescent="0.2">
      <c r="A2" s="1040" t="str">
        <f>HYPERLINK("#Index!F16",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81" t="s">
        <v>61</v>
      </c>
      <c r="E3" s="3283" t="s">
        <v>5049</v>
      </c>
      <c r="F3" s="3284"/>
      <c r="G3" s="3284"/>
      <c r="H3" s="3285"/>
      <c r="I3" s="3204" t="s">
        <v>66</v>
      </c>
      <c r="J3" s="3204" t="s">
        <v>2724</v>
      </c>
      <c r="K3" s="3218" t="s">
        <v>2725</v>
      </c>
    </row>
    <row r="4" spans="1:11" s="630" customFormat="1" ht="51" x14ac:dyDescent="0.2">
      <c r="A4" s="3204"/>
      <c r="B4" s="3204"/>
      <c r="C4" s="3204"/>
      <c r="D4" s="3282"/>
      <c r="E4" s="542" t="s">
        <v>62</v>
      </c>
      <c r="F4" s="543" t="s">
        <v>63</v>
      </c>
      <c r="G4" s="542" t="s">
        <v>64</v>
      </c>
      <c r="H4" s="543" t="s">
        <v>65</v>
      </c>
      <c r="I4" s="3204"/>
      <c r="J4" s="3204"/>
      <c r="K4" s="3218"/>
    </row>
    <row r="5" spans="1:11" s="159" customFormat="1" x14ac:dyDescent="0.2">
      <c r="A5" s="631"/>
      <c r="B5" s="631"/>
      <c r="C5" s="632" t="s">
        <v>4308</v>
      </c>
      <c r="D5" s="632"/>
      <c r="E5" s="633"/>
      <c r="F5" s="634"/>
      <c r="G5" s="633"/>
      <c r="H5" s="634">
        <f>H31+H19+H10+H6</f>
        <v>10</v>
      </c>
      <c r="I5" s="632"/>
      <c r="J5" s="632"/>
      <c r="K5" s="634">
        <f>K31+K19+K10+K6</f>
        <v>0</v>
      </c>
    </row>
    <row r="6" spans="1:11" x14ac:dyDescent="0.2">
      <c r="A6" s="446">
        <f>'3.Community Intervention Annex'!A6</f>
        <v>3</v>
      </c>
      <c r="B6" s="446"/>
      <c r="C6" s="446" t="str">
        <f>'3.Community Intervention Annex'!C6</f>
        <v>Community Interventions</v>
      </c>
      <c r="D6" s="446"/>
      <c r="E6" s="446"/>
      <c r="F6" s="446"/>
      <c r="G6" s="446"/>
      <c r="H6" s="448">
        <f>H7</f>
        <v>0</v>
      </c>
      <c r="I6" s="446"/>
      <c r="J6" s="449"/>
      <c r="K6" s="450">
        <f>K7</f>
        <v>0</v>
      </c>
    </row>
    <row r="7" spans="1:11" x14ac:dyDescent="0.2">
      <c r="A7" s="303">
        <f>'3.Community Intervention Annex'!A109</f>
        <v>3.3</v>
      </c>
      <c r="B7" s="303"/>
      <c r="C7" s="303" t="str">
        <f>'3.Community Intervention Annex'!C109</f>
        <v>Panchayati Raj Institutions (PRIs)</v>
      </c>
      <c r="D7" s="303"/>
      <c r="E7" s="241"/>
      <c r="F7" s="241"/>
      <c r="G7" s="241"/>
      <c r="H7" s="350">
        <f>H8</f>
        <v>0</v>
      </c>
      <c r="I7" s="303"/>
      <c r="J7" s="351"/>
      <c r="K7" s="352">
        <f>K8</f>
        <v>0</v>
      </c>
    </row>
    <row r="8" spans="1:11" x14ac:dyDescent="0.2">
      <c r="A8" s="353" t="str">
        <f>'3.Community Intervention Annex'!A112</f>
        <v>3.3.3</v>
      </c>
      <c r="B8" s="353"/>
      <c r="C8" s="353" t="str">
        <f>'3.Community Intervention Annex'!C112</f>
        <v>PRI Sensitization/Trainings</v>
      </c>
      <c r="D8" s="353"/>
      <c r="E8" s="271"/>
      <c r="F8" s="271"/>
      <c r="G8" s="271"/>
      <c r="H8" s="354">
        <f>H9</f>
        <v>0</v>
      </c>
      <c r="I8" s="353"/>
      <c r="J8" s="355"/>
      <c r="K8" s="356">
        <f>K9</f>
        <v>0</v>
      </c>
    </row>
    <row r="9" spans="1:11" x14ac:dyDescent="0.2">
      <c r="A9" s="45" t="str">
        <f>'3.Community Intervention Annex'!A113</f>
        <v>3.3.3.1</v>
      </c>
      <c r="B9" s="45" t="str">
        <f>'3.Community Intervention Annex'!B113</f>
        <v>E.2.9</v>
      </c>
      <c r="C9" s="65" t="str">
        <f>'3.Community Intervention Annex'!C113</f>
        <v>One day sensitization for PRIs</v>
      </c>
      <c r="D9" s="45">
        <f>'3.Community Intervention Annex'!K113</f>
        <v>0</v>
      </c>
      <c r="E9" s="66">
        <f>'3.Community Intervention Annex'!L113</f>
        <v>0</v>
      </c>
      <c r="F9" s="644">
        <f>'3.Community Intervention Annex'!M113</f>
        <v>0</v>
      </c>
      <c r="G9" s="66">
        <f>'3.Community Intervention Annex'!N113</f>
        <v>0</v>
      </c>
      <c r="H9" s="644">
        <f>'3.Community Intervention Annex'!O113</f>
        <v>0</v>
      </c>
      <c r="I9" s="45">
        <f>'3.Community Intervention Annex'!P113</f>
        <v>0</v>
      </c>
      <c r="J9" s="563"/>
      <c r="K9" s="662"/>
    </row>
    <row r="10" spans="1:11" x14ac:dyDescent="0.2">
      <c r="A10" s="446">
        <f>'6.Procurement Annex'!A6</f>
        <v>6</v>
      </c>
      <c r="B10" s="446"/>
      <c r="C10" s="446" t="str">
        <f>'6.Procurement Annex'!C6</f>
        <v>Procurement</v>
      </c>
      <c r="D10" s="446"/>
      <c r="E10" s="446"/>
      <c r="F10" s="621"/>
      <c r="G10" s="446"/>
      <c r="H10" s="448">
        <f>H11</f>
        <v>0</v>
      </c>
      <c r="I10" s="446"/>
      <c r="J10" s="449"/>
      <c r="K10" s="450">
        <f>K11</f>
        <v>0</v>
      </c>
    </row>
    <row r="11" spans="1:11" x14ac:dyDescent="0.2">
      <c r="A11" s="303">
        <f>'6.Procurement Annex'!A7</f>
        <v>6.1</v>
      </c>
      <c r="B11" s="303"/>
      <c r="C11" s="303" t="str">
        <f>'6.Procurement Annex'!C7</f>
        <v>Procurement of Equipment</v>
      </c>
      <c r="D11" s="303"/>
      <c r="E11" s="303"/>
      <c r="F11" s="489"/>
      <c r="G11" s="303"/>
      <c r="H11" s="389">
        <f>H12+H16</f>
        <v>0</v>
      </c>
      <c r="I11" s="303"/>
      <c r="J11" s="351"/>
      <c r="K11" s="391">
        <f>K12+K16</f>
        <v>0</v>
      </c>
    </row>
    <row r="12" spans="1:11" x14ac:dyDescent="0.2">
      <c r="A12" s="353" t="str">
        <f>'6.Procurement Annex'!A8</f>
        <v>6.1.1</v>
      </c>
      <c r="B12" s="353"/>
      <c r="C12" s="353" t="str">
        <f>'6.Procurement Annex'!C8</f>
        <v>Procurement of Bio-medical Equipment</v>
      </c>
      <c r="D12" s="353"/>
      <c r="E12" s="271"/>
      <c r="F12" s="354"/>
      <c r="G12" s="271"/>
      <c r="H12" s="354">
        <f>H13</f>
        <v>0</v>
      </c>
      <c r="I12" s="353"/>
      <c r="J12" s="355"/>
      <c r="K12" s="356">
        <f>K13</f>
        <v>0</v>
      </c>
    </row>
    <row r="13" spans="1:11" x14ac:dyDescent="0.2">
      <c r="A13" s="392" t="str">
        <f>'6.Procurement Annex'!A63</f>
        <v>6.1.1.15</v>
      </c>
      <c r="B13" s="392"/>
      <c r="C13" s="392" t="str">
        <f>'6.Procurement Annex'!C63</f>
        <v>Procurement of bio-medical Equipment: IDSP</v>
      </c>
      <c r="D13" s="392"/>
      <c r="E13" s="383"/>
      <c r="F13" s="393"/>
      <c r="G13" s="383"/>
      <c r="H13" s="393">
        <f>SUM(H14:H15)</f>
        <v>0</v>
      </c>
      <c r="I13" s="392"/>
      <c r="J13" s="394"/>
      <c r="K13" s="395">
        <f>SUM(K14:K15)</f>
        <v>0</v>
      </c>
    </row>
    <row r="14" spans="1:11" ht="25.5" x14ac:dyDescent="0.2">
      <c r="A14" s="45" t="str">
        <f>'6.Procurement Annex'!A64</f>
        <v>6.1.1.15.1</v>
      </c>
      <c r="B14" s="45" t="str">
        <f>'6.Procurement Annex'!B64</f>
        <v>E.3.1</v>
      </c>
      <c r="C14" s="65" t="str">
        <f>'6.Procurement Annex'!C64</f>
        <v xml:space="preserve">Non-recurring costs on account of equipment for District Public Health Labs requiring strengthening. </v>
      </c>
      <c r="D14" s="45">
        <f>'6.Procurement Annex'!K64</f>
        <v>0</v>
      </c>
      <c r="E14" s="66">
        <f>'6.Procurement Annex'!L64</f>
        <v>0</v>
      </c>
      <c r="F14" s="644">
        <f>'6.Procurement Annex'!M64</f>
        <v>0</v>
      </c>
      <c r="G14" s="66">
        <f>'6.Procurement Annex'!N64</f>
        <v>0</v>
      </c>
      <c r="H14" s="644">
        <f>'6.Procurement Annex'!O64</f>
        <v>0</v>
      </c>
      <c r="I14" s="45">
        <f>'6.Procurement Annex'!P64</f>
        <v>0</v>
      </c>
      <c r="J14" s="563"/>
      <c r="K14" s="662"/>
    </row>
    <row r="15" spans="1:11" x14ac:dyDescent="0.2">
      <c r="A15" s="45" t="str">
        <f>'6.Procurement Annex'!A65</f>
        <v>6.1.1.15.2</v>
      </c>
      <c r="B15" s="45"/>
      <c r="C15" s="65" t="str">
        <f>'6.Procurement Annex'!C65</f>
        <v>Any other equipment (please specify)</v>
      </c>
      <c r="D15" s="45">
        <f>'6.Procurement Annex'!K65</f>
        <v>0</v>
      </c>
      <c r="E15" s="66">
        <f>'6.Procurement Annex'!L65</f>
        <v>0</v>
      </c>
      <c r="F15" s="644">
        <f>'6.Procurement Annex'!M65</f>
        <v>0</v>
      </c>
      <c r="G15" s="66">
        <f>'6.Procurement Annex'!N65</f>
        <v>0</v>
      </c>
      <c r="H15" s="644">
        <f>'6.Procurement Annex'!O65</f>
        <v>0</v>
      </c>
      <c r="I15" s="45">
        <f>'6.Procurement Annex'!P65</f>
        <v>0</v>
      </c>
      <c r="J15" s="563"/>
      <c r="K15" s="662"/>
    </row>
    <row r="16" spans="1:11" x14ac:dyDescent="0.2">
      <c r="A16" s="353" t="str">
        <f>'6.Procurement Annex'!A131</f>
        <v>6.1.3</v>
      </c>
      <c r="B16" s="353"/>
      <c r="C16" s="353" t="str">
        <f>'6.Procurement Annex'!C131</f>
        <v>Equipment maintenance</v>
      </c>
      <c r="D16" s="353"/>
      <c r="E16" s="271"/>
      <c r="F16" s="354"/>
      <c r="G16" s="271"/>
      <c r="H16" s="354">
        <f>H17</f>
        <v>0</v>
      </c>
      <c r="I16" s="353"/>
      <c r="J16" s="355"/>
      <c r="K16" s="356">
        <f>K17</f>
        <v>0</v>
      </c>
    </row>
    <row r="17" spans="1:11" x14ac:dyDescent="0.2">
      <c r="A17" s="392" t="str">
        <f>'6.Procurement Annex'!A132</f>
        <v>6.1.3.1</v>
      </c>
      <c r="B17" s="392"/>
      <c r="C17" s="392" t="str">
        <f>'6.Procurement Annex'!C132</f>
        <v>Maintenance of bio-medical equipment</v>
      </c>
      <c r="D17" s="392"/>
      <c r="E17" s="383"/>
      <c r="F17" s="393"/>
      <c r="G17" s="383"/>
      <c r="H17" s="393">
        <f>H18</f>
        <v>0</v>
      </c>
      <c r="I17" s="392"/>
      <c r="J17" s="394"/>
      <c r="K17" s="395">
        <f>K18</f>
        <v>0</v>
      </c>
    </row>
    <row r="18" spans="1:11" x14ac:dyDescent="0.2">
      <c r="A18" s="45" t="str">
        <f>'6.Procurement Annex'!A134</f>
        <v>6.1.3.1.2</v>
      </c>
      <c r="B18" s="45" t="str">
        <f>'6.Procurement Annex'!B134</f>
        <v>E.3.3</v>
      </c>
      <c r="C18" s="65" t="str">
        <f>'6.Procurement Annex'!C134</f>
        <v>Equipment AMC cost (DPHL)</v>
      </c>
      <c r="D18" s="45">
        <f>'6.Procurement Annex'!K134</f>
        <v>0</v>
      </c>
      <c r="E18" s="66">
        <f>'6.Procurement Annex'!L134</f>
        <v>0</v>
      </c>
      <c r="F18" s="644">
        <f>'6.Procurement Annex'!M134</f>
        <v>0</v>
      </c>
      <c r="G18" s="66">
        <f>'6.Procurement Annex'!N134</f>
        <v>0</v>
      </c>
      <c r="H18" s="644">
        <f>'6.Procurement Annex'!O134</f>
        <v>0</v>
      </c>
      <c r="I18" s="45">
        <f>'6.Procurement Annex'!P134</f>
        <v>0</v>
      </c>
      <c r="J18" s="563"/>
      <c r="K18" s="662"/>
    </row>
    <row r="19" spans="1:11" x14ac:dyDescent="0.2">
      <c r="A19" s="446">
        <f>'9.Training Annex'!A6</f>
        <v>9</v>
      </c>
      <c r="B19" s="446"/>
      <c r="C19" s="446" t="str">
        <f>'9.Training Annex'!C6</f>
        <v>Training</v>
      </c>
      <c r="D19" s="446"/>
      <c r="E19" s="446"/>
      <c r="F19" s="621"/>
      <c r="G19" s="446"/>
      <c r="H19" s="448">
        <f>H20</f>
        <v>0</v>
      </c>
      <c r="I19" s="446"/>
      <c r="J19" s="449"/>
      <c r="K19" s="450">
        <f>K20</f>
        <v>0</v>
      </c>
    </row>
    <row r="20" spans="1:11" ht="25.5" x14ac:dyDescent="0.2">
      <c r="A20" s="303">
        <f>'9.Training Annex'!A27</f>
        <v>9.5</v>
      </c>
      <c r="B20" s="303"/>
      <c r="C20" s="303" t="str">
        <f>'9.Training Annex'!C27</f>
        <v>Trainings including medical (DNB/CPS)/paramedical/nursing courses</v>
      </c>
      <c r="D20" s="303"/>
      <c r="E20" s="241"/>
      <c r="F20" s="350"/>
      <c r="G20" s="241"/>
      <c r="H20" s="350">
        <f>H21</f>
        <v>0</v>
      </c>
      <c r="I20" s="303"/>
      <c r="J20" s="351"/>
      <c r="K20" s="352">
        <f>K21</f>
        <v>0</v>
      </c>
    </row>
    <row r="21" spans="1:11" x14ac:dyDescent="0.2">
      <c r="A21" s="466" t="str">
        <f>'9.Training Annex'!A152</f>
        <v>9.5.11</v>
      </c>
      <c r="B21" s="466"/>
      <c r="C21" s="466" t="str">
        <f>'9.Training Annex'!C152</f>
        <v>Trainings under IDSP</v>
      </c>
      <c r="D21" s="466"/>
      <c r="E21" s="270"/>
      <c r="F21" s="309"/>
      <c r="G21" s="712"/>
      <c r="H21" s="470">
        <f>SUM(H22:H30)</f>
        <v>0</v>
      </c>
      <c r="I21" s="713"/>
      <c r="J21" s="714"/>
      <c r="K21" s="472">
        <f>SUM(K22:K30)</f>
        <v>0</v>
      </c>
    </row>
    <row r="22" spans="1:11" x14ac:dyDescent="0.2">
      <c r="A22" s="45" t="str">
        <f>'9.Training Annex'!A153</f>
        <v>9.5.11.1</v>
      </c>
      <c r="B22" s="45" t="str">
        <f>'9.Training Annex'!B153</f>
        <v>E.2.1</v>
      </c>
      <c r="C22" s="65" t="str">
        <f>'9.Training Annex'!C153</f>
        <v>Medical Officers (1 day)</v>
      </c>
      <c r="D22" s="45">
        <f>'9.Training Annex'!K153</f>
        <v>0</v>
      </c>
      <c r="E22" s="66">
        <f>'9.Training Annex'!L153</f>
        <v>0</v>
      </c>
      <c r="F22" s="644">
        <f>'9.Training Annex'!M153</f>
        <v>0</v>
      </c>
      <c r="G22" s="66">
        <f>'9.Training Annex'!N153</f>
        <v>0</v>
      </c>
      <c r="H22" s="644">
        <f>'9.Training Annex'!O153</f>
        <v>0</v>
      </c>
      <c r="I22" s="45">
        <f>'9.Training Annex'!P153</f>
        <v>0</v>
      </c>
      <c r="J22" s="563"/>
      <c r="K22" s="662"/>
    </row>
    <row r="23" spans="1:11" x14ac:dyDescent="0.2">
      <c r="A23" s="45" t="str">
        <f>'9.Training Annex'!A154</f>
        <v>9.5.11.2</v>
      </c>
      <c r="B23" s="45" t="str">
        <f>'9.Training Annex'!B154</f>
        <v>E.2.2</v>
      </c>
      <c r="C23" s="65" t="str">
        <f>'9.Training Annex'!C154</f>
        <v>Medical College Doctors (1 day)</v>
      </c>
      <c r="D23" s="45">
        <f>'9.Training Annex'!K154</f>
        <v>0</v>
      </c>
      <c r="E23" s="66">
        <f>'9.Training Annex'!L154</f>
        <v>0</v>
      </c>
      <c r="F23" s="644">
        <f>'9.Training Annex'!M154</f>
        <v>0</v>
      </c>
      <c r="G23" s="66">
        <f>'9.Training Annex'!N154</f>
        <v>0</v>
      </c>
      <c r="H23" s="644">
        <f>'9.Training Annex'!O154</f>
        <v>0</v>
      </c>
      <c r="I23" s="45">
        <f>'9.Training Annex'!P154</f>
        <v>0</v>
      </c>
      <c r="J23" s="563"/>
      <c r="K23" s="662"/>
    </row>
    <row r="24" spans="1:11" x14ac:dyDescent="0.2">
      <c r="A24" s="45" t="str">
        <f>'9.Training Annex'!A155</f>
        <v>9.5.11.3</v>
      </c>
      <c r="B24" s="45" t="str">
        <f>'9.Training Annex'!B155</f>
        <v>E.2.3</v>
      </c>
      <c r="C24" s="65" t="str">
        <f>'9.Training Annex'!C155</f>
        <v>Hospital Pharmacists/Nurses Training (1 day)</v>
      </c>
      <c r="D24" s="45">
        <f>'9.Training Annex'!K155</f>
        <v>0</v>
      </c>
      <c r="E24" s="66">
        <f>'9.Training Annex'!L155</f>
        <v>0</v>
      </c>
      <c r="F24" s="644">
        <f>'9.Training Annex'!M155</f>
        <v>0</v>
      </c>
      <c r="G24" s="66">
        <f>'9.Training Annex'!N155</f>
        <v>0</v>
      </c>
      <c r="H24" s="644">
        <f>'9.Training Annex'!O155</f>
        <v>0</v>
      </c>
      <c r="I24" s="45">
        <f>'9.Training Annex'!P155</f>
        <v>0</v>
      </c>
      <c r="J24" s="563"/>
      <c r="K24" s="662"/>
    </row>
    <row r="25" spans="1:11" x14ac:dyDescent="0.2">
      <c r="A25" s="45" t="str">
        <f>'9.Training Annex'!A156</f>
        <v>9.5.11.4</v>
      </c>
      <c r="B25" s="45" t="str">
        <f>'9.Training Annex'!B156</f>
        <v>E.2.4</v>
      </c>
      <c r="C25" s="65" t="str">
        <f>'9.Training Annex'!C156</f>
        <v>Lab. Technician (3 days)</v>
      </c>
      <c r="D25" s="45">
        <f>'9.Training Annex'!K156</f>
        <v>0</v>
      </c>
      <c r="E25" s="66">
        <f>'9.Training Annex'!L156</f>
        <v>0</v>
      </c>
      <c r="F25" s="644">
        <f>'9.Training Annex'!M156</f>
        <v>0</v>
      </c>
      <c r="G25" s="66">
        <f>'9.Training Annex'!N156</f>
        <v>0</v>
      </c>
      <c r="H25" s="644">
        <f>'9.Training Annex'!O156</f>
        <v>0</v>
      </c>
      <c r="I25" s="45">
        <f>'9.Training Annex'!P156</f>
        <v>0</v>
      </c>
      <c r="J25" s="563"/>
      <c r="K25" s="662"/>
    </row>
    <row r="26" spans="1:11" x14ac:dyDescent="0.2">
      <c r="A26" s="45" t="str">
        <f>'9.Training Annex'!A157</f>
        <v>9.5.11.5</v>
      </c>
      <c r="B26" s="45" t="str">
        <f>'9.Training Annex'!B157</f>
        <v>E.2.5</v>
      </c>
      <c r="C26" s="65" t="str">
        <f>'9.Training Annex'!C157</f>
        <v>Data Managers (2days)</v>
      </c>
      <c r="D26" s="45">
        <f>'9.Training Annex'!K157</f>
        <v>0</v>
      </c>
      <c r="E26" s="66">
        <f>'9.Training Annex'!L157</f>
        <v>0</v>
      </c>
      <c r="F26" s="644">
        <f>'9.Training Annex'!M157</f>
        <v>0</v>
      </c>
      <c r="G26" s="66">
        <f>'9.Training Annex'!N157</f>
        <v>0</v>
      </c>
      <c r="H26" s="644">
        <f>'9.Training Annex'!O157</f>
        <v>0</v>
      </c>
      <c r="I26" s="45">
        <f>'9.Training Annex'!P157</f>
        <v>0</v>
      </c>
      <c r="J26" s="563"/>
      <c r="K26" s="662"/>
    </row>
    <row r="27" spans="1:11" x14ac:dyDescent="0.2">
      <c r="A27" s="45" t="str">
        <f>'9.Training Annex'!A158</f>
        <v>9.5.11.6</v>
      </c>
      <c r="B27" s="45" t="str">
        <f>'9.Training Annex'!B158</f>
        <v>E.2.6</v>
      </c>
      <c r="C27" s="65" t="str">
        <f>'9.Training Annex'!C158</f>
        <v>Date Entry Operators cum Accountant (2 days)</v>
      </c>
      <c r="D27" s="45">
        <f>'9.Training Annex'!K158</f>
        <v>0</v>
      </c>
      <c r="E27" s="66">
        <f>'9.Training Annex'!L158</f>
        <v>0</v>
      </c>
      <c r="F27" s="644">
        <f>'9.Training Annex'!M158</f>
        <v>0</v>
      </c>
      <c r="G27" s="66">
        <f>'9.Training Annex'!N158</f>
        <v>0</v>
      </c>
      <c r="H27" s="644">
        <f>'9.Training Annex'!O158</f>
        <v>0</v>
      </c>
      <c r="I27" s="45">
        <f>'9.Training Annex'!P158</f>
        <v>0</v>
      </c>
      <c r="J27" s="563"/>
      <c r="K27" s="662"/>
    </row>
    <row r="28" spans="1:11" x14ac:dyDescent="0.2">
      <c r="A28" s="45" t="str">
        <f>'9.Training Annex'!A159</f>
        <v>9.5.11.7</v>
      </c>
      <c r="B28" s="45" t="str">
        <f>'9.Training Annex'!B159</f>
        <v>E.2.7</v>
      </c>
      <c r="C28" s="65" t="str">
        <f>'9.Training Annex'!C159</f>
        <v>ASHA &amp; MPWs, AWW &amp; Community volunteers (1 day)</v>
      </c>
      <c r="D28" s="45">
        <f>'9.Training Annex'!K159</f>
        <v>0</v>
      </c>
      <c r="E28" s="66">
        <f>'9.Training Annex'!L159</f>
        <v>0</v>
      </c>
      <c r="F28" s="644">
        <f>'9.Training Annex'!M159</f>
        <v>0</v>
      </c>
      <c r="G28" s="66">
        <f>'9.Training Annex'!N159</f>
        <v>0</v>
      </c>
      <c r="H28" s="644">
        <f>'9.Training Annex'!O159</f>
        <v>0</v>
      </c>
      <c r="I28" s="45">
        <f>'9.Training Annex'!P159</f>
        <v>0</v>
      </c>
      <c r="J28" s="563"/>
      <c r="K28" s="662"/>
    </row>
    <row r="29" spans="1:11" ht="25.5" x14ac:dyDescent="0.2">
      <c r="A29" s="45" t="str">
        <f>'9.Training Annex'!A160</f>
        <v>9.5.11.8</v>
      </c>
      <c r="B29" s="45" t="str">
        <f>'9.Training Annex'!B160</f>
        <v>E.2.8</v>
      </c>
      <c r="C29" s="65" t="str">
        <f>'9.Training Annex'!C160</f>
        <v>One day training for Data entry and analysis for Block Health Team (including Block Programme Manager)</v>
      </c>
      <c r="D29" s="45">
        <f>'9.Training Annex'!K160</f>
        <v>0</v>
      </c>
      <c r="E29" s="66">
        <f>'9.Training Annex'!L160</f>
        <v>0</v>
      </c>
      <c r="F29" s="644">
        <f>'9.Training Annex'!M160</f>
        <v>0</v>
      </c>
      <c r="G29" s="66">
        <f>'9.Training Annex'!N160</f>
        <v>0</v>
      </c>
      <c r="H29" s="644">
        <f>'9.Training Annex'!O160</f>
        <v>0</v>
      </c>
      <c r="I29" s="45">
        <f>'9.Training Annex'!P160</f>
        <v>0</v>
      </c>
      <c r="J29" s="563"/>
      <c r="K29" s="662"/>
    </row>
    <row r="30" spans="1:11" x14ac:dyDescent="0.2">
      <c r="A30" s="45" t="str">
        <f>'9.Training Annex'!A161</f>
        <v>9.5.11.9</v>
      </c>
      <c r="B30" s="45" t="str">
        <f>'9.Training Annex'!B161</f>
        <v>E.2.10</v>
      </c>
      <c r="C30" s="65" t="str">
        <f>'9.Training Annex'!C161</f>
        <v>Any other (please specify)</v>
      </c>
      <c r="D30" s="45">
        <f>'9.Training Annex'!K161</f>
        <v>0</v>
      </c>
      <c r="E30" s="66">
        <f>'9.Training Annex'!L161</f>
        <v>0</v>
      </c>
      <c r="F30" s="644">
        <f>'9.Training Annex'!M161</f>
        <v>0</v>
      </c>
      <c r="G30" s="66">
        <f>'9.Training Annex'!N161</f>
        <v>0</v>
      </c>
      <c r="H30" s="644">
        <f>'9.Training Annex'!O161</f>
        <v>0</v>
      </c>
      <c r="I30" s="45">
        <f>'9.Training Annex'!P161</f>
        <v>0</v>
      </c>
      <c r="J30" s="563"/>
      <c r="K30" s="662"/>
    </row>
    <row r="31" spans="1:11" x14ac:dyDescent="0.2">
      <c r="A31" s="446">
        <f>'10.Review Research &amp; Surveillen'!A6</f>
        <v>10</v>
      </c>
      <c r="B31" s="446"/>
      <c r="C31" s="446" t="str">
        <f>'10.Review Research &amp; Surveillen'!C6</f>
        <v>Reviews, Research, Surveys and Surveillance</v>
      </c>
      <c r="D31" s="446"/>
      <c r="E31" s="715"/>
      <c r="F31" s="716"/>
      <c r="G31" s="715"/>
      <c r="H31" s="448">
        <f>H32</f>
        <v>10</v>
      </c>
      <c r="I31" s="446"/>
      <c r="J31" s="449"/>
      <c r="K31" s="450">
        <f>K32</f>
        <v>0</v>
      </c>
    </row>
    <row r="32" spans="1:11" x14ac:dyDescent="0.2">
      <c r="A32" s="303">
        <f>'10.Review Research &amp; Surveillen'!A46</f>
        <v>10.4</v>
      </c>
      <c r="B32" s="303"/>
      <c r="C32" s="303" t="str">
        <f>'10.Review Research &amp; Surveillen'!C46</f>
        <v xml:space="preserve">Other Recurring cost </v>
      </c>
      <c r="D32" s="303"/>
      <c r="E32" s="241"/>
      <c r="F32" s="350"/>
      <c r="G32" s="241"/>
      <c r="H32" s="350">
        <f>SUM(H33:H36)</f>
        <v>10</v>
      </c>
      <c r="I32" s="303"/>
      <c r="J32" s="351"/>
      <c r="K32" s="352">
        <f>SUM(K33:K36)</f>
        <v>0</v>
      </c>
    </row>
    <row r="33" spans="1:11" ht="57.75" customHeight="1" x14ac:dyDescent="0.2">
      <c r="A33" s="45" t="str">
        <f>'10.Review Research &amp; Surveillen'!A48</f>
        <v>10.4.2</v>
      </c>
      <c r="B33" s="45" t="str">
        <f>'10.Review Research &amp; Surveillen'!B48</f>
        <v>E.3.2</v>
      </c>
      <c r="C33" s="65" t="str">
        <f>'10.Review Research &amp; Surveillen'!C48</f>
        <v>Recurring costs on account of Consumables, kits, communication, misc. expenses etc. at each  district public health lab (applicable only for functional labs having requisite manpower)</v>
      </c>
      <c r="D33" s="45" t="str">
        <f>'10.Review Research &amp; Surveillen'!K48</f>
        <v>No. of DPHL Lab.</v>
      </c>
      <c r="E33" s="66">
        <f>'10.Review Research &amp; Surveillen'!L48</f>
        <v>200000</v>
      </c>
      <c r="F33" s="644">
        <f>'10.Review Research &amp; Surveillen'!M48</f>
        <v>2</v>
      </c>
      <c r="G33" s="66">
        <f>'10.Review Research &amp; Surveillen'!N48</f>
        <v>1</v>
      </c>
      <c r="H33" s="644">
        <f>'10.Review Research &amp; Surveillen'!O48</f>
        <v>2</v>
      </c>
      <c r="I33" s="45" t="str">
        <f>'10.Review Research &amp; Surveillen'!P48</f>
        <v>State has 9 DPHLs approved at Bhopal, Umaria, Dhar, Shivpuri, Khandwa, Mandsaur, Damoh, Betul, Katni. Out of these labs, only lab at Bhopal is functional. State to make rest of labs functional as well.  Fund is proposed for lab at bhopal  for year 2020-21 . We Proposed lumsum Rs. 2 lakh only.</v>
      </c>
      <c r="J33" s="563"/>
      <c r="K33" s="662"/>
    </row>
    <row r="34" spans="1:11" ht="73.5" customHeight="1" x14ac:dyDescent="0.2">
      <c r="A34" s="45" t="str">
        <f>'10.Review Research &amp; Surveillen'!A49</f>
        <v>10.4.3</v>
      </c>
      <c r="B34" s="45" t="str">
        <f>'10.Review Research &amp; Surveillen'!B49</f>
        <v>E.3.4</v>
      </c>
      <c r="C34" s="65" t="str">
        <f>'10.Review Research &amp; Surveillen'!C49</f>
        <v>Referral Network of laboratories (Govt. Medical College labs) Reimbursement based payment for laboratory tests (to be calculated for already approved labs in previous PIPs of States for corresponding next years)</v>
      </c>
      <c r="D34" s="45" t="str">
        <f>'10.Review Research &amp; Surveillen'!K49</f>
        <v>No. of Lab.</v>
      </c>
      <c r="E34" s="66">
        <f>'10.Review Research &amp; Surveillen'!L49</f>
        <v>200000</v>
      </c>
      <c r="F34" s="644">
        <f>'10.Review Research &amp; Surveillen'!M49</f>
        <v>2</v>
      </c>
      <c r="G34" s="66">
        <f>'10.Review Research &amp; Surveillen'!N49</f>
        <v>1</v>
      </c>
      <c r="H34" s="644">
        <f>'10.Review Research &amp; Surveillen'!O49</f>
        <v>2</v>
      </c>
      <c r="I34" s="45" t="str">
        <f>'10.Review Research &amp; Surveillen'!P49</f>
        <v>A budget of Rs 1 lakhs is approved under Referral Lab network for 5 referral labs ( 2 new lab)  . Same budget proposed  for FY 2020-21 for payment to Medical college for reimbursement based payment for laboratory test for Medical College Lab ( 5medical college Bhopal, Indore , Gwalior, ratlam and sagar)   We proposed lumsum Rs. 2 Lakh.</v>
      </c>
      <c r="J34" s="563"/>
      <c r="K34" s="662"/>
    </row>
    <row r="35" spans="1:11" ht="38.25" x14ac:dyDescent="0.2">
      <c r="A35" s="45" t="str">
        <f>'10.Review Research &amp; Surveillen'!A50</f>
        <v>10.4.4</v>
      </c>
      <c r="B35" s="45" t="str">
        <f>'10.Review Research &amp; Surveillen'!B50</f>
        <v>E.3.5</v>
      </c>
      <c r="C35" s="65" t="str">
        <f>'10.Review Research &amp; Surveillen'!C50</f>
        <v xml:space="preserve">Expenses on account of consumables, operating expenses, office expenses, transport of samples, miscellaneous etc.    </v>
      </c>
      <c r="D35" s="45" t="str">
        <f>'10.Review Research &amp; Surveillen'!K50</f>
        <v xml:space="preserve">No. of Medical College </v>
      </c>
      <c r="E35" s="66">
        <f>'10.Review Research &amp; Surveillen'!L50</f>
        <v>600000</v>
      </c>
      <c r="F35" s="644">
        <f>'10.Review Research &amp; Surveillen'!M50</f>
        <v>6</v>
      </c>
      <c r="G35" s="66">
        <f>'10.Review Research &amp; Surveillen'!N50</f>
        <v>1</v>
      </c>
      <c r="H35" s="644">
        <f>'10.Review Research &amp; Surveillen'!O50</f>
        <v>6</v>
      </c>
      <c r="I35" s="45" t="str">
        <f>'10.Review Research &amp; Surveillen'!P50</f>
        <v>Rs. 2  lakh for  grant to Medical College Lab ( 5 medical college Bhopal, Indore and Gwalior ratlam and sagar) for year  2020-21. We proposed lumsum Rs. 6 Lakh.</v>
      </c>
      <c r="J35" s="563"/>
      <c r="K35" s="662"/>
    </row>
    <row r="36" spans="1:11" x14ac:dyDescent="0.2">
      <c r="A36" s="45" t="str">
        <f>'10.Review Research &amp; Surveillen'!A51</f>
        <v>10.4.5</v>
      </c>
      <c r="B36" s="45" t="str">
        <f>'10.Review Research &amp; Surveillen'!B51</f>
        <v>E.5.1</v>
      </c>
      <c r="C36" s="65" t="str">
        <f>'10.Review Research &amp; Surveillen'!C51</f>
        <v>Costs on Account of newly formed districts</v>
      </c>
      <c r="D36" s="45">
        <f>'10.Review Research &amp; Surveillen'!K51</f>
        <v>0</v>
      </c>
      <c r="E36" s="66">
        <f>'10.Review Research &amp; Surveillen'!L51</f>
        <v>0</v>
      </c>
      <c r="F36" s="644">
        <f>'10.Review Research &amp; Surveillen'!M51</f>
        <v>0</v>
      </c>
      <c r="G36" s="66">
        <f>'10.Review Research &amp; Surveillen'!N51</f>
        <v>0</v>
      </c>
      <c r="H36" s="644">
        <f>'10.Review Research &amp; Surveillen'!O51</f>
        <v>0</v>
      </c>
      <c r="I36" s="45">
        <f>'10.Review Research &amp; Surveillen'!P51</f>
        <v>0</v>
      </c>
      <c r="J36" s="563"/>
      <c r="K36" s="662"/>
    </row>
  </sheetData>
  <sheetProtection password="FD7E" sheet="1" objects="1" scenarios="1" formatCells="0" formatColumns="0" formatRows="0" autoFilter="0"/>
  <autoFilter ref="A4:K36"/>
  <mergeCells count="9">
    <mergeCell ref="A1:K1"/>
    <mergeCell ref="J3:J4"/>
    <mergeCell ref="K3:K4"/>
    <mergeCell ref="A3:A4"/>
    <mergeCell ref="B3:B4"/>
    <mergeCell ref="C3:C4"/>
    <mergeCell ref="D3:D4"/>
    <mergeCell ref="E3:H3"/>
    <mergeCell ref="I3:I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K134"/>
  <sheetViews>
    <sheetView tabSelected="1" zoomScale="80" zoomScaleNormal="80" workbookViewId="0">
      <pane xSplit="3" ySplit="5" topLeftCell="D6" activePane="bottomRight" state="frozen"/>
      <selection pane="topRight" activeCell="D1" sqref="D1"/>
      <selection pane="bottomLeft" activeCell="A6" sqref="A6"/>
      <selection pane="bottomRight" activeCell="H13" sqref="H13"/>
    </sheetView>
  </sheetViews>
  <sheetFormatPr defaultColWidth="10.85546875" defaultRowHeight="11.25" x14ac:dyDescent="0.2"/>
  <cols>
    <col min="1" max="1" width="10.5703125" style="48" bestFit="1" customWidth="1"/>
    <col min="2" max="2" width="13.140625" style="48" bestFit="1" customWidth="1"/>
    <col min="3" max="3" width="60.5703125" style="48" bestFit="1" customWidth="1"/>
    <col min="4" max="4" width="10.85546875" style="135"/>
    <col min="5" max="8" width="10.85546875" style="48"/>
    <col min="9" max="9" width="41.7109375" style="135" customWidth="1"/>
    <col min="10" max="10" width="36.140625" style="135" customWidth="1"/>
    <col min="11" max="11" width="13.85546875" style="48" customWidth="1"/>
    <col min="12" max="16384" width="10.85546875" style="48"/>
  </cols>
  <sheetData>
    <row r="1" spans="1:11" ht="14.25" x14ac:dyDescent="0.2">
      <c r="A1" s="3295" t="s">
        <v>2248</v>
      </c>
      <c r="B1" s="3295"/>
      <c r="C1" s="3295"/>
      <c r="D1" s="3295"/>
      <c r="E1" s="3295"/>
      <c r="F1" s="3295"/>
      <c r="G1" s="3295"/>
      <c r="H1" s="3295"/>
      <c r="I1" s="3295"/>
      <c r="J1" s="3295"/>
      <c r="K1" s="3295"/>
    </row>
    <row r="2" spans="1:11" ht="14.25" x14ac:dyDescent="0.2">
      <c r="A2" s="1040" t="str">
        <f>HYPERLINK("#Index!F17", "Index Pg")</f>
        <v>Index Pg</v>
      </c>
      <c r="B2" s="138"/>
      <c r="C2" s="530" t="str">
        <f>HYPERLINK("#'Budget Summary II'!A3:B5", "Budget Summary II")</f>
        <v>Budget Summary II</v>
      </c>
      <c r="D2" s="148"/>
      <c r="E2" s="148"/>
      <c r="F2" s="148"/>
      <c r="G2" s="148"/>
      <c r="H2" s="148"/>
      <c r="I2" s="148"/>
      <c r="J2" s="148"/>
      <c r="K2" s="153"/>
    </row>
    <row r="3" spans="1:11" s="34"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38.25" x14ac:dyDescent="0.2">
      <c r="A4" s="3204"/>
      <c r="B4" s="3204"/>
      <c r="C4" s="3204"/>
      <c r="D4" s="3204"/>
      <c r="E4" s="542" t="s">
        <v>62</v>
      </c>
      <c r="F4" s="543" t="s">
        <v>63</v>
      </c>
      <c r="G4" s="542" t="s">
        <v>64</v>
      </c>
      <c r="H4" s="543" t="s">
        <v>65</v>
      </c>
      <c r="I4" s="3204"/>
      <c r="J4" s="3204"/>
      <c r="K4" s="3218"/>
    </row>
    <row r="5" spans="1:11" s="159" customFormat="1" ht="12.75" x14ac:dyDescent="0.2">
      <c r="A5" s="631"/>
      <c r="B5" s="631"/>
      <c r="C5" s="632" t="s">
        <v>4309</v>
      </c>
      <c r="D5" s="632"/>
      <c r="E5" s="633"/>
      <c r="F5" s="634"/>
      <c r="G5" s="633"/>
      <c r="H5" s="634">
        <f>H6+H15+H20+H35+H40+H75+K86+H112+H122+H128+H131</f>
        <v>1684.022036125918</v>
      </c>
      <c r="I5" s="632"/>
      <c r="J5" s="632"/>
      <c r="K5" s="634">
        <f>K6+K15+K20+K35+K40+K75+K86+K112+K122+K128+K131</f>
        <v>0</v>
      </c>
    </row>
    <row r="6" spans="1:11" ht="12.75" x14ac:dyDescent="0.2">
      <c r="A6" s="446">
        <f>'1.SD Facility Based Annex'!A6</f>
        <v>1</v>
      </c>
      <c r="B6" s="446"/>
      <c r="C6" s="446" t="str">
        <f>'1.SD Facility Based Annex'!C6</f>
        <v>Service Delivery - Facility Based</v>
      </c>
      <c r="D6" s="473"/>
      <c r="E6" s="473"/>
      <c r="F6" s="473"/>
      <c r="G6" s="473"/>
      <c r="H6" s="448">
        <f>H7+H12</f>
        <v>19.664999999999999</v>
      </c>
      <c r="I6" s="473"/>
      <c r="J6" s="474"/>
      <c r="K6" s="448">
        <f>K7+K12</f>
        <v>0</v>
      </c>
    </row>
    <row r="7" spans="1:11" ht="12.75" x14ac:dyDescent="0.2">
      <c r="A7" s="717">
        <f>'1.SD Facility Based Annex'!A7</f>
        <v>1.1000000000000001</v>
      </c>
      <c r="B7" s="717"/>
      <c r="C7" s="468" t="str">
        <f>'1.SD Facility Based Annex'!C7</f>
        <v>Service Delivery</v>
      </c>
      <c r="D7" s="302"/>
      <c r="E7" s="302"/>
      <c r="F7" s="302"/>
      <c r="G7" s="302"/>
      <c r="H7" s="389">
        <f>H8</f>
        <v>19.664999999999999</v>
      </c>
      <c r="I7" s="302"/>
      <c r="J7" s="438"/>
      <c r="K7" s="391">
        <f>K8</f>
        <v>0</v>
      </c>
    </row>
    <row r="8" spans="1:11" ht="12.75" x14ac:dyDescent="0.2">
      <c r="A8" s="466" t="str">
        <f>'1.SD Facility Based Annex'!A31</f>
        <v>1.1.5</v>
      </c>
      <c r="B8" s="466"/>
      <c r="C8" s="466" t="str">
        <f>'1.SD Facility Based Annex'!C31</f>
        <v>Strengthening DCP Services</v>
      </c>
      <c r="D8" s="397"/>
      <c r="E8" s="270"/>
      <c r="F8" s="270"/>
      <c r="G8" s="270"/>
      <c r="H8" s="354">
        <f>SUM(H9:H11)</f>
        <v>19.664999999999999</v>
      </c>
      <c r="I8" s="397"/>
      <c r="J8" s="469"/>
      <c r="K8" s="356">
        <f>SUM(K9:K11)</f>
        <v>0</v>
      </c>
    </row>
    <row r="9" spans="1:11" ht="12.75" x14ac:dyDescent="0.2">
      <c r="A9" s="63" t="str">
        <f>'1.SD Facility Based Annex'!A32</f>
        <v>1.1.5.1</v>
      </c>
      <c r="B9" s="63" t="str">
        <f>'1.SD Facility Based Annex'!B32</f>
        <v>F.1.2.e</v>
      </c>
      <c r="C9" s="63" t="str">
        <f>'1.SD Facility Based Annex'!C32</f>
        <v>Dengue &amp; Chikungunya: Case management</v>
      </c>
      <c r="D9" s="65">
        <f>'1.SD Facility Based Annex'!K32</f>
        <v>0</v>
      </c>
      <c r="E9" s="63">
        <f>'1.SD Facility Based Annex'!L32</f>
        <v>0</v>
      </c>
      <c r="F9" s="399">
        <f>'1.SD Facility Based Annex'!M32</f>
        <v>0</v>
      </c>
      <c r="G9" s="63">
        <f>'1.SD Facility Based Annex'!N32</f>
        <v>0</v>
      </c>
      <c r="H9" s="399">
        <f>'1.SD Facility Based Annex'!O32</f>
        <v>0</v>
      </c>
      <c r="I9" s="65">
        <f>'1.SD Facility Based Annex'!P32</f>
        <v>0</v>
      </c>
      <c r="J9" s="343"/>
      <c r="K9" s="467"/>
    </row>
    <row r="10" spans="1:11" ht="25.5" x14ac:dyDescent="0.2">
      <c r="A10" s="63" t="str">
        <f>'1.SD Facility Based Annex'!A33</f>
        <v>1.1.5.2</v>
      </c>
      <c r="B10" s="63" t="str">
        <f>'1.SD Facility Based Annex'!B33</f>
        <v>F.1.3.i</v>
      </c>
      <c r="C10" s="63" t="str">
        <f>'1.SD Facility Based Annex'!C33</f>
        <v>Acute Encephalitis Syndrome (AES)/ Japanese Encephalitis (JE): Rehabilitation Setup for selected endemic districts</v>
      </c>
      <c r="D10" s="65">
        <f>'1.SD Facility Based Annex'!K33</f>
        <v>0</v>
      </c>
      <c r="E10" s="63">
        <f>'1.SD Facility Based Annex'!L33</f>
        <v>0</v>
      </c>
      <c r="F10" s="399">
        <f>'1.SD Facility Based Annex'!M33</f>
        <v>0</v>
      </c>
      <c r="G10" s="63">
        <f>'1.SD Facility Based Annex'!N33</f>
        <v>0</v>
      </c>
      <c r="H10" s="399">
        <f>'1.SD Facility Based Annex'!O33</f>
        <v>0</v>
      </c>
      <c r="I10" s="65">
        <f>'1.SD Facility Based Annex'!P33</f>
        <v>0</v>
      </c>
      <c r="J10" s="343"/>
      <c r="K10" s="467"/>
    </row>
    <row r="11" spans="1:11" ht="76.5" x14ac:dyDescent="0.2">
      <c r="A11" s="63" t="str">
        <f>'1.SD Facility Based Annex'!A34</f>
        <v>1.1.5.3</v>
      </c>
      <c r="B11" s="63" t="str">
        <f>'1.SD Facility Based Annex'!B34</f>
        <v>F.1.4.a</v>
      </c>
      <c r="C11" s="63" t="str">
        <f>'1.SD Facility Based Annex'!C34</f>
        <v>Lymphatic Filariasis: Morbidity Management</v>
      </c>
      <c r="D11" s="65" t="str">
        <f>'1.SD Facility Based Annex'!K34</f>
        <v xml:space="preserve">No. of Cases </v>
      </c>
      <c r="E11" s="63">
        <f>'1.SD Facility Based Annex'!L34</f>
        <v>500</v>
      </c>
      <c r="F11" s="399">
        <f>'1.SD Facility Based Annex'!M34</f>
        <v>5.0000000000000001E-3</v>
      </c>
      <c r="G11" s="63">
        <f>'1.SD Facility Based Annex'!N34</f>
        <v>3933</v>
      </c>
      <c r="H11" s="399">
        <f>'1.SD Facility Based Annex'!O34</f>
        <v>19.664999999999999</v>
      </c>
      <c r="I11" s="65" t="str">
        <f>'1.SD Facility Based Annex'!P34</f>
        <v>Lymoedema cases in 28 districts (17 New non endemic districts and 11 old endemic districts) identified upto year 2019:  total 3933 cases @ 500 Rs  per case for Morbidity management as per GoI norms (case management)</v>
      </c>
      <c r="J11" s="343"/>
      <c r="K11" s="467"/>
    </row>
    <row r="12" spans="1:11" ht="12.75" x14ac:dyDescent="0.2">
      <c r="A12" s="717">
        <f>'1.SD Facility Based Annex'!A59</f>
        <v>1.2</v>
      </c>
      <c r="B12" s="717">
        <f>'1.SD Facility Based Annex'!B59</f>
        <v>0</v>
      </c>
      <c r="C12" s="717" t="str">
        <f>'1.SD Facility Based Annex'!C59</f>
        <v>Beneficiary Compensation/ Allowances</v>
      </c>
      <c r="D12" s="302"/>
      <c r="E12" s="302"/>
      <c r="F12" s="302"/>
      <c r="G12" s="302"/>
      <c r="H12" s="389">
        <f>H13</f>
        <v>0</v>
      </c>
      <c r="I12" s="302"/>
      <c r="J12" s="438"/>
      <c r="K12" s="391">
        <f>K13</f>
        <v>0</v>
      </c>
    </row>
    <row r="13" spans="1:11" ht="12.75" x14ac:dyDescent="0.2">
      <c r="A13" s="466" t="str">
        <f>'1.SD Facility Based Annex'!A77</f>
        <v>1.2.3</v>
      </c>
      <c r="B13" s="466">
        <f>'1.SD Facility Based Annex'!B77</f>
        <v>0</v>
      </c>
      <c r="C13" s="466" t="str">
        <f>'1.SD Facility Based Annex'!C77</f>
        <v>Others (including PMSMA, any other)</v>
      </c>
      <c r="D13" s="397"/>
      <c r="E13" s="270"/>
      <c r="F13" s="270"/>
      <c r="G13" s="270"/>
      <c r="H13" s="354">
        <f>H14</f>
        <v>0</v>
      </c>
      <c r="I13" s="397"/>
      <c r="J13" s="469"/>
      <c r="K13" s="356">
        <f>K14</f>
        <v>0</v>
      </c>
    </row>
    <row r="14" spans="1:11" ht="12.75" x14ac:dyDescent="0.2">
      <c r="A14" s="63" t="str">
        <f>'1.SD Facility Based Annex'!A80</f>
        <v>1.2.3.3</v>
      </c>
      <c r="B14" s="63">
        <f>'1.SD Facility Based Annex'!B80</f>
        <v>0</v>
      </c>
      <c r="C14" s="63" t="str">
        <f>'1.SD Facility Based Annex'!C80</f>
        <v>Patient wage loss for VL and PKDL</v>
      </c>
      <c r="D14" s="502">
        <f>'1.SD Facility Based Annex'!K80</f>
        <v>0</v>
      </c>
      <c r="E14" s="502">
        <f>'1.SD Facility Based Annex'!L80</f>
        <v>0</v>
      </c>
      <c r="F14" s="502">
        <f>'1.SD Facility Based Annex'!M80</f>
        <v>0</v>
      </c>
      <c r="G14" s="502">
        <f>'1.SD Facility Based Annex'!N80</f>
        <v>0</v>
      </c>
      <c r="H14" s="502">
        <f>'1.SD Facility Based Annex'!O80</f>
        <v>0</v>
      </c>
      <c r="I14" s="65">
        <f>'1.SD Facility Based Annex'!P80</f>
        <v>0</v>
      </c>
      <c r="J14" s="343"/>
      <c r="K14" s="467"/>
    </row>
    <row r="15" spans="1:11" ht="12.75" x14ac:dyDescent="0.2">
      <c r="A15" s="446">
        <f>'2.SD Community Based Annex'!A6</f>
        <v>2</v>
      </c>
      <c r="B15" s="446"/>
      <c r="C15" s="446" t="str">
        <f>'2.SD Community Based Annex'!C6</f>
        <v>Service Delivery - Community Based</v>
      </c>
      <c r="D15" s="473"/>
      <c r="E15" s="473"/>
      <c r="F15" s="624"/>
      <c r="G15" s="473"/>
      <c r="H15" s="448">
        <f>H16+H18</f>
        <v>0</v>
      </c>
      <c r="I15" s="473"/>
      <c r="J15" s="474"/>
      <c r="K15" s="450">
        <f>K16+K18</f>
        <v>0</v>
      </c>
    </row>
    <row r="16" spans="1:11" ht="12.75" x14ac:dyDescent="0.2">
      <c r="A16" s="303">
        <f>'2.SD Community Based Annex'!A18</f>
        <v>2.2000000000000002</v>
      </c>
      <c r="B16" s="303"/>
      <c r="C16" s="303" t="str">
        <f>'2.SD Community Based Annex'!C18</f>
        <v>Recurring/ Operational cost</v>
      </c>
      <c r="D16" s="302"/>
      <c r="E16" s="268"/>
      <c r="F16" s="622"/>
      <c r="G16" s="268"/>
      <c r="H16" s="350">
        <f>H17</f>
        <v>0</v>
      </c>
      <c r="I16" s="302"/>
      <c r="J16" s="438"/>
      <c r="K16" s="352">
        <f>K17</f>
        <v>0</v>
      </c>
    </row>
    <row r="17" spans="1:11" ht="25.5" x14ac:dyDescent="0.2">
      <c r="A17" s="63" t="str">
        <f>'2.SD Community Based Annex'!A28</f>
        <v>2.2.10</v>
      </c>
      <c r="B17" s="63" t="str">
        <f>'2.SD Community Based Annex'!B28</f>
        <v>F.1.5.c</v>
      </c>
      <c r="C17" s="63" t="str">
        <f>'2.SD Community Based Annex'!C28</f>
        <v>Kala-azar Case search/ Camp Approach: Mobility/POL/supervision</v>
      </c>
      <c r="D17" s="65">
        <f>'2.SD Community Based Annex'!K28</f>
        <v>0</v>
      </c>
      <c r="E17" s="63">
        <f>'2.SD Community Based Annex'!L28</f>
        <v>0</v>
      </c>
      <c r="F17" s="399">
        <f>'2.SD Community Based Annex'!M28</f>
        <v>0</v>
      </c>
      <c r="G17" s="63">
        <f>'2.SD Community Based Annex'!N28</f>
        <v>0</v>
      </c>
      <c r="H17" s="399">
        <f>'2.SD Community Based Annex'!O28</f>
        <v>0</v>
      </c>
      <c r="I17" s="65">
        <f>'2.SD Community Based Annex'!P28</f>
        <v>0</v>
      </c>
      <c r="J17" s="343"/>
      <c r="K17" s="467"/>
    </row>
    <row r="18" spans="1:11" ht="12.75" x14ac:dyDescent="0.2">
      <c r="A18" s="303">
        <f>'2.SD Community Based Annex'!A30</f>
        <v>2.2999999999999998</v>
      </c>
      <c r="B18" s="303">
        <f>'2.SD Community Based Annex'!B30</f>
        <v>0</v>
      </c>
      <c r="C18" s="303" t="str">
        <f>'2.SD Community Based Annex'!C30</f>
        <v xml:space="preserve">Outreach activities </v>
      </c>
      <c r="D18" s="302"/>
      <c r="E18" s="302"/>
      <c r="F18" s="302"/>
      <c r="G18" s="302"/>
      <c r="H18" s="350">
        <f>H19</f>
        <v>0</v>
      </c>
      <c r="I18" s="302"/>
      <c r="J18" s="302"/>
      <c r="K18" s="389">
        <f>K19</f>
        <v>0</v>
      </c>
    </row>
    <row r="19" spans="1:11" ht="38.25" x14ac:dyDescent="0.2">
      <c r="A19" s="63" t="str">
        <f>'2.SD Community Based Annex'!A52</f>
        <v>2.3.2.7</v>
      </c>
      <c r="B19" s="63">
        <f>'2.SD Community Based Annex'!B52</f>
        <v>0</v>
      </c>
      <c r="C19" s="63" t="str">
        <f>'2.SD Community Based Annex'!C52</f>
        <v>Special anti-malarial interventions for high risk groups, for tribal population, for hard to reach areas to control and prevent resurgence of Malaria cases</v>
      </c>
      <c r="D19" s="337">
        <f>'2.SD Community Based Annex'!K52</f>
        <v>0</v>
      </c>
      <c r="E19" s="337">
        <f>'2.SD Community Based Annex'!L52</f>
        <v>0</v>
      </c>
      <c r="F19" s="337">
        <f>'2.SD Community Based Annex'!M52</f>
        <v>0</v>
      </c>
      <c r="G19" s="337">
        <f>'2.SD Community Based Annex'!N52</f>
        <v>0</v>
      </c>
      <c r="H19" s="337">
        <f>'2.SD Community Based Annex'!O52</f>
        <v>0</v>
      </c>
      <c r="I19" s="505">
        <f>'2.SD Community Based Annex'!P52</f>
        <v>0</v>
      </c>
      <c r="J19" s="343"/>
      <c r="K19" s="467"/>
    </row>
    <row r="20" spans="1:11" ht="12.75" x14ac:dyDescent="0.2">
      <c r="A20" s="446">
        <f>'3.Community Intervention Annex'!A6</f>
        <v>3</v>
      </c>
      <c r="B20" s="446"/>
      <c r="C20" s="446" t="str">
        <f>'3.Community Intervention Annex'!C6</f>
        <v>Community Interventions</v>
      </c>
      <c r="D20" s="473"/>
      <c r="E20" s="473"/>
      <c r="F20" s="624"/>
      <c r="G20" s="473"/>
      <c r="H20" s="448">
        <f>H21</f>
        <v>67.559979999999996</v>
      </c>
      <c r="I20" s="473"/>
      <c r="J20" s="474"/>
      <c r="K20" s="450">
        <f>K21</f>
        <v>0</v>
      </c>
    </row>
    <row r="21" spans="1:11" ht="12.75" x14ac:dyDescent="0.2">
      <c r="A21" s="303">
        <f>'3.Community Intervention Annex'!A74</f>
        <v>3.2</v>
      </c>
      <c r="B21" s="303"/>
      <c r="C21" s="303" t="str">
        <f>'3.Community Intervention Annex'!C74</f>
        <v>Other Community Interventions</v>
      </c>
      <c r="D21" s="302"/>
      <c r="E21" s="268"/>
      <c r="F21" s="622"/>
      <c r="G21" s="268"/>
      <c r="H21" s="350">
        <f>H22</f>
        <v>67.559979999999996</v>
      </c>
      <c r="I21" s="302"/>
      <c r="J21" s="438"/>
      <c r="K21" s="352">
        <f>K22</f>
        <v>0</v>
      </c>
    </row>
    <row r="22" spans="1:11" ht="12.75" x14ac:dyDescent="0.2">
      <c r="A22" s="466" t="str">
        <f>'3.Community Intervention Annex'!A91</f>
        <v>3.2.5</v>
      </c>
      <c r="B22" s="466"/>
      <c r="C22" s="466" t="str">
        <f>'3.Community Intervention Annex'!C91</f>
        <v>Preventive Strategies</v>
      </c>
      <c r="D22" s="397"/>
      <c r="E22" s="270"/>
      <c r="F22" s="309"/>
      <c r="G22" s="270"/>
      <c r="H22" s="354">
        <f>H23+H30</f>
        <v>67.559979999999996</v>
      </c>
      <c r="I22" s="397"/>
      <c r="J22" s="469"/>
      <c r="K22" s="356">
        <f>K23+K30</f>
        <v>0</v>
      </c>
    </row>
    <row r="23" spans="1:11" ht="12.75" x14ac:dyDescent="0.2">
      <c r="A23" s="383" t="str">
        <f>'3.Community Intervention Annex'!A92</f>
        <v>3.2.5.1</v>
      </c>
      <c r="B23" s="383"/>
      <c r="C23" s="383" t="str">
        <f>'3.Community Intervention Annex'!C92</f>
        <v>Preventive strategies for Malaria</v>
      </c>
      <c r="D23" s="392"/>
      <c r="E23" s="383"/>
      <c r="F23" s="393"/>
      <c r="G23" s="383"/>
      <c r="H23" s="393">
        <f>SUM(H24:H29)</f>
        <v>0</v>
      </c>
      <c r="I23" s="392"/>
      <c r="J23" s="394"/>
      <c r="K23" s="395">
        <f>SUM(K24:K29)</f>
        <v>0</v>
      </c>
    </row>
    <row r="24" spans="1:11" ht="12.75" x14ac:dyDescent="0.2">
      <c r="A24" s="718" t="str">
        <f>'3.Community Intervention Annex'!A93</f>
        <v>3.2.5.1.1</v>
      </c>
      <c r="B24" s="718" t="str">
        <f>'3.Community Intervention Annex'!B93</f>
        <v>F.1.1.c.i</v>
      </c>
      <c r="C24" s="718" t="str">
        <f>'3.Community Intervention Annex'!C93</f>
        <v xml:space="preserve">Operational cost for Spray Wages </v>
      </c>
      <c r="D24" s="65">
        <f>'3.Community Intervention Annex'!K93</f>
        <v>0</v>
      </c>
      <c r="E24" s="63">
        <f>'3.Community Intervention Annex'!L93</f>
        <v>0</v>
      </c>
      <c r="F24" s="399">
        <f>'3.Community Intervention Annex'!M93</f>
        <v>0</v>
      </c>
      <c r="G24" s="63">
        <f>'3.Community Intervention Annex'!N93</f>
        <v>0</v>
      </c>
      <c r="H24" s="399">
        <f>'3.Community Intervention Annex'!O93</f>
        <v>0</v>
      </c>
      <c r="I24" s="65">
        <f>'3.Community Intervention Annex'!P93</f>
        <v>0</v>
      </c>
      <c r="J24" s="343"/>
      <c r="K24" s="467"/>
    </row>
    <row r="25" spans="1:11" ht="12.75" x14ac:dyDescent="0.2">
      <c r="A25" s="718" t="str">
        <f>'3.Community Intervention Annex'!A94</f>
        <v>3.2.5.1.2</v>
      </c>
      <c r="B25" s="718" t="str">
        <f>'3.Community Intervention Annex'!B94</f>
        <v>F.1.1.c.ii</v>
      </c>
      <c r="C25" s="718" t="str">
        <f>'3.Community Intervention Annex'!C94</f>
        <v>Operational cost for IRS</v>
      </c>
      <c r="D25" s="65">
        <f>'3.Community Intervention Annex'!K94</f>
        <v>0</v>
      </c>
      <c r="E25" s="63">
        <f>'3.Community Intervention Annex'!L94</f>
        <v>0</v>
      </c>
      <c r="F25" s="399">
        <f>'3.Community Intervention Annex'!M94</f>
        <v>0</v>
      </c>
      <c r="G25" s="63">
        <f>'3.Community Intervention Annex'!N94</f>
        <v>0</v>
      </c>
      <c r="H25" s="399">
        <f>'3.Community Intervention Annex'!O94</f>
        <v>0</v>
      </c>
      <c r="I25" s="65">
        <f>'3.Community Intervention Annex'!P94</f>
        <v>0</v>
      </c>
      <c r="J25" s="343"/>
      <c r="K25" s="467"/>
    </row>
    <row r="26" spans="1:11" ht="25.5" x14ac:dyDescent="0.2">
      <c r="A26" s="718" t="str">
        <f>'3.Community Intervention Annex'!A95</f>
        <v>3.2.5.1.3</v>
      </c>
      <c r="B26" s="718" t="str">
        <f>'3.Community Intervention Annex'!B95</f>
        <v>F.1.1.c.iii</v>
      </c>
      <c r="C26" s="718" t="str">
        <f>'3.Community Intervention Annex'!C95</f>
        <v>Operational cost for Impregnation  of Bed nets-  for NE states</v>
      </c>
      <c r="D26" s="65">
        <f>'3.Community Intervention Annex'!K95</f>
        <v>0</v>
      </c>
      <c r="E26" s="63">
        <f>'3.Community Intervention Annex'!L95</f>
        <v>0</v>
      </c>
      <c r="F26" s="399">
        <f>'3.Community Intervention Annex'!M95</f>
        <v>0</v>
      </c>
      <c r="G26" s="63">
        <f>'3.Community Intervention Annex'!N95</f>
        <v>0</v>
      </c>
      <c r="H26" s="399">
        <f>'3.Community Intervention Annex'!O95</f>
        <v>0</v>
      </c>
      <c r="I26" s="65">
        <f>'3.Community Intervention Annex'!P95</f>
        <v>0</v>
      </c>
      <c r="J26" s="343"/>
      <c r="K26" s="467"/>
    </row>
    <row r="27" spans="1:11" ht="12.75" x14ac:dyDescent="0.2">
      <c r="A27" s="718" t="str">
        <f>'3.Community Intervention Annex'!A96</f>
        <v>3.2.5.1.4</v>
      </c>
      <c r="B27" s="718" t="str">
        <f>'3.Community Intervention Annex'!B96</f>
        <v>F.1.1.h</v>
      </c>
      <c r="C27" s="718" t="str">
        <f>'3.Community Intervention Annex'!C96</f>
        <v>Biological and Environmental Management through VHSC</v>
      </c>
      <c r="D27" s="65">
        <f>'3.Community Intervention Annex'!K96</f>
        <v>0</v>
      </c>
      <c r="E27" s="63">
        <f>'3.Community Intervention Annex'!L96</f>
        <v>0</v>
      </c>
      <c r="F27" s="399">
        <f>'3.Community Intervention Annex'!M96</f>
        <v>0</v>
      </c>
      <c r="G27" s="63">
        <f>'3.Community Intervention Annex'!N96</f>
        <v>0</v>
      </c>
      <c r="H27" s="399">
        <f>'3.Community Intervention Annex'!O96</f>
        <v>0</v>
      </c>
      <c r="I27" s="65">
        <f>'3.Community Intervention Annex'!P96</f>
        <v>0</v>
      </c>
      <c r="J27" s="343"/>
      <c r="K27" s="467"/>
    </row>
    <row r="28" spans="1:11" ht="12.75" x14ac:dyDescent="0.2">
      <c r="A28" s="718" t="str">
        <f>'3.Community Intervention Annex'!A97</f>
        <v>3.2.5.1.5</v>
      </c>
      <c r="B28" s="718" t="str">
        <f>'3.Community Intervention Annex'!B97</f>
        <v>F.1.1.i</v>
      </c>
      <c r="C28" s="718" t="str">
        <f>'3.Community Intervention Annex'!C97</f>
        <v>Larvivorous Fish support</v>
      </c>
      <c r="D28" s="65">
        <f>'3.Community Intervention Annex'!K97</f>
        <v>0</v>
      </c>
      <c r="E28" s="63">
        <f>'3.Community Intervention Annex'!L97</f>
        <v>0</v>
      </c>
      <c r="F28" s="399">
        <f>'3.Community Intervention Annex'!M97</f>
        <v>0</v>
      </c>
      <c r="G28" s="63">
        <f>'3.Community Intervention Annex'!N97</f>
        <v>0</v>
      </c>
      <c r="H28" s="399">
        <f>'3.Community Intervention Annex'!O97</f>
        <v>0</v>
      </c>
      <c r="I28" s="65">
        <f>'3.Community Intervention Annex'!P97</f>
        <v>0</v>
      </c>
      <c r="J28" s="343"/>
      <c r="K28" s="467"/>
    </row>
    <row r="29" spans="1:11" ht="12.75" x14ac:dyDescent="0.2">
      <c r="A29" s="718" t="str">
        <f>'3.Community Intervention Annex'!A98</f>
        <v>3.2.5.1.6</v>
      </c>
      <c r="B29" s="718">
        <f>'3.Community Intervention Annex'!B98</f>
        <v>0</v>
      </c>
      <c r="C29" s="718" t="str">
        <f>'3.Community Intervention Annex'!C98</f>
        <v>Community Health Volunteers (CHVs) for inaccessible villages</v>
      </c>
      <c r="D29" s="502">
        <f>'3.Community Intervention Annex'!K98</f>
        <v>0</v>
      </c>
      <c r="E29" s="502">
        <f>'3.Community Intervention Annex'!L98</f>
        <v>0</v>
      </c>
      <c r="F29" s="502">
        <f>'3.Community Intervention Annex'!M98</f>
        <v>0</v>
      </c>
      <c r="G29" s="502">
        <f>'3.Community Intervention Annex'!N98</f>
        <v>0</v>
      </c>
      <c r="H29" s="502">
        <f>'3.Community Intervention Annex'!O98</f>
        <v>0</v>
      </c>
      <c r="I29" s="65">
        <f>'3.Community Intervention Annex'!P98</f>
        <v>0</v>
      </c>
      <c r="J29" s="343"/>
      <c r="K29" s="467"/>
    </row>
    <row r="30" spans="1:11" ht="12.75" x14ac:dyDescent="0.2">
      <c r="A30" s="383" t="str">
        <f>'3.Community Intervention Annex'!A99</f>
        <v>3.2.5.2</v>
      </c>
      <c r="B30" s="383"/>
      <c r="C30" s="383" t="str">
        <f>'3.Community Intervention Annex'!C99</f>
        <v>Preventive strategies for vector born diseases</v>
      </c>
      <c r="D30" s="392"/>
      <c r="E30" s="383"/>
      <c r="F30" s="393"/>
      <c r="G30" s="383"/>
      <c r="H30" s="393">
        <f>SUM(H31:H34)</f>
        <v>67.559979999999996</v>
      </c>
      <c r="I30" s="392"/>
      <c r="J30" s="394"/>
      <c r="K30" s="395">
        <f>SUM(K31:K34)</f>
        <v>0</v>
      </c>
    </row>
    <row r="31" spans="1:11" ht="165.75" x14ac:dyDescent="0.2">
      <c r="A31" s="718" t="str">
        <f>'3.Community Intervention Annex'!A100</f>
        <v>3.2.5.2.1</v>
      </c>
      <c r="B31" s="718" t="str">
        <f>'3.Community Intervention Annex'!B100</f>
        <v>F.1.2.f</v>
      </c>
      <c r="C31" s="718" t="str">
        <f>'3.Community Intervention Annex'!C100</f>
        <v>Dengue &amp; Chikungunya: Vector Control,  environmental management &amp; fogging machine</v>
      </c>
      <c r="D31" s="65" t="str">
        <f>'3.Community Intervention Annex'!K100</f>
        <v xml:space="preserve">No. of Districts </v>
      </c>
      <c r="E31" s="63">
        <f>'3.Community Intervention Annex'!L100</f>
        <v>104129</v>
      </c>
      <c r="F31" s="399">
        <f>'3.Community Intervention Annex'!M100</f>
        <v>1.04129</v>
      </c>
      <c r="G31" s="63">
        <f>'3.Community Intervention Annex'!N100</f>
        <v>62</v>
      </c>
      <c r="H31" s="399">
        <f>'3.Community Intervention Annex'!O100</f>
        <v>64.559979999999996</v>
      </c>
      <c r="I31" s="65" t="str">
        <f>'3.Community Intervention Annex'!P100</f>
        <v xml:space="preserve">For 51 districts @ Rs. 0.80 lakh per districts for  vector control activities (Fogging activity during Malaria &amp; Dengue transmission period)                                   = Total Rs. 40.80 Lakh                  In High Endemic 11 district (Katni,  Chattarpur, Panna, Tikamgarh, Datia, Damoh, Rewa, Umaria, Sagar, Chhindwara, Satna) Budget Proposed for  66  person Wages  ( 11 Squad , 6 person per Squad)  @ Rs. 12000 per month for 3 months=     Total Rs. 23.76 lakh                  Grand Total 64.56 lakh                                                     </v>
      </c>
      <c r="J31" s="343"/>
      <c r="K31" s="467"/>
    </row>
    <row r="32" spans="1:11" ht="76.5" x14ac:dyDescent="0.2">
      <c r="A32" s="718" t="str">
        <f>'3.Community Intervention Annex'!A101</f>
        <v>3.2.5.2.2</v>
      </c>
      <c r="B32" s="718" t="str">
        <f>'3.Community Intervention Annex'!B101</f>
        <v>F.1.3.g</v>
      </c>
      <c r="C32" s="718" t="str">
        <f>'3.Community Intervention Annex'!C101</f>
        <v>Acute Encephalitis Syndrome (AES)/ Japanese Encephalitis (JE): Operational costs for malathion  fogging</v>
      </c>
      <c r="D32" s="65" t="str">
        <f>'3.Community Intervention Annex'!K101</f>
        <v xml:space="preserve">No. of Districts </v>
      </c>
      <c r="E32" s="63">
        <f>'3.Community Intervention Annex'!L101</f>
        <v>20000</v>
      </c>
      <c r="F32" s="399">
        <f>'3.Community Intervention Annex'!M101</f>
        <v>0.2</v>
      </c>
      <c r="G32" s="63">
        <f>'3.Community Intervention Annex'!N101</f>
        <v>15</v>
      </c>
      <c r="H32" s="399">
        <f>'3.Community Intervention Annex'!O101</f>
        <v>3</v>
      </c>
      <c r="I32" s="65" t="str">
        <f>'3.Community Intervention Annex'!P101</f>
        <v>Acute Encephalitis Syndrome (AES)/ Japanese Encephalitis (JE): Operational costs for Cyphenothrin5% EC/Technical Malathion   fogging/Transportation of Samples (Serum/Mosquitos) to NIV Pune /ARL for virus isolation</v>
      </c>
      <c r="J32" s="343"/>
      <c r="K32" s="467"/>
    </row>
    <row r="33" spans="1:11" ht="12.75" x14ac:dyDescent="0.2">
      <c r="A33" s="718" t="str">
        <f>'3.Community Intervention Annex'!A102</f>
        <v>3.2.5.2.3</v>
      </c>
      <c r="B33" s="718" t="str">
        <f>'3.Community Intervention Annex'!B102</f>
        <v>F.1.5.b</v>
      </c>
      <c r="C33" s="718" t="str">
        <f>'3.Community Intervention Annex'!C102</f>
        <v>Kala-azar: Operational cost for spray including spray wages</v>
      </c>
      <c r="D33" s="65">
        <f>'3.Community Intervention Annex'!K102</f>
        <v>0</v>
      </c>
      <c r="E33" s="63">
        <f>'3.Community Intervention Annex'!L102</f>
        <v>0</v>
      </c>
      <c r="F33" s="399">
        <f>'3.Community Intervention Annex'!M102</f>
        <v>0</v>
      </c>
      <c r="G33" s="63">
        <f>'3.Community Intervention Annex'!N102</f>
        <v>0</v>
      </c>
      <c r="H33" s="399">
        <f>'3.Community Intervention Annex'!O102</f>
        <v>0</v>
      </c>
      <c r="I33" s="65">
        <f>'3.Community Intervention Annex'!P102</f>
        <v>0</v>
      </c>
      <c r="J33" s="343"/>
      <c r="K33" s="467"/>
    </row>
    <row r="34" spans="1:11" ht="12.75" x14ac:dyDescent="0.2">
      <c r="A34" s="718" t="str">
        <f>'3.Community Intervention Annex'!A103</f>
        <v>3.2.5.2.4</v>
      </c>
      <c r="B34" s="718" t="str">
        <f>'3.Community Intervention Annex'!B103</f>
        <v>F.1.5.e</v>
      </c>
      <c r="C34" s="718" t="str">
        <f>'3.Community Intervention Annex'!C103</f>
        <v>Kala-azar: Training for spraying</v>
      </c>
      <c r="D34" s="65">
        <f>'3.Community Intervention Annex'!K103</f>
        <v>0</v>
      </c>
      <c r="E34" s="63">
        <f>'3.Community Intervention Annex'!L103</f>
        <v>0</v>
      </c>
      <c r="F34" s="399">
        <f>'3.Community Intervention Annex'!M103</f>
        <v>0</v>
      </c>
      <c r="G34" s="63">
        <f>'3.Community Intervention Annex'!N103</f>
        <v>0</v>
      </c>
      <c r="H34" s="399">
        <f>'3.Community Intervention Annex'!O103</f>
        <v>0</v>
      </c>
      <c r="I34" s="65">
        <f>'3.Community Intervention Annex'!P103</f>
        <v>0</v>
      </c>
      <c r="J34" s="343"/>
      <c r="K34" s="467"/>
    </row>
    <row r="35" spans="1:11" ht="12.75" x14ac:dyDescent="0.2">
      <c r="A35" s="446">
        <f>'5.Infrastructure Annex'!A6</f>
        <v>5</v>
      </c>
      <c r="B35" s="446"/>
      <c r="C35" s="446" t="str">
        <f>'5.Infrastructure Annex'!C6</f>
        <v>Infrastructure</v>
      </c>
      <c r="D35" s="473"/>
      <c r="E35" s="475"/>
      <c r="F35" s="625"/>
      <c r="G35" s="475"/>
      <c r="H35" s="448">
        <f>H36</f>
        <v>0</v>
      </c>
      <c r="I35" s="473"/>
      <c r="J35" s="474"/>
      <c r="K35" s="450">
        <f>K36</f>
        <v>0</v>
      </c>
    </row>
    <row r="36" spans="1:11" ht="25.5" x14ac:dyDescent="0.2">
      <c r="A36" s="476">
        <f>'5.Infrastructure Annex'!A81</f>
        <v>5.3</v>
      </c>
      <c r="B36" s="476"/>
      <c r="C36" s="476" t="str">
        <f>'5.Infrastructure Annex'!C81</f>
        <v>Other construction/ Civil works except IPHS Infrastructure</v>
      </c>
      <c r="D36" s="302"/>
      <c r="E36" s="268"/>
      <c r="F36" s="622"/>
      <c r="G36" s="268"/>
      <c r="H36" s="350">
        <f>SUM(H37:H39)</f>
        <v>0</v>
      </c>
      <c r="I36" s="302"/>
      <c r="J36" s="438"/>
      <c r="K36" s="352">
        <f>SUM(K37:K39)</f>
        <v>0</v>
      </c>
    </row>
    <row r="37" spans="1:11" ht="12.75" x14ac:dyDescent="0.2">
      <c r="A37" s="63" t="str">
        <f>'5.Infrastructure Annex'!A92</f>
        <v>5.3.11</v>
      </c>
      <c r="B37" s="63" t="str">
        <f>'5.Infrastructure Annex'!B92</f>
        <v>F.1.1.j</v>
      </c>
      <c r="C37" s="63" t="str">
        <f>'5.Infrastructure Annex'!C92</f>
        <v>Construction and maintenance of Hatcheries</v>
      </c>
      <c r="D37" s="65">
        <f>'5.Infrastructure Annex'!K92</f>
        <v>0</v>
      </c>
      <c r="E37" s="63">
        <f>'5.Infrastructure Annex'!L92</f>
        <v>0</v>
      </c>
      <c r="F37" s="399">
        <f>'5.Infrastructure Annex'!M92</f>
        <v>0</v>
      </c>
      <c r="G37" s="63">
        <f>'5.Infrastructure Annex'!N92</f>
        <v>0</v>
      </c>
      <c r="H37" s="399">
        <f>'5.Infrastructure Annex'!O92</f>
        <v>0</v>
      </c>
      <c r="I37" s="65">
        <f>'5.Infrastructure Annex'!P92</f>
        <v>0</v>
      </c>
      <c r="J37" s="343"/>
      <c r="K37" s="467"/>
    </row>
    <row r="38" spans="1:11" ht="12.75" x14ac:dyDescent="0.2">
      <c r="A38" s="63" t="str">
        <f>'5.Infrastructure Annex'!A93</f>
        <v>5.3.12</v>
      </c>
      <c r="B38" s="63" t="str">
        <f>'5.Infrastructure Annex'!B93</f>
        <v>F.2.1.e</v>
      </c>
      <c r="C38" s="63" t="str">
        <f>'5.Infrastructure Annex'!C93</f>
        <v>Infrastructure (INF)</v>
      </c>
      <c r="D38" s="65">
        <f>'5.Infrastructure Annex'!K93</f>
        <v>0</v>
      </c>
      <c r="E38" s="63">
        <f>'5.Infrastructure Annex'!L93</f>
        <v>0</v>
      </c>
      <c r="F38" s="399">
        <f>'5.Infrastructure Annex'!M93</f>
        <v>0</v>
      </c>
      <c r="G38" s="63">
        <f>'5.Infrastructure Annex'!N93</f>
        <v>0</v>
      </c>
      <c r="H38" s="399">
        <f>'5.Infrastructure Annex'!O93</f>
        <v>0</v>
      </c>
      <c r="I38" s="65">
        <f>'5.Infrastructure Annex'!P93</f>
        <v>0</v>
      </c>
      <c r="J38" s="343"/>
      <c r="K38" s="467"/>
    </row>
    <row r="39" spans="1:11" ht="12.75" x14ac:dyDescent="0.2">
      <c r="A39" s="63" t="str">
        <f>'5.Infrastructure Annex'!A94</f>
        <v>5.3.13</v>
      </c>
      <c r="B39" s="63" t="str">
        <f>'5.Infrastructure Annex'!B94</f>
        <v>F.1.3.j</v>
      </c>
      <c r="C39" s="63" t="str">
        <f>'5.Infrastructure Annex'!C94</f>
        <v>ICU Establishment in Endemic District</v>
      </c>
      <c r="D39" s="65">
        <f>'5.Infrastructure Annex'!K94</f>
        <v>0</v>
      </c>
      <c r="E39" s="63">
        <f>'5.Infrastructure Annex'!L94</f>
        <v>0</v>
      </c>
      <c r="F39" s="399">
        <f>'5.Infrastructure Annex'!M94</f>
        <v>0</v>
      </c>
      <c r="G39" s="63">
        <f>'5.Infrastructure Annex'!N94</f>
        <v>0</v>
      </c>
      <c r="H39" s="399">
        <f>'5.Infrastructure Annex'!O94</f>
        <v>0</v>
      </c>
      <c r="I39" s="65">
        <f>'5.Infrastructure Annex'!P94</f>
        <v>0</v>
      </c>
      <c r="J39" s="343"/>
      <c r="K39" s="467"/>
    </row>
    <row r="40" spans="1:11" ht="12.75" x14ac:dyDescent="0.2">
      <c r="A40" s="446">
        <f>'6.Procurement Annex'!A6</f>
        <v>6</v>
      </c>
      <c r="B40" s="446"/>
      <c r="C40" s="446" t="str">
        <f>'6.Procurement Annex'!C6</f>
        <v>Procurement</v>
      </c>
      <c r="D40" s="473"/>
      <c r="E40" s="473"/>
      <c r="F40" s="624"/>
      <c r="G40" s="473"/>
      <c r="H40" s="448">
        <f>H41+H56</f>
        <v>714.34106512591791</v>
      </c>
      <c r="I40" s="473"/>
      <c r="J40" s="474"/>
      <c r="K40" s="450">
        <f>K41+K56</f>
        <v>0</v>
      </c>
    </row>
    <row r="41" spans="1:11" ht="12.75" x14ac:dyDescent="0.2">
      <c r="A41" s="303">
        <f>'6.Procurement Annex'!A7</f>
        <v>6.1</v>
      </c>
      <c r="B41" s="303"/>
      <c r="C41" s="303" t="str">
        <f>'6.Procurement Annex'!C7</f>
        <v>Procurement of Equipment</v>
      </c>
      <c r="D41" s="302"/>
      <c r="E41" s="302"/>
      <c r="F41" s="618"/>
      <c r="G41" s="302"/>
      <c r="H41" s="389">
        <f>H42+H46+H53</f>
        <v>158.5</v>
      </c>
      <c r="I41" s="302"/>
      <c r="J41" s="438"/>
      <c r="K41" s="391">
        <f>K42+K46+K53</f>
        <v>0</v>
      </c>
    </row>
    <row r="42" spans="1:11" ht="12.75" x14ac:dyDescent="0.2">
      <c r="A42" s="466" t="str">
        <f>'6.Procurement Annex'!A8</f>
        <v>6.1.1</v>
      </c>
      <c r="B42" s="466"/>
      <c r="C42" s="466" t="str">
        <f>'6.Procurement Annex'!C8</f>
        <v>Procurement of Bio-medical Equipment</v>
      </c>
      <c r="D42" s="397"/>
      <c r="E42" s="270"/>
      <c r="F42" s="309"/>
      <c r="G42" s="270"/>
      <c r="H42" s="354">
        <f>H43</f>
        <v>158.5</v>
      </c>
      <c r="I42" s="397"/>
      <c r="J42" s="469"/>
      <c r="K42" s="356">
        <f>K43</f>
        <v>0</v>
      </c>
    </row>
    <row r="43" spans="1:11" ht="12.75" x14ac:dyDescent="0.2">
      <c r="A43" s="383" t="str">
        <f>'6.Procurement Annex'!A66</f>
        <v>6.1.1.16</v>
      </c>
      <c r="B43" s="383"/>
      <c r="C43" s="383" t="str">
        <f>'6.Procurement Annex'!C66</f>
        <v>Procurement of bio-medical Equipment: NVBDCP</v>
      </c>
      <c r="D43" s="478"/>
      <c r="E43" s="382"/>
      <c r="F43" s="626"/>
      <c r="G43" s="382"/>
      <c r="H43" s="393">
        <f>SUM(H44:H45)</f>
        <v>158.5</v>
      </c>
      <c r="I43" s="478"/>
      <c r="J43" s="479"/>
      <c r="K43" s="395">
        <f>SUM(K44:K45)</f>
        <v>0</v>
      </c>
    </row>
    <row r="44" spans="1:11" ht="25.5" x14ac:dyDescent="0.2">
      <c r="A44" s="63" t="str">
        <f>'6.Procurement Annex'!A67</f>
        <v>6.1.1.16.1</v>
      </c>
      <c r="B44" s="63" t="str">
        <f>'6.Procurement Annex'!B67</f>
        <v>F.2.1.c</v>
      </c>
      <c r="C44" s="63" t="str">
        <f>'6.Procurement Annex'!C67</f>
        <v>Health Products- Equipment (HPE) - GFATM</v>
      </c>
      <c r="D44" s="65">
        <f>'6.Procurement Annex'!K67</f>
        <v>0</v>
      </c>
      <c r="E44" s="63">
        <f>'6.Procurement Annex'!L67</f>
        <v>0</v>
      </c>
      <c r="F44" s="399">
        <f>'6.Procurement Annex'!M67</f>
        <v>0</v>
      </c>
      <c r="G44" s="63">
        <f>'6.Procurement Annex'!N67</f>
        <v>0</v>
      </c>
      <c r="H44" s="399">
        <f>'6.Procurement Annex'!O67</f>
        <v>0</v>
      </c>
      <c r="I44" s="65">
        <f>'6.Procurement Annex'!P67</f>
        <v>0</v>
      </c>
      <c r="J44" s="343"/>
      <c r="K44" s="467"/>
    </row>
    <row r="45" spans="1:11" ht="140.25" x14ac:dyDescent="0.2">
      <c r="A45" s="63" t="str">
        <f>'6.Procurement Annex'!A68</f>
        <v>6.1.1.16.2</v>
      </c>
      <c r="B45" s="63"/>
      <c r="C45" s="63" t="str">
        <f>'6.Procurement Annex'!C68</f>
        <v>Any other equipment (please specify)</v>
      </c>
      <c r="D45" s="65" t="str">
        <f>'6.Procurement Annex'!K68</f>
        <v>Number of Microscope</v>
      </c>
      <c r="E45" s="63">
        <f>'6.Procurement Annex'!L68</f>
        <v>7925</v>
      </c>
      <c r="F45" s="399">
        <f>'6.Procurement Annex'!M68</f>
        <v>7.9250000000000001E-2</v>
      </c>
      <c r="G45" s="63">
        <f>'6.Procurement Annex'!N68</f>
        <v>2000</v>
      </c>
      <c r="H45" s="399">
        <f>'6.Procurement Annex'!O68</f>
        <v>158.5</v>
      </c>
      <c r="I45" s="65" t="str">
        <f>'6.Procurement Annex'!P68</f>
        <v>1. Proposed For Strenghtening of lab of Malaria High Endemic Districts , total 75 microscope, 75*0.50 Lakh=37.50 Lakh  2. Dessecting Microscope for Entomological Work 3- no.(3 Lakh), Total 40.50 Lakh for 78 microscope, 3.Ganesh Pump for space Spray 313+51=364*5=1820*Rs 2000=36.40 Lakh, 4.Fogging Machine 51*2=102*80000=81.60 Lakh, Grand Total 158.50 Lakh</v>
      </c>
      <c r="J45" s="343"/>
      <c r="K45" s="467"/>
    </row>
    <row r="46" spans="1:11" ht="12.75" x14ac:dyDescent="0.2">
      <c r="A46" s="466" t="str">
        <f>'6.Procurement Annex'!A105</f>
        <v>6.1.2</v>
      </c>
      <c r="B46" s="466"/>
      <c r="C46" s="466" t="str">
        <f>'6.Procurement Annex'!C105</f>
        <v xml:space="preserve">Procurement of Other Equipment </v>
      </c>
      <c r="D46" s="397"/>
      <c r="E46" s="270"/>
      <c r="F46" s="309"/>
      <c r="G46" s="270"/>
      <c r="H46" s="354">
        <f>H47</f>
        <v>0</v>
      </c>
      <c r="I46" s="397"/>
      <c r="J46" s="469"/>
      <c r="K46" s="356">
        <f>K47</f>
        <v>0</v>
      </c>
    </row>
    <row r="47" spans="1:11" ht="12.75" x14ac:dyDescent="0.2">
      <c r="A47" s="383" t="str">
        <f>'6.Procurement Annex'!A111</f>
        <v>6.1.2.2</v>
      </c>
      <c r="B47" s="383"/>
      <c r="C47" s="383" t="str">
        <f>'6.Procurement Annex'!C111</f>
        <v>Procurement of other equipment: NVBDCP</v>
      </c>
      <c r="D47" s="478"/>
      <c r="E47" s="382"/>
      <c r="F47" s="626"/>
      <c r="G47" s="382"/>
      <c r="H47" s="393">
        <f>SUM(H48:H52)</f>
        <v>0</v>
      </c>
      <c r="I47" s="478"/>
      <c r="J47" s="479"/>
      <c r="K47" s="395">
        <f>SUM(K48:K52)</f>
        <v>0</v>
      </c>
    </row>
    <row r="48" spans="1:11" ht="12.75" x14ac:dyDescent="0.2">
      <c r="A48" s="63" t="str">
        <f>'6.Procurement Annex'!A112</f>
        <v>6.1.2.2.1</v>
      </c>
      <c r="B48" s="63" t="str">
        <f>'6.Procurement Annex'!B112</f>
        <v>F.1.3.f</v>
      </c>
      <c r="C48" s="63" t="str">
        <f>'6.Procurement Annex'!C112</f>
        <v>Fogging Machine</v>
      </c>
      <c r="D48" s="65">
        <f>'6.Procurement Annex'!K112</f>
        <v>0</v>
      </c>
      <c r="E48" s="63">
        <f>'6.Procurement Annex'!L112</f>
        <v>0</v>
      </c>
      <c r="F48" s="399">
        <f>'6.Procurement Annex'!M112</f>
        <v>0</v>
      </c>
      <c r="G48" s="63">
        <f>'6.Procurement Annex'!N112</f>
        <v>0</v>
      </c>
      <c r="H48" s="399">
        <f>'6.Procurement Annex'!O112</f>
        <v>0</v>
      </c>
      <c r="I48" s="65">
        <f>'6.Procurement Annex'!P112</f>
        <v>0</v>
      </c>
      <c r="J48" s="343"/>
      <c r="K48" s="467"/>
    </row>
    <row r="49" spans="1:11" ht="12.75" x14ac:dyDescent="0.2">
      <c r="A49" s="63" t="str">
        <f>'6.Procurement Annex'!A113</f>
        <v>6.1.2.2.2</v>
      </c>
      <c r="B49" s="63" t="str">
        <f>'6.Procurement Annex'!B113</f>
        <v>F.1.5.a</v>
      </c>
      <c r="C49" s="63" t="str">
        <f>'6.Procurement Annex'!C113</f>
        <v>Spray Pumps &amp; accessories</v>
      </c>
      <c r="D49" s="65">
        <f>'6.Procurement Annex'!K113</f>
        <v>0</v>
      </c>
      <c r="E49" s="63">
        <f>'6.Procurement Annex'!L113</f>
        <v>0</v>
      </c>
      <c r="F49" s="399">
        <f>'6.Procurement Annex'!M113</f>
        <v>0</v>
      </c>
      <c r="G49" s="63">
        <f>'6.Procurement Annex'!N113</f>
        <v>0</v>
      </c>
      <c r="H49" s="399">
        <f>'6.Procurement Annex'!O113</f>
        <v>0</v>
      </c>
      <c r="I49" s="65">
        <f>'6.Procurement Annex'!P113</f>
        <v>0</v>
      </c>
      <c r="J49" s="343"/>
      <c r="K49" s="467"/>
    </row>
    <row r="50" spans="1:11" ht="12.75" x14ac:dyDescent="0.2">
      <c r="A50" s="63" t="str">
        <f>'6.Procurement Annex'!A114</f>
        <v>6.1.2.2.3</v>
      </c>
      <c r="B50" s="63" t="str">
        <f>'6.Procurement Annex'!B114</f>
        <v>F.2.1.f</v>
      </c>
      <c r="C50" s="63" t="str">
        <f>'6.Procurement Annex'!C114</f>
        <v>Non-Health Equipment (NHP) - GFATM</v>
      </c>
      <c r="D50" s="65">
        <f>'6.Procurement Annex'!K114</f>
        <v>0</v>
      </c>
      <c r="E50" s="63">
        <f>'6.Procurement Annex'!L114</f>
        <v>0</v>
      </c>
      <c r="F50" s="399">
        <f>'6.Procurement Annex'!M114</f>
        <v>0</v>
      </c>
      <c r="G50" s="63">
        <f>'6.Procurement Annex'!N114</f>
        <v>0</v>
      </c>
      <c r="H50" s="399">
        <f>'6.Procurement Annex'!O114</f>
        <v>0</v>
      </c>
      <c r="I50" s="65">
        <f>'6.Procurement Annex'!P114</f>
        <v>0</v>
      </c>
      <c r="J50" s="343"/>
      <c r="K50" s="467"/>
    </row>
    <row r="51" spans="1:11" ht="25.5" x14ac:dyDescent="0.2">
      <c r="A51" s="63" t="str">
        <f>'6.Procurement Annex'!A115</f>
        <v>6.1.2.2.4</v>
      </c>
      <c r="B51" s="63"/>
      <c r="C51" s="63" t="str">
        <f>'6.Procurement Annex'!C115</f>
        <v>Logistic for Entomological Lab Strengthening and others under MVCR</v>
      </c>
      <c r="D51" s="65">
        <f>'6.Procurement Annex'!K115</f>
        <v>0</v>
      </c>
      <c r="E51" s="63">
        <f>'6.Procurement Annex'!L115</f>
        <v>0</v>
      </c>
      <c r="F51" s="399">
        <f>'6.Procurement Annex'!M115</f>
        <v>0</v>
      </c>
      <c r="G51" s="63">
        <f>'6.Procurement Annex'!N115</f>
        <v>0</v>
      </c>
      <c r="H51" s="399">
        <f>'6.Procurement Annex'!O115</f>
        <v>0</v>
      </c>
      <c r="I51" s="65">
        <f>'6.Procurement Annex'!P115</f>
        <v>0</v>
      </c>
      <c r="J51" s="343"/>
      <c r="K51" s="467"/>
    </row>
    <row r="52" spans="1:11" ht="12.75" x14ac:dyDescent="0.2">
      <c r="A52" s="63" t="str">
        <f>'6.Procurement Annex'!A116</f>
        <v>6.1.2.2.5</v>
      </c>
      <c r="B52" s="63"/>
      <c r="C52" s="63" t="str">
        <f>'6.Procurement Annex'!C116</f>
        <v>Any other equipment (please specify)</v>
      </c>
      <c r="D52" s="65">
        <f>'6.Procurement Annex'!K116</f>
        <v>0</v>
      </c>
      <c r="E52" s="63">
        <f>'6.Procurement Annex'!L116</f>
        <v>0</v>
      </c>
      <c r="F52" s="399">
        <f>'6.Procurement Annex'!M116</f>
        <v>0</v>
      </c>
      <c r="G52" s="63">
        <f>'6.Procurement Annex'!N116</f>
        <v>0</v>
      </c>
      <c r="H52" s="399">
        <f>'6.Procurement Annex'!O116</f>
        <v>0</v>
      </c>
      <c r="I52" s="65">
        <f>'6.Procurement Annex'!P116</f>
        <v>0</v>
      </c>
      <c r="J52" s="343"/>
      <c r="K52" s="467"/>
    </row>
    <row r="53" spans="1:11" ht="12.75" x14ac:dyDescent="0.2">
      <c r="A53" s="466" t="s">
        <v>1823</v>
      </c>
      <c r="B53" s="466"/>
      <c r="C53" s="466" t="s">
        <v>1833</v>
      </c>
      <c r="D53" s="397"/>
      <c r="E53" s="270"/>
      <c r="F53" s="309"/>
      <c r="G53" s="270"/>
      <c r="H53" s="354">
        <f>H54</f>
        <v>0</v>
      </c>
      <c r="I53" s="397"/>
      <c r="J53" s="469"/>
      <c r="K53" s="356">
        <f>K54</f>
        <v>0</v>
      </c>
    </row>
    <row r="54" spans="1:11" ht="12.75" x14ac:dyDescent="0.2">
      <c r="A54" s="1166" t="str">
        <f>'6.Procurement Annex'!A138</f>
        <v>6.1.3.2</v>
      </c>
      <c r="B54" s="1166"/>
      <c r="C54" s="1166" t="str">
        <f>'6.Procurement Annex'!C138</f>
        <v>Maintenance of Other equipment (please specify)</v>
      </c>
      <c r="D54" s="1167"/>
      <c r="E54" s="1166"/>
      <c r="F54" s="1168"/>
      <c r="G54" s="1166"/>
      <c r="H54" s="1168">
        <f>H55</f>
        <v>0</v>
      </c>
      <c r="I54" s="1167"/>
      <c r="J54" s="1169"/>
      <c r="K54" s="1170">
        <f>K55</f>
        <v>0</v>
      </c>
    </row>
    <row r="55" spans="1:11" ht="12.75" x14ac:dyDescent="0.2">
      <c r="A55" s="63" t="str">
        <f>'6.Procurement Annex'!A139</f>
        <v>6.1.3.2.1</v>
      </c>
      <c r="B55" s="63"/>
      <c r="C55" s="63" t="str">
        <f>'6.Procurement Annex'!C139</f>
        <v>Maintenance of Microscope</v>
      </c>
      <c r="D55" s="65">
        <f>'6.Procurement Annex'!K139</f>
        <v>0</v>
      </c>
      <c r="E55" s="65">
        <f>'6.Procurement Annex'!L139</f>
        <v>0</v>
      </c>
      <c r="F55" s="337">
        <f>'6.Procurement Annex'!M139</f>
        <v>0</v>
      </c>
      <c r="G55" s="337">
        <f>'6.Procurement Annex'!N139</f>
        <v>0</v>
      </c>
      <c r="H55" s="337">
        <f>'6.Procurement Annex'!O139</f>
        <v>0</v>
      </c>
      <c r="I55" s="65">
        <f>'6.Procurement Annex'!P139</f>
        <v>0</v>
      </c>
      <c r="J55" s="343"/>
      <c r="K55" s="467"/>
    </row>
    <row r="56" spans="1:11" ht="12.75" x14ac:dyDescent="0.2">
      <c r="A56" s="303">
        <f>'6.Procurement Annex'!A141</f>
        <v>6.2</v>
      </c>
      <c r="B56" s="303"/>
      <c r="C56" s="303" t="str">
        <f>'6.Procurement Annex'!C141</f>
        <v xml:space="preserve">Procurement of Drugs and supplies </v>
      </c>
      <c r="D56" s="302"/>
      <c r="E56" s="302"/>
      <c r="F56" s="618"/>
      <c r="G56" s="302"/>
      <c r="H56" s="389">
        <f>H57</f>
        <v>555.84106512591791</v>
      </c>
      <c r="I56" s="302"/>
      <c r="J56" s="438"/>
      <c r="K56" s="391">
        <f>K57</f>
        <v>0</v>
      </c>
    </row>
    <row r="57" spans="1:11" ht="12.75" x14ac:dyDescent="0.2">
      <c r="A57" s="466" t="str">
        <f>'6.Procurement Annex'!A201</f>
        <v>6.2.12</v>
      </c>
      <c r="B57" s="466"/>
      <c r="C57" s="466" t="str">
        <f>'6.Procurement Annex'!C201</f>
        <v>Drugs &amp; supplies for NVBDCP</v>
      </c>
      <c r="D57" s="397"/>
      <c r="E57" s="270"/>
      <c r="F57" s="309"/>
      <c r="G57" s="270"/>
      <c r="H57" s="354">
        <f>SUM(H58:H74)</f>
        <v>555.84106512591791</v>
      </c>
      <c r="I57" s="397"/>
      <c r="J57" s="469"/>
      <c r="K57" s="356">
        <f>SUM(K58:K74)</f>
        <v>0</v>
      </c>
    </row>
    <row r="58" spans="1:11" ht="38.25" x14ac:dyDescent="0.2">
      <c r="A58" s="63" t="str">
        <f>'6.Procurement Annex'!A202</f>
        <v>6.2.12.1</v>
      </c>
      <c r="B58" s="63" t="str">
        <f>'6.Procurement Annex'!B202</f>
        <v>B.16.2.11.3.a</v>
      </c>
      <c r="C58" s="63" t="str">
        <f>'6.Procurement Annex'!C202</f>
        <v>Chloroquine phosphate tablets</v>
      </c>
      <c r="D58" s="65" t="str">
        <f>'6.Procurement Annex'!K202</f>
        <v>no. of tablet</v>
      </c>
      <c r="E58" s="63">
        <f>'6.Procurement Annex'!L202</f>
        <v>0.35</v>
      </c>
      <c r="F58" s="399">
        <f>'6.Procurement Annex'!M202</f>
        <v>3.4999999999999999E-6</v>
      </c>
      <c r="G58" s="63">
        <f>'6.Procurement Annex'!N202</f>
        <v>0</v>
      </c>
      <c r="H58" s="399">
        <f>'6.Procurement Annex'!O202</f>
        <v>0</v>
      </c>
      <c r="I58" s="65" t="str">
        <f>'6.Procurement Annex'!P202</f>
        <v xml:space="preserve">As per requirment for Average total no. of sample tested in last 3 years expenses will be met out of state budget </v>
      </c>
      <c r="J58" s="343"/>
      <c r="K58" s="467"/>
    </row>
    <row r="59" spans="1:11" ht="51" x14ac:dyDescent="0.2">
      <c r="A59" s="63" t="str">
        <f>'6.Procurement Annex'!A203</f>
        <v>6.2.12.2</v>
      </c>
      <c r="B59" s="63" t="str">
        <f>'6.Procurement Annex'!B203</f>
        <v>B.16.2.11.3.b</v>
      </c>
      <c r="C59" s="63" t="str">
        <f>'6.Procurement Annex'!C203</f>
        <v>Primaquine tablets 2.5 mg</v>
      </c>
      <c r="D59" s="65" t="str">
        <f>'6.Procurement Annex'!K203</f>
        <v>no. of tablet</v>
      </c>
      <c r="E59" s="63">
        <f>'6.Procurement Annex'!L203</f>
        <v>0.17329999999999998</v>
      </c>
      <c r="F59" s="399">
        <f>'6.Procurement Annex'!M203</f>
        <v>1.7329999999999998E-6</v>
      </c>
      <c r="G59" s="63">
        <f>'6.Procurement Annex'!N203</f>
        <v>425000</v>
      </c>
      <c r="H59" s="399">
        <f>'6.Procurement Annex'!O203</f>
        <v>0.73652499999999987</v>
      </c>
      <c r="I59" s="65" t="str">
        <f>'6.Procurement Annex'!P203</f>
        <v>As per requirment for Average total no. of cases in last 3 years expenses will be met out of state budget (50% of requirement)</v>
      </c>
      <c r="J59" s="343"/>
      <c r="K59" s="467"/>
    </row>
    <row r="60" spans="1:11" ht="51" x14ac:dyDescent="0.2">
      <c r="A60" s="63" t="str">
        <f>'6.Procurement Annex'!A204</f>
        <v>6.2.12.3</v>
      </c>
      <c r="B60" s="63" t="str">
        <f>'6.Procurement Annex'!B204</f>
        <v>B.16.2.11.3.c</v>
      </c>
      <c r="C60" s="63" t="str">
        <f>'6.Procurement Annex'!C204</f>
        <v>Primaquine tablets 7.5 mg</v>
      </c>
      <c r="D60" s="65" t="str">
        <f>'6.Procurement Annex'!K204</f>
        <v>no. of tablet</v>
      </c>
      <c r="E60" s="63">
        <f>'6.Procurement Annex'!L204</f>
        <v>0.39989050617092936</v>
      </c>
      <c r="F60" s="399">
        <f>'6.Procurement Annex'!M204</f>
        <v>3.9989050617092939E-6</v>
      </c>
      <c r="G60" s="63">
        <f>'6.Procurement Annex'!N204</f>
        <v>420000</v>
      </c>
      <c r="H60" s="399">
        <f>'6.Procurement Annex'!O204</f>
        <v>1.6795401259179035</v>
      </c>
      <c r="I60" s="65" t="str">
        <f>'6.Procurement Annex'!P204</f>
        <v>Primaquine 7.5 mg  and 15mg, As per requirment for Average total no. of cases in last 3 years expenses will be met out of state budget (50% of requirement)</v>
      </c>
      <c r="J60" s="343"/>
      <c r="K60" s="467"/>
    </row>
    <row r="61" spans="1:11" ht="51" x14ac:dyDescent="0.2">
      <c r="A61" s="63" t="str">
        <f>'6.Procurement Annex'!A205</f>
        <v>6.2.12.4</v>
      </c>
      <c r="B61" s="63" t="str">
        <f>'6.Procurement Annex'!B205</f>
        <v>B.16.2.11.3.d</v>
      </c>
      <c r="C61" s="63" t="str">
        <f>'6.Procurement Annex'!C205</f>
        <v>Quinine sulphate tablets</v>
      </c>
      <c r="D61" s="65" t="str">
        <f>'6.Procurement Annex'!K205</f>
        <v>no. of tablet</v>
      </c>
      <c r="E61" s="63">
        <f>'6.Procurement Annex'!L205</f>
        <v>3</v>
      </c>
      <c r="F61" s="399">
        <f>'6.Procurement Annex'!M205</f>
        <v>3.0000000000000001E-5</v>
      </c>
      <c r="G61" s="63">
        <f>'6.Procurement Annex'!N205</f>
        <v>30000</v>
      </c>
      <c r="H61" s="399">
        <f>'6.Procurement Annex'!O205</f>
        <v>0.9</v>
      </c>
      <c r="I61" s="65" t="str">
        <f>'6.Procurement Annex'!P205</f>
        <v>As per requirment for Average total no. of cases in last 3 years expenses will be met out of state budget (50% of requirement)</v>
      </c>
      <c r="J61" s="343"/>
      <c r="K61" s="467"/>
    </row>
    <row r="62" spans="1:11" ht="51" x14ac:dyDescent="0.2">
      <c r="A62" s="63" t="str">
        <f>'6.Procurement Annex'!A206</f>
        <v>6.2.12.5</v>
      </c>
      <c r="B62" s="63" t="str">
        <f>'6.Procurement Annex'!B206</f>
        <v>B.16.2.11.3.e</v>
      </c>
      <c r="C62" s="63" t="str">
        <f>'6.Procurement Annex'!C206</f>
        <v>Quinine Injections and Artesunate Injection</v>
      </c>
      <c r="D62" s="65" t="str">
        <f>'6.Procurement Annex'!K206</f>
        <v>no. of Ambul</v>
      </c>
      <c r="E62" s="63">
        <f>'6.Procurement Annex'!L206</f>
        <v>15</v>
      </c>
      <c r="F62" s="399">
        <f>'6.Procurement Annex'!M206</f>
        <v>1.4999999999999999E-4</v>
      </c>
      <c r="G62" s="63">
        <f>'6.Procurement Annex'!N206</f>
        <v>20000</v>
      </c>
      <c r="H62" s="399">
        <f>'6.Procurement Annex'!O206</f>
        <v>2.9999999999999996</v>
      </c>
      <c r="I62" s="65" t="str">
        <f>'6.Procurement Annex'!P206</f>
        <v>As per requirment for Average total no. of cases  in last 3 years expenses will be met out of state budget (50% of requirement)</v>
      </c>
      <c r="J62" s="343"/>
      <c r="K62" s="467"/>
    </row>
    <row r="63" spans="1:11" ht="38.25" x14ac:dyDescent="0.2">
      <c r="A63" s="63" t="str">
        <f>'6.Procurement Annex'!A207</f>
        <v>6.2.12.6</v>
      </c>
      <c r="B63" s="63" t="str">
        <f>'6.Procurement Annex'!B207</f>
        <v>B.16.2.11.3.f</v>
      </c>
      <c r="C63" s="63" t="str">
        <f>'6.Procurement Annex'!C207</f>
        <v>DEC 100 mg tablets</v>
      </c>
      <c r="D63" s="65" t="str">
        <f>'6.Procurement Annex'!K207</f>
        <v>no. of tablet</v>
      </c>
      <c r="E63" s="63">
        <f>'6.Procurement Annex'!L207</f>
        <v>0</v>
      </c>
      <c r="F63" s="399">
        <f>'6.Procurement Annex'!M207</f>
        <v>0</v>
      </c>
      <c r="G63" s="63">
        <f>'6.Procurement Annex'!N207</f>
        <v>19820000</v>
      </c>
      <c r="H63" s="399">
        <f>'6.Procurement Annex'!O207</f>
        <v>0</v>
      </c>
      <c r="I63" s="65" t="str">
        <f>'6.Procurement Annex'!P207</f>
        <v xml:space="preserve">To be supplied by GOI for 6 districts (Panna, Katni, Datia, Chhatarpur, Tikamgarh, Damoh) </v>
      </c>
      <c r="J63" s="343"/>
      <c r="K63" s="467"/>
    </row>
    <row r="64" spans="1:11" ht="38.25" x14ac:dyDescent="0.2">
      <c r="A64" s="63" t="str">
        <f>'6.Procurement Annex'!A208</f>
        <v>6.2.12.7</v>
      </c>
      <c r="B64" s="63" t="str">
        <f>'6.Procurement Annex'!B208</f>
        <v>B.16.2.11.3.g</v>
      </c>
      <c r="C64" s="63" t="str">
        <f>'6.Procurement Annex'!C208</f>
        <v>Albendazole 400 mg tablets</v>
      </c>
      <c r="D64" s="65" t="str">
        <f>'6.Procurement Annex'!K208</f>
        <v>no. of tablet</v>
      </c>
      <c r="E64" s="63">
        <f>'6.Procurement Annex'!L208</f>
        <v>0</v>
      </c>
      <c r="F64" s="399">
        <f>'6.Procurement Annex'!M208</f>
        <v>0</v>
      </c>
      <c r="G64" s="63">
        <f>'6.Procurement Annex'!N208</f>
        <v>7930000</v>
      </c>
      <c r="H64" s="399">
        <f>'6.Procurement Annex'!O208</f>
        <v>0</v>
      </c>
      <c r="I64" s="65" t="str">
        <f>'6.Procurement Annex'!P208</f>
        <v xml:space="preserve">To be supplied by GOI for 6 districts (Panna, Katni, Datia, Chhatarpur, Tikamgarh, Damoh)  </v>
      </c>
      <c r="J64" s="343"/>
      <c r="K64" s="467"/>
    </row>
    <row r="65" spans="1:11" ht="38.25" x14ac:dyDescent="0.2">
      <c r="A65" s="63" t="str">
        <f>'6.Procurement Annex'!A209</f>
        <v>6.2.12.8</v>
      </c>
      <c r="B65" s="63" t="str">
        <f>'6.Procurement Annex'!B209</f>
        <v>B.16.2.11.3.h</v>
      </c>
      <c r="C65" s="63" t="str">
        <f>'6.Procurement Annex'!C209</f>
        <v>Dengue NS1 antigen kit</v>
      </c>
      <c r="D65" s="65" t="str">
        <f>'6.Procurement Annex'!K209</f>
        <v>No. of Kit</v>
      </c>
      <c r="E65" s="63">
        <f>'6.Procurement Annex'!L209</f>
        <v>10000</v>
      </c>
      <c r="F65" s="399">
        <f>'6.Procurement Annex'!M209</f>
        <v>0.1</v>
      </c>
      <c r="G65" s="63">
        <f>'6.Procurement Annex'!N209</f>
        <v>350</v>
      </c>
      <c r="H65" s="399">
        <f>'6.Procurement Annex'!O209</f>
        <v>35</v>
      </c>
      <c r="I65" s="65" t="str">
        <f>'6.Procurement Annex'!P209</f>
        <v xml:space="preserve">As per MPPHSCL RC, the NS1 dengue Antigen Test kits will be procured by ARL/SSH lab Incharge </v>
      </c>
      <c r="J65" s="343"/>
      <c r="K65" s="467"/>
    </row>
    <row r="66" spans="1:11" ht="165.75" x14ac:dyDescent="0.2">
      <c r="A66" s="63" t="str">
        <f>'6.Procurement Annex'!A210</f>
        <v>6.2.12.9</v>
      </c>
      <c r="B66" s="63" t="str">
        <f>'6.Procurement Annex'!B210</f>
        <v>B.16.2.11.3.i</v>
      </c>
      <c r="C66" s="63" t="str">
        <f>'6.Procurement Annex'!C210</f>
        <v>Temephos, Bti (AS) / Bti (wp) (for polluted &amp; non polluted water)</v>
      </c>
      <c r="D66" s="65" t="str">
        <f>'6.Procurement Annex'!K210</f>
        <v>No. of Lit./kg</v>
      </c>
      <c r="E66" s="63">
        <f>'6.Procurement Annex'!L210</f>
        <v>1000</v>
      </c>
      <c r="F66" s="399">
        <f>'6.Procurement Annex'!M210</f>
        <v>0.01</v>
      </c>
      <c r="G66" s="63">
        <f>'6.Procurement Annex'!N210</f>
        <v>4300</v>
      </c>
      <c r="H66" s="399">
        <f>'6.Procurement Annex'!O210</f>
        <v>43</v>
      </c>
      <c r="I66" s="65" t="str">
        <f>'6.Procurement Annex'!P210</f>
        <v xml:space="preserve">Diflubenzuron 25% WP  (Larvicide) in place of Temephos (To be used in Khandwa, Bhopal, Indore, Jabalpur, Sagar, Gwalior &amp; Sehore for Aedes Larvae control) and Other District will continue with Temephose 50 % EC and Bti 5% AS ( 1. Temephos 3000 lit @ Rs. 850 per litre total  Rs. 25.50 lakh  &amp; 2. Difubenzuron  300  KG  @ Rs. 2500 per kg total Rs. 7.5 lakh &amp; 3.  Bti 500 Kg@ Rs. 1000 per Kg Total Rs. 5 lakhs, Bti 500 ltr.@ Rs. 1000 perltr Total Rs. 5 lakhs Grant Total Rs. 43.00 lakh  </v>
      </c>
      <c r="J66" s="343"/>
      <c r="K66" s="467"/>
    </row>
    <row r="67" spans="1:11" ht="38.25" x14ac:dyDescent="0.2">
      <c r="A67" s="63" t="str">
        <f>'6.Procurement Annex'!A211</f>
        <v>6.2.12.10</v>
      </c>
      <c r="B67" s="63" t="str">
        <f>'6.Procurement Annex'!B211</f>
        <v>B.16.2.11.3.j</v>
      </c>
      <c r="C67" s="63" t="str">
        <f>'6.Procurement Annex'!C211</f>
        <v>Pyrethrum extract 2% for spare spray</v>
      </c>
      <c r="D67" s="65" t="str">
        <f>'6.Procurement Annex'!K211</f>
        <v>No. of Lit.</v>
      </c>
      <c r="E67" s="63">
        <f>'6.Procurement Annex'!L211</f>
        <v>1300</v>
      </c>
      <c r="F67" s="399">
        <f>'6.Procurement Annex'!M211</f>
        <v>1.2999999999999999E-2</v>
      </c>
      <c r="G67" s="63">
        <f>'6.Procurement Annex'!N211</f>
        <v>2000</v>
      </c>
      <c r="H67" s="399">
        <f>'6.Procurement Annex'!O211</f>
        <v>26</v>
      </c>
      <c r="I67" s="65" t="str">
        <f>'6.Procurement Annex'!P211</f>
        <v>Pyrethrum extract 2% for spare spray (indoor) for adult Vector mosquito Control activity</v>
      </c>
      <c r="J67" s="343"/>
      <c r="K67" s="467"/>
    </row>
    <row r="68" spans="1:11" ht="25.5" x14ac:dyDescent="0.2">
      <c r="A68" s="63" t="str">
        <f>'6.Procurement Annex'!A212</f>
        <v>6.2.12.11</v>
      </c>
      <c r="B68" s="63" t="str">
        <f>'6.Procurement Annex'!B212</f>
        <v>B.16.2.11.3.k</v>
      </c>
      <c r="C68" s="63" t="str">
        <f>'6.Procurement Annex'!C212</f>
        <v>ACT ( For Non Project states)</v>
      </c>
      <c r="D68" s="65" t="str">
        <f>'6.Procurement Annex'!K212</f>
        <v>No. of Kit.</v>
      </c>
      <c r="E68" s="63">
        <f>'6.Procurement Annex'!L212</f>
        <v>20</v>
      </c>
      <c r="F68" s="399">
        <f>'6.Procurement Annex'!M212</f>
        <v>2.0000000000000001E-4</v>
      </c>
      <c r="G68" s="63">
        <f>'6.Procurement Annex'!N212</f>
        <v>25000</v>
      </c>
      <c r="H68" s="399">
        <f>'6.Procurement Annex'!O212</f>
        <v>5</v>
      </c>
      <c r="I68" s="65" t="str">
        <f>'6.Procurement Annex'!P212</f>
        <v>Total ACT planned 25000 (50% planned from state budget)</v>
      </c>
      <c r="J68" s="343"/>
      <c r="K68" s="467"/>
    </row>
    <row r="69" spans="1:11" ht="25.5" x14ac:dyDescent="0.2">
      <c r="A69" s="63" t="str">
        <f>'6.Procurement Annex'!A213</f>
        <v>6.2.12.12</v>
      </c>
      <c r="B69" s="63" t="str">
        <f>'6.Procurement Annex'!B213</f>
        <v>B.16.2.11.3.l</v>
      </c>
      <c r="C69" s="63" t="str">
        <f>'6.Procurement Annex'!C213</f>
        <v>RDT Malaria – bi-valent (For Non Project states)</v>
      </c>
      <c r="D69" s="65" t="str">
        <f>'6.Procurement Annex'!K213</f>
        <v>No. of tests</v>
      </c>
      <c r="E69" s="63">
        <f>'6.Procurement Annex'!L213</f>
        <v>14.5</v>
      </c>
      <c r="F69" s="399">
        <f>'6.Procurement Annex'!M213</f>
        <v>1.45E-4</v>
      </c>
      <c r="G69" s="63">
        <f>'6.Procurement Annex'!N213</f>
        <v>3000000</v>
      </c>
      <c r="H69" s="399">
        <f>'6.Procurement Annex'!O213</f>
        <v>435</v>
      </c>
      <c r="I69" s="65" t="str">
        <f>'6.Procurement Annex'!P213</f>
        <v xml:space="preserve">Rapid daignostic Kit ( PV/PF) for active surveillance  3000000 RDT </v>
      </c>
      <c r="J69" s="343"/>
      <c r="K69" s="467"/>
    </row>
    <row r="70" spans="1:11" ht="38.25" x14ac:dyDescent="0.2">
      <c r="A70" s="63" t="str">
        <f>'6.Procurement Annex'!A214</f>
        <v>6.2.12.13</v>
      </c>
      <c r="B70" s="63" t="str">
        <f>'6.Procurement Annex'!B214</f>
        <v>F.1.2.b</v>
      </c>
      <c r="C70" s="63" t="str">
        <f>'6.Procurement Annex'!C214</f>
        <v>Test kits (Nos.) to be supplied by GoI (kindly indicate numbers of ELISA based NS1 kit and Mac ELISA Kits required separately)</v>
      </c>
      <c r="D70" s="65">
        <f>'6.Procurement Annex'!K214</f>
        <v>0</v>
      </c>
      <c r="E70" s="63">
        <f>'6.Procurement Annex'!L214</f>
        <v>0</v>
      </c>
      <c r="F70" s="399">
        <f>'6.Procurement Annex'!M214</f>
        <v>0</v>
      </c>
      <c r="G70" s="63">
        <f>'6.Procurement Annex'!N214</f>
        <v>440</v>
      </c>
      <c r="H70" s="399">
        <f>'6.Procurement Annex'!O214</f>
        <v>0</v>
      </c>
      <c r="I70" s="65" t="str">
        <f>'6.Procurement Annex'!P214</f>
        <v xml:space="preserve">300 dengue kits and 140 Chikungunya Kits </v>
      </c>
      <c r="J70" s="343"/>
      <c r="K70" s="467"/>
    </row>
    <row r="71" spans="1:11" ht="38.25" x14ac:dyDescent="0.2">
      <c r="A71" s="63" t="str">
        <f>'6.Procurement Annex'!A215</f>
        <v>6.2.12.14</v>
      </c>
      <c r="B71" s="63" t="str">
        <f>'6.Procurement Annex'!B215</f>
        <v>F.1.3.e</v>
      </c>
      <c r="C71" s="63" t="str">
        <f>'6.Procurement Annex'!C215</f>
        <v>Procurement of Insecticides (Technical Malathion)</v>
      </c>
      <c r="D71" s="65">
        <f>'6.Procurement Annex'!K215</f>
        <v>0</v>
      </c>
      <c r="E71" s="63">
        <f>'6.Procurement Annex'!L215</f>
        <v>1000</v>
      </c>
      <c r="F71" s="399">
        <f>'6.Procurement Annex'!M215</f>
        <v>0.01</v>
      </c>
      <c r="G71" s="63">
        <f>'6.Procurement Annex'!N215</f>
        <v>500</v>
      </c>
      <c r="H71" s="399">
        <f>'6.Procurement Annex'!O215</f>
        <v>5</v>
      </c>
      <c r="I71" s="65" t="str">
        <f>'6.Procurement Annex'!P215</f>
        <v xml:space="preserve">for outdoor fogging  1.  Cyphenothrin 5%  =     Rs. 1500 for 500 lit total Rs. 7.50 lakh Grand                   </v>
      </c>
      <c r="J71" s="343"/>
      <c r="K71" s="467"/>
    </row>
    <row r="72" spans="1:11" ht="12.75" x14ac:dyDescent="0.2">
      <c r="A72" s="63" t="str">
        <f>'6.Procurement Annex'!A216</f>
        <v>6.2.12.15</v>
      </c>
      <c r="B72" s="63" t="str">
        <f>'6.Procurement Annex'!B216</f>
        <v>F.1.3.l</v>
      </c>
      <c r="C72" s="63" t="str">
        <f>'6.Procurement Annex'!C216</f>
        <v>Payment to NIV towards JE kits at Head Quarter</v>
      </c>
      <c r="D72" s="65">
        <f>'6.Procurement Annex'!K216</f>
        <v>0</v>
      </c>
      <c r="E72" s="63">
        <f>'6.Procurement Annex'!L216</f>
        <v>0</v>
      </c>
      <c r="F72" s="399">
        <f>'6.Procurement Annex'!M216</f>
        <v>0</v>
      </c>
      <c r="G72" s="63">
        <f>'6.Procurement Annex'!N216</f>
        <v>0</v>
      </c>
      <c r="H72" s="399">
        <f>'6.Procurement Annex'!O216</f>
        <v>0</v>
      </c>
      <c r="I72" s="65">
        <f>'6.Procurement Annex'!P216</f>
        <v>0</v>
      </c>
      <c r="J72" s="343"/>
      <c r="K72" s="467"/>
    </row>
    <row r="73" spans="1:11" ht="12.75" x14ac:dyDescent="0.2">
      <c r="A73" s="63" t="str">
        <f>'6.Procurement Annex'!A217</f>
        <v>6.2.12.16</v>
      </c>
      <c r="B73" s="63" t="str">
        <f>'6.Procurement Annex'!B217</f>
        <v>F.2.1.d</v>
      </c>
      <c r="C73" s="63" t="str">
        <f>'6.Procurement Annex'!C217</f>
        <v>Procurement under GFATM</v>
      </c>
      <c r="D73" s="65">
        <f>'6.Procurement Annex'!K217</f>
        <v>0</v>
      </c>
      <c r="E73" s="63">
        <f>'6.Procurement Annex'!L217</f>
        <v>0</v>
      </c>
      <c r="F73" s="399">
        <f>'6.Procurement Annex'!M217</f>
        <v>0</v>
      </c>
      <c r="G73" s="63">
        <f>'6.Procurement Annex'!N217</f>
        <v>0</v>
      </c>
      <c r="H73" s="399">
        <f>'6.Procurement Annex'!O217</f>
        <v>0</v>
      </c>
      <c r="I73" s="65">
        <f>'6.Procurement Annex'!P217</f>
        <v>0</v>
      </c>
      <c r="J73" s="343"/>
      <c r="K73" s="467"/>
    </row>
    <row r="74" spans="1:11" ht="38.25" x14ac:dyDescent="0.2">
      <c r="A74" s="63" t="str">
        <f>'6.Procurement Annex'!A218</f>
        <v>6.2.12.17</v>
      </c>
      <c r="B74" s="63" t="str">
        <f>'6.Procurement Annex'!B218</f>
        <v>B.16.2.11.3.m</v>
      </c>
      <c r="C74" s="63" t="str">
        <f>'6.Procurement Annex'!C218</f>
        <v>Any other drugs &amp; supplies (please specify)</v>
      </c>
      <c r="D74" s="65">
        <f>'6.Procurement Annex'!K218</f>
        <v>0</v>
      </c>
      <c r="E74" s="63">
        <f>'6.Procurement Annex'!L218</f>
        <v>1.5</v>
      </c>
      <c r="F74" s="399">
        <f>'6.Procurement Annex'!M218</f>
        <v>1.5E-5</v>
      </c>
      <c r="G74" s="63">
        <f>'6.Procurement Annex'!N218</f>
        <v>35000</v>
      </c>
      <c r="H74" s="399">
        <f>'6.Procurement Annex'!O218</f>
        <v>0.52500000000000002</v>
      </c>
      <c r="I74" s="65" t="str">
        <f>'6.Procurement Annex'!P218</f>
        <v xml:space="preserve">for Primaquine 15 mg tablet @ 1.5 rs per tablet total 35000 tablets, grand total Rs 0.53 </v>
      </c>
      <c r="J74" s="343"/>
      <c r="K74" s="467"/>
    </row>
    <row r="75" spans="1:11" ht="12.75" x14ac:dyDescent="0.2">
      <c r="A75" s="446">
        <f>'9.Training Annex'!A6</f>
        <v>9</v>
      </c>
      <c r="B75" s="446"/>
      <c r="C75" s="446" t="str">
        <f>'9.Training Annex'!C6</f>
        <v>Training</v>
      </c>
      <c r="D75" s="473"/>
      <c r="E75" s="473"/>
      <c r="F75" s="624"/>
      <c r="G75" s="473"/>
      <c r="H75" s="448">
        <f>H76</f>
        <v>471.855999</v>
      </c>
      <c r="I75" s="473"/>
      <c r="J75" s="474"/>
      <c r="K75" s="450">
        <f>K76</f>
        <v>0</v>
      </c>
    </row>
    <row r="76" spans="1:11" ht="25.5" x14ac:dyDescent="0.2">
      <c r="A76" s="476">
        <f>'9.Training Annex'!A27</f>
        <v>9.5</v>
      </c>
      <c r="B76" s="476"/>
      <c r="C76" s="476" t="str">
        <f>'9.Training Annex'!C27</f>
        <v>Trainings including medical (DNB/CPS)/paramedical/nursing courses</v>
      </c>
      <c r="D76" s="302"/>
      <c r="E76" s="268"/>
      <c r="F76" s="622"/>
      <c r="G76" s="268"/>
      <c r="H76" s="350">
        <f>H77</f>
        <v>471.855999</v>
      </c>
      <c r="I76" s="302"/>
      <c r="J76" s="438"/>
      <c r="K76" s="352">
        <f>K77</f>
        <v>0</v>
      </c>
    </row>
    <row r="77" spans="1:11" ht="12.75" x14ac:dyDescent="0.2">
      <c r="A77" s="466" t="str">
        <f>'9.Training Annex'!A162</f>
        <v>9.5.12</v>
      </c>
      <c r="B77" s="466"/>
      <c r="C77" s="466" t="str">
        <f>'9.Training Annex'!C162</f>
        <v>Trainings under NVBDCP</v>
      </c>
      <c r="D77" s="397"/>
      <c r="E77" s="270"/>
      <c r="F77" s="309"/>
      <c r="G77" s="270"/>
      <c r="H77" s="354">
        <f>SUM(H78:H85)</f>
        <v>471.855999</v>
      </c>
      <c r="I77" s="397"/>
      <c r="J77" s="469"/>
      <c r="K77" s="356">
        <f>SUM(K78:K85)</f>
        <v>0</v>
      </c>
    </row>
    <row r="78" spans="1:11" ht="409.5" x14ac:dyDescent="0.2">
      <c r="A78" s="63" t="str">
        <f>'9.Training Annex'!A163</f>
        <v>9.5.12.1</v>
      </c>
      <c r="B78" s="63" t="str">
        <f>'9.Training Annex'!B163</f>
        <v>F.1.1.f</v>
      </c>
      <c r="C78" s="63" t="str">
        <f>'9.Training Annex'!C163</f>
        <v>Training / Capacity Building (Malaria)</v>
      </c>
      <c r="D78" s="65" t="str">
        <f>'9.Training Annex'!K163</f>
        <v xml:space="preserve">No. of training </v>
      </c>
      <c r="E78" s="63">
        <f>'9.Training Annex'!L163</f>
        <v>40164750</v>
      </c>
      <c r="F78" s="399">
        <f>'9.Training Annex'!M163</f>
        <v>401.64749999999998</v>
      </c>
      <c r="G78" s="63">
        <f>'9.Training Annex'!N163</f>
        <v>1</v>
      </c>
      <c r="H78" s="399">
        <f>'9.Training Annex'!O163</f>
        <v>401.64749999999998</v>
      </c>
      <c r="I78" s="65" t="str">
        <f>'9.Training Annex'!P163</f>
        <v xml:space="preserve">Training Planned as per NSP by GOI         1.Advocacy meeting and launch of State strategic plan on malaria elimination  1 batches ( for Malaria Elimination) = Total 2.50,  2. Training of  DMHO, District collectors and other senior officials (5 per  district); municiipal corporations, 5 Batches, 12.50 Lakh, 3. Quarterly review meeting/workshop at state leve for distt officers (Ento.DMO+DVBDC), 04 Batch, 4.00 Lakh, 4. Training on malaria surveillance in 12 high burden districts(DMO,DVBDC) , 1 Batch, 3.95 Lakh, 5  Training on malaria surveillance in low burden districts(DMO,DVBSC) 4 batches, 15.80 Lakh. 6.Training  on field entomology and vector control in support of malaria elimination(DVBDC,MI,MTS) 6 batches 38.34 Lakh, 7. Refresher training on malaria microscopy and workshop on QA QC on malaria microscopy(LT) 12 batches, 42.12 Lakh, 8.State / Regional training on malaria slide banking to prepare reference slides for training and QC of  malaria microscopy (LT) 1 batch, 2.606 Lakh, 9.IMA State level Training, 01 Batch, 2.89 Lakh, 10. IMAdistt. level Training, 51 Batch, 19.074 Lakh,   11. Training of MOs Regular -51 batches = Total 29.325 Lakhs,   12 Training/Workshop of  Private Practioners - 51 batches = Total 6.375 Lakhs,   13.  Training of Asha Refresher total 500 batches @ 615  per asha = 132.00 lakhs ,   14. Training of MPWs (M/F), SS, SW on malaria elimination(200 batches) 66.90 Lakh, 16. Training of ANMs on malaria elimination, 200 Batch, 32.45 Lakh, 16. Inter / intra sectoral meeting on malaria elimination, 364 Batch, 1.83 Lakh,  Grand Total Rs.  Lakhs 401.65 lakh                       </v>
      </c>
      <c r="J78" s="343"/>
      <c r="K78" s="467"/>
    </row>
    <row r="79" spans="1:11" ht="76.5" x14ac:dyDescent="0.2">
      <c r="A79" s="63" t="str">
        <f>'9.Training Annex'!A164</f>
        <v>9.5.12.2</v>
      </c>
      <c r="B79" s="63" t="str">
        <f>'9.Training Annex'!B164</f>
        <v>F.1.2.h</v>
      </c>
      <c r="C79" s="63" t="str">
        <f>'9.Training Annex'!C164</f>
        <v>Training / Workshop (Dengue and Chikungunya)</v>
      </c>
      <c r="D79" s="65" t="str">
        <f>'9.Training Annex'!K164</f>
        <v>No. of training /districts</v>
      </c>
      <c r="E79" s="63">
        <f>'9.Training Annex'!L164</f>
        <v>86550</v>
      </c>
      <c r="F79" s="399">
        <f>'9.Training Annex'!M164</f>
        <v>0.86550000000000005</v>
      </c>
      <c r="G79" s="63">
        <f>'9.Training Annex'!N164</f>
        <v>52</v>
      </c>
      <c r="H79" s="399">
        <f>'9.Training Annex'!O164</f>
        <v>45.006</v>
      </c>
      <c r="I79" s="65" t="str">
        <f>'9.Training Annex'!P164</f>
        <v>MO/Pathologist  / MPW/ LT/ ASHA Training and State level Review of SSH Lab , CMEs of VBD  in each division and State and MPW/ANM/Supervisors forfor Dengue , Chikungunya and Zika control activity.</v>
      </c>
      <c r="J79" s="343"/>
      <c r="K79" s="467"/>
    </row>
    <row r="80" spans="1:11" ht="25.5" x14ac:dyDescent="0.2">
      <c r="A80" s="63" t="str">
        <f>'9.Training Annex'!A165</f>
        <v>9.5.12.3</v>
      </c>
      <c r="B80" s="63" t="str">
        <f>'9.Training Annex'!B165</f>
        <v>F.1.3.b</v>
      </c>
      <c r="C80" s="63" t="str">
        <f>'9.Training Annex'!C165</f>
        <v>Capacity Building (AES/ JE)</v>
      </c>
      <c r="D80" s="65">
        <f>'9.Training Annex'!K165</f>
        <v>0</v>
      </c>
      <c r="E80" s="63">
        <f>'9.Training Annex'!L165</f>
        <v>200000</v>
      </c>
      <c r="F80" s="399">
        <f>'9.Training Annex'!M165</f>
        <v>2</v>
      </c>
      <c r="G80" s="63">
        <f>'9.Training Annex'!N165</f>
        <v>1</v>
      </c>
      <c r="H80" s="399">
        <f>'9.Training Annex'!O165</f>
        <v>2</v>
      </c>
      <c r="I80" s="65" t="str">
        <f>'9.Training Annex'!P165</f>
        <v>traiing and capacity building for JE /AES cases</v>
      </c>
      <c r="J80" s="343"/>
      <c r="K80" s="467"/>
    </row>
    <row r="81" spans="1:11" ht="38.25" x14ac:dyDescent="0.2">
      <c r="A81" s="63" t="str">
        <f>'9.Training Annex'!A166</f>
        <v>9.5.12.4</v>
      </c>
      <c r="B81" s="63" t="str">
        <f>'9.Training Annex'!B166</f>
        <v>F.1.3.c</v>
      </c>
      <c r="C81" s="63" t="str">
        <f>'9.Training Annex'!C166</f>
        <v>Training specific for JE prevention and management</v>
      </c>
      <c r="D81" s="65">
        <f>'9.Training Annex'!K166</f>
        <v>0</v>
      </c>
      <c r="E81" s="63">
        <f>'9.Training Annex'!L166</f>
        <v>20833.330000000002</v>
      </c>
      <c r="F81" s="399">
        <f>'9.Training Annex'!M166</f>
        <v>0.20833330000000003</v>
      </c>
      <c r="G81" s="63">
        <f>'9.Training Annex'!N166</f>
        <v>30</v>
      </c>
      <c r="H81" s="399">
        <f>'9.Training Annex'!O166</f>
        <v>6.2499990000000007</v>
      </c>
      <c r="I81" s="65" t="str">
        <f>'9.Training Annex'!P166</f>
        <v xml:space="preserve">Refresher training to ASHA and MPW regarding JE in JE affected and connected districts </v>
      </c>
      <c r="J81" s="343"/>
      <c r="K81" s="467"/>
    </row>
    <row r="82" spans="1:11" ht="63.75" x14ac:dyDescent="0.2">
      <c r="A82" s="63" t="str">
        <f>'9.Training Annex'!A167</f>
        <v>9.5.12.5</v>
      </c>
      <c r="B82" s="63" t="str">
        <f>'9.Training Annex'!B167</f>
        <v>F.1.3.l</v>
      </c>
      <c r="C82" s="63" t="str">
        <f>'9.Training Annex'!C167</f>
        <v>Other Charges for  Training /Workshop Meeting (AES/ JE)</v>
      </c>
      <c r="D82" s="65">
        <f>'9.Training Annex'!K167</f>
        <v>0</v>
      </c>
      <c r="E82" s="63">
        <f>'9.Training Annex'!L167</f>
        <v>100000</v>
      </c>
      <c r="F82" s="399">
        <f>'9.Training Annex'!M167</f>
        <v>1</v>
      </c>
      <c r="G82" s="63">
        <f>'9.Training Annex'!N167</f>
        <v>1</v>
      </c>
      <c r="H82" s="399">
        <f>'9.Training Annex'!O167</f>
        <v>1</v>
      </c>
      <c r="I82" s="65" t="str">
        <f>'9.Training Annex'!P167</f>
        <v>one day Workshop/Training to DMO and DVBDC with rheir MI/MTS of  JE affected and connected districts at state level with the involvements of Specialists of disease and Vector.</v>
      </c>
      <c r="J82" s="343"/>
      <c r="K82" s="467"/>
    </row>
    <row r="83" spans="1:11" ht="38.25" x14ac:dyDescent="0.2">
      <c r="A83" s="63" t="str">
        <f>'9.Training Annex'!A168</f>
        <v>9.5.12.6</v>
      </c>
      <c r="B83" s="63" t="str">
        <f>'9.Training Annex'!B168</f>
        <v>F.1.4.d</v>
      </c>
      <c r="C83" s="63" t="str">
        <f>'9.Training Annex'!C168</f>
        <v>Training/sensitization of district level officers on ELF and drug distributors including peripheral health workers (AES/ JE)</v>
      </c>
      <c r="D83" s="65" t="str">
        <f>'9.Training Annex'!K168</f>
        <v>No. of Participants</v>
      </c>
      <c r="E83" s="63">
        <f>'9.Training Annex'!L168</f>
        <v>50</v>
      </c>
      <c r="F83" s="399">
        <f>'9.Training Annex'!M168</f>
        <v>5.0000000000000001E-4</v>
      </c>
      <c r="G83" s="63">
        <f>'9.Training Annex'!N168</f>
        <v>31905</v>
      </c>
      <c r="H83" s="399">
        <f>'9.Training Annex'!O168</f>
        <v>15.952500000000001</v>
      </c>
      <c r="I83" s="65" t="str">
        <f>'9.Training Annex'!P168</f>
        <v>MDA training for Drug distributot &amp; supervisior</v>
      </c>
      <c r="J83" s="343"/>
      <c r="K83" s="467"/>
    </row>
    <row r="84" spans="1:11" ht="12.75" x14ac:dyDescent="0.2">
      <c r="A84" s="63" t="str">
        <f>'9.Training Annex'!A169</f>
        <v>9.5.12.7</v>
      </c>
      <c r="B84" s="63"/>
      <c r="C84" s="63" t="str">
        <f>'9.Training Annex'!C169</f>
        <v>Training under MVCR</v>
      </c>
      <c r="D84" s="65">
        <f>'9.Training Annex'!K169</f>
        <v>0</v>
      </c>
      <c r="E84" s="63">
        <f>'9.Training Annex'!L169</f>
        <v>0</v>
      </c>
      <c r="F84" s="399">
        <f>'9.Training Annex'!M169</f>
        <v>0</v>
      </c>
      <c r="G84" s="63">
        <f>'9.Training Annex'!N169</f>
        <v>0</v>
      </c>
      <c r="H84" s="399">
        <f>'9.Training Annex'!O169</f>
        <v>0</v>
      </c>
      <c r="I84" s="65">
        <f>'9.Training Annex'!P169</f>
        <v>0</v>
      </c>
      <c r="J84" s="343"/>
      <c r="K84" s="467"/>
    </row>
    <row r="85" spans="1:11" ht="12.75" x14ac:dyDescent="0.2">
      <c r="A85" s="63" t="str">
        <f>'9.Training Annex'!A170</f>
        <v>9.5.12.8</v>
      </c>
      <c r="B85" s="63"/>
      <c r="C85" s="63" t="str">
        <f>'9.Training Annex'!C170</f>
        <v>Any other (please specify)</v>
      </c>
      <c r="D85" s="65">
        <f>'9.Training Annex'!K170</f>
        <v>0</v>
      </c>
      <c r="E85" s="63">
        <f>'9.Training Annex'!L170</f>
        <v>0</v>
      </c>
      <c r="F85" s="399">
        <f>'9.Training Annex'!M170</f>
        <v>0</v>
      </c>
      <c r="G85" s="63">
        <f>'9.Training Annex'!N170</f>
        <v>0</v>
      </c>
      <c r="H85" s="399">
        <f>'9.Training Annex'!O170</f>
        <v>0</v>
      </c>
      <c r="I85" s="65">
        <f>'9.Training Annex'!P170</f>
        <v>0</v>
      </c>
      <c r="J85" s="343"/>
      <c r="K85" s="467"/>
    </row>
    <row r="86" spans="1:11" ht="12.75" x14ac:dyDescent="0.2">
      <c r="A86" s="446">
        <f>'10.Review Research &amp; Surveillen'!A6</f>
        <v>10</v>
      </c>
      <c r="B86" s="446"/>
      <c r="C86" s="446" t="str">
        <f>'10.Review Research &amp; Surveillen'!C6</f>
        <v>Reviews, Research, Surveys and Surveillance</v>
      </c>
      <c r="D86" s="473"/>
      <c r="E86" s="475"/>
      <c r="F86" s="625"/>
      <c r="G86" s="475"/>
      <c r="H86" s="3307">
        <f>H87+H98+H106+H108</f>
        <v>76.699999999999989</v>
      </c>
      <c r="I86" s="473"/>
      <c r="J86" s="474"/>
      <c r="K86" s="448">
        <f>K87+K98+K106+K108</f>
        <v>0</v>
      </c>
    </row>
    <row r="87" spans="1:11" ht="12.75" x14ac:dyDescent="0.2">
      <c r="A87" s="303">
        <f>'10.Review Research &amp; Surveillen'!A11</f>
        <v>10.199999999999999</v>
      </c>
      <c r="B87" s="303"/>
      <c r="C87" s="303" t="str">
        <f>'10.Review Research &amp; Surveillen'!C11</f>
        <v>Research &amp; Surveys</v>
      </c>
      <c r="D87" s="302"/>
      <c r="E87" s="268"/>
      <c r="F87" s="622"/>
      <c r="G87" s="268"/>
      <c r="H87" s="350">
        <f>SUM(H88:H91)+H94</f>
        <v>12.6</v>
      </c>
      <c r="I87" s="302"/>
      <c r="J87" s="438"/>
      <c r="K87" s="352">
        <f>SUM(K88:K91)+K94</f>
        <v>0</v>
      </c>
    </row>
    <row r="88" spans="1:11" ht="12.75" x14ac:dyDescent="0.2">
      <c r="A88" s="399" t="str">
        <f>'10.Review Research &amp; Surveillen'!A14</f>
        <v>10.2.3</v>
      </c>
      <c r="B88" s="399" t="str">
        <f>'10.Review Research &amp; Surveillen'!B14</f>
        <v>F.1.3.h</v>
      </c>
      <c r="C88" s="399" t="str">
        <f>'10.Review Research &amp; Surveillen'!C14</f>
        <v>Operational Research - AES/ JE</v>
      </c>
      <c r="D88" s="400">
        <f>'10.Review Research &amp; Surveillen'!K14</f>
        <v>0</v>
      </c>
      <c r="E88" s="443">
        <f>'10.Review Research &amp; Surveillen'!L14</f>
        <v>0</v>
      </c>
      <c r="F88" s="399">
        <f>'10.Review Research &amp; Surveillen'!M14</f>
        <v>0</v>
      </c>
      <c r="G88" s="443">
        <f>'10.Review Research &amp; Surveillen'!N14</f>
        <v>0</v>
      </c>
      <c r="H88" s="399">
        <f>'10.Review Research &amp; Surveillen'!O14</f>
        <v>0</v>
      </c>
      <c r="I88" s="400">
        <f>'10.Review Research &amp; Surveillen'!P14</f>
        <v>0</v>
      </c>
      <c r="J88" s="509"/>
      <c r="K88" s="467"/>
    </row>
    <row r="89" spans="1:11" ht="38.25" x14ac:dyDescent="0.2">
      <c r="A89" s="399" t="str">
        <f>'10.Review Research &amp; Surveillen'!A15</f>
        <v>10.2.4</v>
      </c>
      <c r="B89" s="399" t="str">
        <f>'10.Review Research &amp; Surveillen'!B15</f>
        <v>F.1.4.b</v>
      </c>
      <c r="C89" s="399" t="str">
        <f>'10.Review Research &amp; Surveillen'!C15</f>
        <v>Microfilaria Survey - Lymphatic Filariasis</v>
      </c>
      <c r="D89" s="400" t="str">
        <f>'10.Review Research &amp; Surveillen'!K15</f>
        <v>no. of districts</v>
      </c>
      <c r="E89" s="443">
        <f>'10.Review Research &amp; Surveillen'!L15</f>
        <v>50000</v>
      </c>
      <c r="F89" s="399">
        <f>'10.Review Research &amp; Surveillen'!M15</f>
        <v>0.5</v>
      </c>
      <c r="G89" s="443">
        <f>'10.Review Research &amp; Surveillen'!N15</f>
        <v>6</v>
      </c>
      <c r="H89" s="399">
        <f>'10.Review Research &amp; Surveillen'!O15</f>
        <v>3</v>
      </c>
      <c r="I89" s="400" t="str">
        <f>'10.Review Research &amp; Surveillen'!P15</f>
        <v>MDA district: Datia, chhatarpur,tikamgarh,panna, katni, Damoh</v>
      </c>
      <c r="J89" s="509"/>
      <c r="K89" s="467"/>
    </row>
    <row r="90" spans="1:11" ht="25.5" x14ac:dyDescent="0.2">
      <c r="A90" s="399" t="str">
        <f>'10.Review Research &amp; Surveillen'!A16</f>
        <v>10.2.5</v>
      </c>
      <c r="B90" s="399" t="str">
        <f>'10.Review Research &amp; Surveillen'!B16</f>
        <v>F.1.4.c</v>
      </c>
      <c r="C90" s="399" t="str">
        <f>'10.Review Research &amp; Surveillen'!C16</f>
        <v>Monitoring  &amp;Evaluation (Post MDA assessment by medical colleges (Govt. &amp; private)/ICMR institutions )</v>
      </c>
      <c r="D90" s="400" t="str">
        <f>'10.Review Research &amp; Surveillen'!K16</f>
        <v>no. of districts</v>
      </c>
      <c r="E90" s="443">
        <f>'10.Review Research &amp; Surveillen'!L16</f>
        <v>25000</v>
      </c>
      <c r="F90" s="399">
        <f>'10.Review Research &amp; Surveillen'!M16</f>
        <v>0.25</v>
      </c>
      <c r="G90" s="443">
        <f>'10.Review Research &amp; Surveillen'!N16</f>
        <v>6</v>
      </c>
      <c r="H90" s="399">
        <f>'10.Review Research &amp; Surveillen'!O16</f>
        <v>1.5</v>
      </c>
      <c r="I90" s="400" t="str">
        <f>'10.Review Research &amp; Surveillen'!P16</f>
        <v>Mid term assesment of MDA by Medical College/Institutions</v>
      </c>
      <c r="J90" s="509"/>
      <c r="K90" s="467"/>
    </row>
    <row r="91" spans="1:11" ht="25.5" x14ac:dyDescent="0.2">
      <c r="A91" s="607" t="str">
        <f>'10.Review Research &amp; Surveillen'!A17</f>
        <v>10.2.6</v>
      </c>
      <c r="B91" s="607"/>
      <c r="C91" s="607" t="str">
        <f>'10.Review Research &amp; Surveillen'!C17</f>
        <v>Verification and validation for stoppage of MDA in LF endemic districts</v>
      </c>
      <c r="D91" s="353"/>
      <c r="E91" s="358"/>
      <c r="F91" s="357"/>
      <c r="G91" s="358"/>
      <c r="H91" s="357">
        <f>SUM(H92:H93)</f>
        <v>8.1</v>
      </c>
      <c r="I91" s="353"/>
      <c r="J91" s="355"/>
      <c r="K91" s="359">
        <f>SUM(K92:K93)</f>
        <v>0</v>
      </c>
    </row>
    <row r="92" spans="1:11" ht="25.5" x14ac:dyDescent="0.2">
      <c r="A92" s="399" t="str">
        <f>'10.Review Research &amp; Surveillen'!A18</f>
        <v>10.2.6.1</v>
      </c>
      <c r="B92" s="399" t="str">
        <f>'10.Review Research &amp; Surveillen'!B18</f>
        <v>F.1.4.f.i</v>
      </c>
      <c r="C92" s="399" t="str">
        <f>'10.Review Research &amp; Surveillen'!C18</f>
        <v>Additional MF Survey</v>
      </c>
      <c r="D92" s="400" t="str">
        <f>'10.Review Research &amp; Surveillen'!K18</f>
        <v>no. of districts</v>
      </c>
      <c r="E92" s="443">
        <f>'10.Review Research &amp; Surveillen'!L18</f>
        <v>70000</v>
      </c>
      <c r="F92" s="399">
        <f>'10.Review Research &amp; Surveillen'!M18</f>
        <v>0.7</v>
      </c>
      <c r="G92" s="443">
        <f>'10.Review Research &amp; Surveillen'!N18</f>
        <v>3</v>
      </c>
      <c r="H92" s="399">
        <f>'10.Review Research &amp; Surveillen'!O18</f>
        <v>2.0999999999999996</v>
      </c>
      <c r="I92" s="400" t="str">
        <f>'10.Review Research &amp; Surveillen'!P18</f>
        <v xml:space="preserve">Pre-TAS for 3 District </v>
      </c>
      <c r="J92" s="509"/>
      <c r="K92" s="467"/>
    </row>
    <row r="93" spans="1:11" ht="25.5" x14ac:dyDescent="0.2">
      <c r="A93" s="399" t="str">
        <f>'10.Review Research &amp; Surveillen'!A19</f>
        <v>10.2.6.2</v>
      </c>
      <c r="B93" s="399" t="str">
        <f>'10.Review Research &amp; Surveillen'!B19</f>
        <v>F.1.4.f.ii</v>
      </c>
      <c r="C93" s="399" t="str">
        <f>'10.Review Research &amp; Surveillen'!C19</f>
        <v>ICT Survey</v>
      </c>
      <c r="D93" s="400" t="str">
        <f>'10.Review Research &amp; Surveillen'!K19</f>
        <v>no. of districts</v>
      </c>
      <c r="E93" s="443">
        <f>'10.Review Research &amp; Surveillen'!L19</f>
        <v>150000</v>
      </c>
      <c r="F93" s="399">
        <f>'10.Review Research &amp; Surveillen'!M19</f>
        <v>1.5</v>
      </c>
      <c r="G93" s="443">
        <f>'10.Review Research &amp; Surveillen'!N19</f>
        <v>4</v>
      </c>
      <c r="H93" s="399">
        <f>'10.Review Research &amp; Surveillen'!O19</f>
        <v>6</v>
      </c>
      <c r="I93" s="400" t="str">
        <f>'10.Review Research &amp; Surveillen'!P19</f>
        <v xml:space="preserve">04 EU in 2 districts proposed for TAS </v>
      </c>
      <c r="J93" s="509"/>
      <c r="K93" s="467"/>
    </row>
    <row r="94" spans="1:11" ht="12.75" x14ac:dyDescent="0.2">
      <c r="A94" s="607" t="str">
        <f>'10.Review Research &amp; Surveillen'!A20</f>
        <v>10.2.7</v>
      </c>
      <c r="B94" s="607"/>
      <c r="C94" s="607" t="str">
        <f>'10.Review Research &amp; Surveillen'!C20</f>
        <v>Verification of LF endemicity in non-endemic districts</v>
      </c>
      <c r="D94" s="353"/>
      <c r="E94" s="358"/>
      <c r="F94" s="357"/>
      <c r="G94" s="358"/>
      <c r="H94" s="357">
        <f>SUM(H95:H97)</f>
        <v>0</v>
      </c>
      <c r="I94" s="353"/>
      <c r="J94" s="355"/>
      <c r="K94" s="359">
        <f>SUM(K95:K97)</f>
        <v>0</v>
      </c>
    </row>
    <row r="95" spans="1:11" ht="12.75" x14ac:dyDescent="0.2">
      <c r="A95" s="399" t="str">
        <f>'10.Review Research &amp; Surveillen'!A21</f>
        <v>10.2.7.1</v>
      </c>
      <c r="B95" s="399" t="str">
        <f>'10.Review Research &amp; Surveillen'!B21</f>
        <v>F.1.4.g.i</v>
      </c>
      <c r="C95" s="399" t="str">
        <f>'10.Review Research &amp; Surveillen'!C21</f>
        <v>LY &amp; Hy Survey in 350 dist.</v>
      </c>
      <c r="D95" s="400">
        <f>'10.Review Research &amp; Surveillen'!K21</f>
        <v>0</v>
      </c>
      <c r="E95" s="443">
        <f>'10.Review Research &amp; Surveillen'!L21</f>
        <v>0</v>
      </c>
      <c r="F95" s="399">
        <f>'10.Review Research &amp; Surveillen'!M21</f>
        <v>0</v>
      </c>
      <c r="G95" s="443">
        <f>'10.Review Research &amp; Surveillen'!N21</f>
        <v>0</v>
      </c>
      <c r="H95" s="399">
        <f>'10.Review Research &amp; Surveillen'!O21</f>
        <v>0</v>
      </c>
      <c r="I95" s="400">
        <f>'10.Review Research &amp; Surveillen'!P21</f>
        <v>0</v>
      </c>
      <c r="J95" s="509"/>
      <c r="K95" s="467"/>
    </row>
    <row r="96" spans="1:11" ht="12.75" x14ac:dyDescent="0.2">
      <c r="A96" s="399" t="str">
        <f>'10.Review Research &amp; Surveillen'!A22</f>
        <v>10.2.7.2</v>
      </c>
      <c r="B96" s="399" t="str">
        <f>'10.Review Research &amp; Surveillen'!B22</f>
        <v>F.1.4.g.ii</v>
      </c>
      <c r="C96" s="399" t="str">
        <f>'10.Review Research &amp; Surveillen'!C22</f>
        <v>Mf Survey in Non- endemic dist.</v>
      </c>
      <c r="D96" s="400">
        <f>'10.Review Research &amp; Surveillen'!K22</f>
        <v>0</v>
      </c>
      <c r="E96" s="443">
        <f>'10.Review Research &amp; Surveillen'!L22</f>
        <v>0</v>
      </c>
      <c r="F96" s="399">
        <f>'10.Review Research &amp; Surveillen'!M22</f>
        <v>0</v>
      </c>
      <c r="G96" s="443">
        <f>'10.Review Research &amp; Surveillen'!N22</f>
        <v>0</v>
      </c>
      <c r="H96" s="399">
        <f>'10.Review Research &amp; Surveillen'!O22</f>
        <v>0</v>
      </c>
      <c r="I96" s="400">
        <f>'10.Review Research &amp; Surveillen'!P22</f>
        <v>0</v>
      </c>
      <c r="J96" s="509"/>
      <c r="K96" s="467"/>
    </row>
    <row r="97" spans="1:11" ht="12.75" x14ac:dyDescent="0.2">
      <c r="A97" s="399" t="str">
        <f>'10.Review Research &amp; Surveillen'!A23</f>
        <v>10.2.7.3</v>
      </c>
      <c r="B97" s="399" t="str">
        <f>'10.Review Research &amp; Surveillen'!B23</f>
        <v>F.1.4.g.iii</v>
      </c>
      <c r="C97" s="399" t="str">
        <f>'10.Review Research &amp; Surveillen'!C23</f>
        <v>ICT survey in 200 dist.</v>
      </c>
      <c r="D97" s="400">
        <f>'10.Review Research &amp; Surveillen'!K23</f>
        <v>0</v>
      </c>
      <c r="E97" s="443">
        <f>'10.Review Research &amp; Surveillen'!L23</f>
        <v>0</v>
      </c>
      <c r="F97" s="399">
        <f>'10.Review Research &amp; Surveillen'!M23</f>
        <v>0</v>
      </c>
      <c r="G97" s="443">
        <f>'10.Review Research &amp; Surveillen'!N23</f>
        <v>0</v>
      </c>
      <c r="H97" s="399">
        <f>'10.Review Research &amp; Surveillen'!O23</f>
        <v>0</v>
      </c>
      <c r="I97" s="400">
        <f>'10.Review Research &amp; Surveillen'!P23</f>
        <v>0</v>
      </c>
      <c r="J97" s="509"/>
      <c r="K97" s="467"/>
    </row>
    <row r="98" spans="1:11" ht="12.75" x14ac:dyDescent="0.2">
      <c r="A98" s="303">
        <f>'10.Review Research &amp; Surveillen'!A33</f>
        <v>10.3</v>
      </c>
      <c r="B98" s="303"/>
      <c r="C98" s="303" t="str">
        <f>'10.Review Research &amp; Surveillen'!C33</f>
        <v>Surveillance</v>
      </c>
      <c r="D98" s="302"/>
      <c r="E98" s="268"/>
      <c r="F98" s="622"/>
      <c r="G98" s="268"/>
      <c r="H98" s="350">
        <f>H99</f>
        <v>64.099999999999994</v>
      </c>
      <c r="I98" s="302"/>
      <c r="J98" s="438"/>
      <c r="K98" s="352">
        <f>K99</f>
        <v>0</v>
      </c>
    </row>
    <row r="99" spans="1:11" ht="12.75" x14ac:dyDescent="0.2">
      <c r="A99" s="607" t="str">
        <f>'10.Review Research &amp; Surveillen'!A34</f>
        <v>10.3.1</v>
      </c>
      <c r="B99" s="607"/>
      <c r="C99" s="607" t="str">
        <f>'10.Review Research &amp; Surveillen'!C34</f>
        <v>Strengthening surveillance under NVBDCP</v>
      </c>
      <c r="D99" s="353"/>
      <c r="E99" s="358"/>
      <c r="F99" s="357"/>
      <c r="G99" s="358"/>
      <c r="H99" s="357">
        <f>SUM(H100:H105)</f>
        <v>64.099999999999994</v>
      </c>
      <c r="I99" s="353"/>
      <c r="J99" s="355"/>
      <c r="K99" s="359">
        <f>SUM(K100:K105)</f>
        <v>0</v>
      </c>
    </row>
    <row r="100" spans="1:11" ht="12.75" x14ac:dyDescent="0.2">
      <c r="A100" s="63" t="str">
        <f>'10.Review Research &amp; Surveillen'!A35</f>
        <v>10.3.1.1</v>
      </c>
      <c r="B100" s="63" t="str">
        <f>'10.Review Research &amp; Surveillen'!B35</f>
        <v>F.1.2.a(i)</v>
      </c>
      <c r="C100" s="63" t="str">
        <f>'10.Review Research &amp; Surveillen'!C35</f>
        <v xml:space="preserve">Apex Referral Labs recurrent </v>
      </c>
      <c r="D100" s="65" t="str">
        <f>'10.Review Research &amp; Surveillen'!K35</f>
        <v>no. of ARL</v>
      </c>
      <c r="E100" s="63">
        <f>'10.Review Research &amp; Surveillen'!L35</f>
        <v>300000</v>
      </c>
      <c r="F100" s="399">
        <f>'10.Review Research &amp; Surveillen'!M35</f>
        <v>3</v>
      </c>
      <c r="G100" s="63">
        <f>'10.Review Research &amp; Surveillen'!N35</f>
        <v>1</v>
      </c>
      <c r="H100" s="399">
        <f>'10.Review Research &amp; Surveillen'!O35</f>
        <v>3</v>
      </c>
      <c r="I100" s="65" t="str">
        <f>'10.Review Research &amp; Surveillen'!P35</f>
        <v>Rs. 3 lakh for 1 ARL for NIRTH Jabalpur</v>
      </c>
      <c r="J100" s="343"/>
      <c r="K100" s="467"/>
    </row>
    <row r="101" spans="1:11" ht="25.5" x14ac:dyDescent="0.2">
      <c r="A101" s="63" t="str">
        <f>'10.Review Research &amp; Surveillen'!A36</f>
        <v>10.3.1.2</v>
      </c>
      <c r="B101" s="63" t="str">
        <f>'10.Review Research &amp; Surveillen'!B36</f>
        <v>F.1.2.a(ii)</v>
      </c>
      <c r="C101" s="63" t="str">
        <f>'10.Review Research &amp; Surveillen'!C36</f>
        <v xml:space="preserve">Sentinel surveillance Hospital recurrent </v>
      </c>
      <c r="D101" s="65" t="str">
        <f>'10.Review Research &amp; Surveillen'!K36</f>
        <v>no. of SSH</v>
      </c>
      <c r="E101" s="63">
        <f>'10.Review Research &amp; Surveillen'!L36</f>
        <v>100000</v>
      </c>
      <c r="F101" s="399">
        <f>'10.Review Research &amp; Surveillen'!M36</f>
        <v>1</v>
      </c>
      <c r="G101" s="63">
        <f>'10.Review Research &amp; Surveillen'!N36</f>
        <v>59</v>
      </c>
      <c r="H101" s="399">
        <f>'10.Review Research &amp; Surveillen'!O36</f>
        <v>59</v>
      </c>
      <c r="I101" s="65" t="str">
        <f>'10.Review Research &amp; Surveillen'!P36</f>
        <v xml:space="preserve"> Rs. 1 lakh per SSH  for 59 SSH  total Rs. 59 lakh </v>
      </c>
      <c r="J101" s="343"/>
      <c r="K101" s="467"/>
    </row>
    <row r="102" spans="1:11" ht="12.75" x14ac:dyDescent="0.2">
      <c r="A102" s="63" t="str">
        <f>'10.Review Research &amp; Surveillen'!A37</f>
        <v>10.3.1.3</v>
      </c>
      <c r="B102" s="63" t="str">
        <f>'10.Review Research &amp; Surveillen'!B37</f>
        <v>F.1.2.a(iii)</v>
      </c>
      <c r="C102" s="63" t="str">
        <f>'10.Review Research &amp; Surveillen'!C37</f>
        <v xml:space="preserve">ELISA  facility to Sentinel Survey Labs </v>
      </c>
      <c r="D102" s="65">
        <f>'10.Review Research &amp; Surveillen'!K37</f>
        <v>0</v>
      </c>
      <c r="E102" s="63">
        <f>'10.Review Research &amp; Surveillen'!L37</f>
        <v>0</v>
      </c>
      <c r="F102" s="399">
        <f>'10.Review Research &amp; Surveillen'!M37</f>
        <v>0</v>
      </c>
      <c r="G102" s="63">
        <f>'10.Review Research &amp; Surveillen'!N37</f>
        <v>0</v>
      </c>
      <c r="H102" s="399">
        <f>'10.Review Research &amp; Surveillen'!O37</f>
        <v>0</v>
      </c>
      <c r="I102" s="65">
        <f>'10.Review Research &amp; Surveillen'!P37</f>
        <v>0</v>
      </c>
      <c r="J102" s="343"/>
      <c r="K102" s="467"/>
    </row>
    <row r="103" spans="1:11" ht="25.5" x14ac:dyDescent="0.2">
      <c r="A103" s="63" t="str">
        <f>'10.Review Research &amp; Surveillen'!A38</f>
        <v>10.3.1.4</v>
      </c>
      <c r="B103" s="63" t="str">
        <f>'10.Review Research &amp; Surveillen'!B38</f>
        <v>F.1.3.a</v>
      </c>
      <c r="C103" s="63" t="str">
        <f>'10.Review Research &amp; Surveillen'!C38</f>
        <v>Strengthening of Sentinel sites which will include Diagnostics and Case Management, supply of kits by GoI</v>
      </c>
      <c r="D103" s="65">
        <f>'10.Review Research &amp; Surveillen'!K38</f>
        <v>0</v>
      </c>
      <c r="E103" s="63">
        <f>'10.Review Research &amp; Surveillen'!L38</f>
        <v>0</v>
      </c>
      <c r="F103" s="399">
        <f>'10.Review Research &amp; Surveillen'!M38</f>
        <v>0</v>
      </c>
      <c r="G103" s="63">
        <f>'10.Review Research &amp; Surveillen'!N38</f>
        <v>0</v>
      </c>
      <c r="H103" s="399">
        <f>'10.Review Research &amp; Surveillen'!O38</f>
        <v>0</v>
      </c>
      <c r="I103" s="65">
        <f>'10.Review Research &amp; Surveillen'!P38</f>
        <v>0</v>
      </c>
      <c r="J103" s="343"/>
      <c r="K103" s="467"/>
    </row>
    <row r="104" spans="1:11" ht="25.5" x14ac:dyDescent="0.2">
      <c r="A104" s="63" t="str">
        <f>'10.Review Research &amp; Surveillen'!A39</f>
        <v>10.3.1.5</v>
      </c>
      <c r="B104" s="63" t="str">
        <f>'10.Review Research &amp; Surveillen'!B39</f>
        <v>F.1.4.h</v>
      </c>
      <c r="C104" s="63" t="str">
        <f>'10.Review Research &amp; Surveillen'!C39</f>
        <v xml:space="preserve">Post-MDA surveillance </v>
      </c>
      <c r="D104" s="65" t="str">
        <f>'10.Review Research &amp; Surveillen'!K39</f>
        <v>no. of districts</v>
      </c>
      <c r="E104" s="63">
        <f>'10.Review Research &amp; Surveillen'!L39</f>
        <v>70000</v>
      </c>
      <c r="F104" s="399">
        <f>'10.Review Research &amp; Surveillen'!M39</f>
        <v>0.7</v>
      </c>
      <c r="G104" s="63">
        <f>'10.Review Research &amp; Surveillen'!N39</f>
        <v>3</v>
      </c>
      <c r="H104" s="399">
        <f>'10.Review Research &amp; Surveillen'!O39</f>
        <v>2.0999999999999996</v>
      </c>
      <c r="I104" s="65" t="str">
        <f>'10.Review Research &amp; Surveillen'!P39</f>
        <v>3 districts which has cleared TAS and are under post MDA surveillance</v>
      </c>
      <c r="J104" s="343"/>
      <c r="K104" s="467"/>
    </row>
    <row r="105" spans="1:11" ht="12.75" x14ac:dyDescent="0.2">
      <c r="A105" s="63" t="str">
        <f>'10.Review Research &amp; Surveillen'!A40</f>
        <v>10.3.1.6</v>
      </c>
      <c r="B105" s="63"/>
      <c r="C105" s="63" t="str">
        <f>'10.Review Research &amp; Surveillen'!C40</f>
        <v>Any other (please specify)</v>
      </c>
      <c r="D105" s="65">
        <f>'10.Review Research &amp; Surveillen'!K40</f>
        <v>0</v>
      </c>
      <c r="E105" s="63">
        <f>'10.Review Research &amp; Surveillen'!L40</f>
        <v>0</v>
      </c>
      <c r="F105" s="399">
        <f>'10.Review Research &amp; Surveillen'!M40</f>
        <v>0</v>
      </c>
      <c r="G105" s="63">
        <f>'10.Review Research &amp; Surveillen'!N40</f>
        <v>0</v>
      </c>
      <c r="H105" s="399">
        <f>'10.Review Research &amp; Surveillen'!O40</f>
        <v>0</v>
      </c>
      <c r="I105" s="65">
        <f>'10.Review Research &amp; Surveillen'!P40</f>
        <v>0</v>
      </c>
      <c r="J105" s="343"/>
      <c r="K105" s="467"/>
    </row>
    <row r="106" spans="1:11" ht="12.75" x14ac:dyDescent="0.2">
      <c r="A106" s="476">
        <f>'10.Review Research &amp; Surveillen'!A46</f>
        <v>10.4</v>
      </c>
      <c r="B106" s="476"/>
      <c r="C106" s="476" t="str">
        <f>'10.Review Research &amp; Surveillen'!C46</f>
        <v xml:space="preserve">Other Recurring cost </v>
      </c>
      <c r="D106" s="537"/>
      <c r="E106" s="534"/>
      <c r="F106" s="629"/>
      <c r="G106" s="534"/>
      <c r="H106" s="535">
        <f>H107</f>
        <v>0</v>
      </c>
      <c r="I106" s="537"/>
      <c r="J106" s="538"/>
      <c r="K106" s="539">
        <f>K107</f>
        <v>0</v>
      </c>
    </row>
    <row r="107" spans="1:11" ht="12.75" x14ac:dyDescent="0.2">
      <c r="A107" s="63" t="str">
        <f>'10.Review Research &amp; Surveillen'!A52</f>
        <v>10.4.6</v>
      </c>
      <c r="B107" s="63" t="str">
        <f>'10.Review Research &amp; Surveillen'!B52</f>
        <v>F.1.4.f.iii</v>
      </c>
      <c r="C107" s="63" t="str">
        <f>'10.Review Research &amp; Surveillen'!C52</f>
        <v>ICT Cost</v>
      </c>
      <c r="D107" s="400">
        <f>'10.Review Research &amp; Surveillen'!K52</f>
        <v>0</v>
      </c>
      <c r="E107" s="443">
        <f>'10.Review Research &amp; Surveillen'!L52</f>
        <v>0</v>
      </c>
      <c r="F107" s="399">
        <f>'10.Review Research &amp; Surveillen'!M52</f>
        <v>0</v>
      </c>
      <c r="G107" s="443">
        <f>'10.Review Research &amp; Surveillen'!N52</f>
        <v>0</v>
      </c>
      <c r="H107" s="399">
        <f>'10.Review Research &amp; Surveillen'!O52</f>
        <v>0</v>
      </c>
      <c r="I107" s="400">
        <f>'10.Review Research &amp; Surveillen'!P52</f>
        <v>0</v>
      </c>
      <c r="J107" s="343"/>
      <c r="K107" s="467"/>
    </row>
    <row r="108" spans="1:11" ht="12.75" x14ac:dyDescent="0.2">
      <c r="A108" s="303">
        <f>'10.Review Research &amp; Surveillen'!A54</f>
        <v>10.5</v>
      </c>
      <c r="B108" s="303">
        <f>'10.Review Research &amp; Surveillen'!B54</f>
        <v>0</v>
      </c>
      <c r="C108" s="303" t="str">
        <f>'10.Review Research &amp; Surveillen'!C54</f>
        <v>Sub-national Disease Free Certification</v>
      </c>
      <c r="D108" s="303">
        <f>'10.Review Research &amp; Surveillen'!D54</f>
        <v>0</v>
      </c>
      <c r="E108" s="303"/>
      <c r="F108" s="303"/>
      <c r="G108" s="303"/>
      <c r="H108" s="389">
        <f>SUM(H109:H111)</f>
        <v>0</v>
      </c>
      <c r="I108" s="303"/>
      <c r="J108" s="303"/>
      <c r="K108" s="389">
        <f>SUM(K109:K111)</f>
        <v>0</v>
      </c>
    </row>
    <row r="109" spans="1:11" ht="12.75" x14ac:dyDescent="0.2">
      <c r="A109" s="63" t="str">
        <f>'10.Review Research &amp; Surveillen'!A57</f>
        <v>10.5.3</v>
      </c>
      <c r="B109" s="63">
        <f>'10.Review Research &amp; Surveillen'!B57</f>
        <v>0</v>
      </c>
      <c r="C109" s="63" t="str">
        <f>'10.Review Research &amp; Surveillen'!C57</f>
        <v>Kala Azar</v>
      </c>
      <c r="D109" s="400">
        <f>'10.Review Research &amp; Surveillen'!K57</f>
        <v>0</v>
      </c>
      <c r="E109" s="63">
        <f>'10.Review Research &amp; Surveillen'!L57</f>
        <v>0</v>
      </c>
      <c r="F109" s="399">
        <f>'10.Review Research &amp; Surveillen'!M57</f>
        <v>0</v>
      </c>
      <c r="G109" s="63">
        <f>'10.Review Research &amp; Surveillen'!N57</f>
        <v>0</v>
      </c>
      <c r="H109" s="399">
        <f>'10.Review Research &amp; Surveillen'!O57</f>
        <v>0</v>
      </c>
      <c r="I109" s="63">
        <f>'10.Review Research &amp; Surveillen'!P57</f>
        <v>0</v>
      </c>
      <c r="J109" s="343"/>
      <c r="K109" s="467"/>
    </row>
    <row r="110" spans="1:11" ht="12.75" x14ac:dyDescent="0.2">
      <c r="A110" s="63" t="str">
        <f>'10.Review Research &amp; Surveillen'!A58</f>
        <v>10.5.4</v>
      </c>
      <c r="B110" s="63">
        <f>'10.Review Research &amp; Surveillen'!B58</f>
        <v>0</v>
      </c>
      <c r="C110" s="63" t="str">
        <f>'10.Review Research &amp; Surveillen'!C58</f>
        <v>Lymphatic Filariasis</v>
      </c>
      <c r="D110" s="400">
        <f>'10.Review Research &amp; Surveillen'!K58</f>
        <v>0</v>
      </c>
      <c r="E110" s="63">
        <f>'10.Review Research &amp; Surveillen'!L58</f>
        <v>0</v>
      </c>
      <c r="F110" s="399">
        <f>'10.Review Research &amp; Surveillen'!M58</f>
        <v>0</v>
      </c>
      <c r="G110" s="63">
        <f>'10.Review Research &amp; Surveillen'!N58</f>
        <v>0</v>
      </c>
      <c r="H110" s="399">
        <f>'10.Review Research &amp; Surveillen'!O58</f>
        <v>0</v>
      </c>
      <c r="I110" s="63">
        <f>'10.Review Research &amp; Surveillen'!P58</f>
        <v>0</v>
      </c>
      <c r="J110" s="343"/>
      <c r="K110" s="467"/>
    </row>
    <row r="111" spans="1:11" ht="12.75" x14ac:dyDescent="0.2">
      <c r="A111" s="63" t="str">
        <f>'10.Review Research &amp; Surveillen'!A59</f>
        <v>10.5.5</v>
      </c>
      <c r="B111" s="63">
        <f>'10.Review Research &amp; Surveillen'!B59</f>
        <v>0</v>
      </c>
      <c r="C111" s="63" t="str">
        <f>'10.Review Research &amp; Surveillen'!C59</f>
        <v>Malaria</v>
      </c>
      <c r="D111" s="400">
        <f>'10.Review Research &amp; Surveillen'!K59</f>
        <v>0</v>
      </c>
      <c r="E111" s="63">
        <f>'10.Review Research &amp; Surveillen'!L59</f>
        <v>0</v>
      </c>
      <c r="F111" s="399">
        <f>'10.Review Research &amp; Surveillen'!M59</f>
        <v>0</v>
      </c>
      <c r="G111" s="63">
        <f>'10.Review Research &amp; Surveillen'!N59</f>
        <v>0</v>
      </c>
      <c r="H111" s="399">
        <f>'10.Review Research &amp; Surveillen'!O59</f>
        <v>0</v>
      </c>
      <c r="I111" s="63">
        <f>'10.Review Research &amp; Surveillen'!P59</f>
        <v>0</v>
      </c>
      <c r="J111" s="343"/>
      <c r="K111" s="467"/>
    </row>
    <row r="112" spans="1:11" ht="12.75" x14ac:dyDescent="0.2">
      <c r="A112" s="446">
        <f>'11.IEC-BCC Annex'!A6</f>
        <v>11</v>
      </c>
      <c r="B112" s="446"/>
      <c r="C112" s="446" t="str">
        <f>'11.IEC-BCC Annex'!C6</f>
        <v>IEC/BCC</v>
      </c>
      <c r="D112" s="473"/>
      <c r="E112" s="473"/>
      <c r="F112" s="624"/>
      <c r="G112" s="473"/>
      <c r="H112" s="448">
        <f>H113</f>
        <v>334.19999200000001</v>
      </c>
      <c r="I112" s="473"/>
      <c r="J112" s="474"/>
      <c r="K112" s="450">
        <f>K113</f>
        <v>0</v>
      </c>
    </row>
    <row r="113" spans="1:11" ht="12.75" x14ac:dyDescent="0.2">
      <c r="A113" s="303">
        <f>'11.IEC-BCC Annex'!A52</f>
        <v>11.15</v>
      </c>
      <c r="B113" s="303"/>
      <c r="C113" s="303" t="str">
        <f>'11.IEC-BCC Annex'!C52</f>
        <v>IEC/BCC activities under NVBDCP</v>
      </c>
      <c r="D113" s="302"/>
      <c r="E113" s="268"/>
      <c r="F113" s="622"/>
      <c r="G113" s="268"/>
      <c r="H113" s="350">
        <f>SUM(H114:H121)</f>
        <v>334.19999200000001</v>
      </c>
      <c r="I113" s="302"/>
      <c r="J113" s="438"/>
      <c r="K113" s="352">
        <f>SUM(K114:K121)</f>
        <v>0</v>
      </c>
    </row>
    <row r="114" spans="1:11" ht="178.5" x14ac:dyDescent="0.2">
      <c r="A114" s="63" t="str">
        <f>'11.IEC-BCC Annex'!A53</f>
        <v>11.15.1</v>
      </c>
      <c r="B114" s="63" t="str">
        <f>'11.IEC-BCC Annex'!B53</f>
        <v>B.10.6.9.a</v>
      </c>
      <c r="C114" s="63" t="str">
        <f>'11.IEC-BCC Annex'!C53</f>
        <v>IEC/BCC for Malaria</v>
      </c>
      <c r="D114" s="65" t="str">
        <f>'11.IEC-BCC Annex'!K53</f>
        <v>No. of units</v>
      </c>
      <c r="E114" s="63">
        <f>'11.IEC-BCC Annex'!L53</f>
        <v>369423.07</v>
      </c>
      <c r="F114" s="399">
        <f>'11.IEC-BCC Annex'!M53</f>
        <v>3.6942306999999999</v>
      </c>
      <c r="G114" s="63">
        <f>'11.IEC-BCC Annex'!N53</f>
        <v>52</v>
      </c>
      <c r="H114" s="399">
        <f>'11.IEC-BCC Annex'!O53</f>
        <v>192.09999639999998</v>
      </c>
      <c r="I114" s="65" t="str">
        <f>'11.IEC-BCC Annex'!P53</f>
        <v xml:space="preserve">1.Wall Writing Rs. 25.50 lakh (@50,000 /Dist)
 2. Printing poster of Drug policy/guidelines for VBD, Rs.10.20 lakh ,
 3. Printing of Pamphlets,folders Rs. 10.20 lakh , 
 4. AMM June 2020  Rs. 35.70 lakh (@70,000 /Dist),
 4. School health Activity 20.40  lakh (@40,000 /Dist) 5.World Malaria  Day Rs. 10.20 lakh (@20,000 /Dist)  6.  News paper advt and Radio jingles during gram sabha, mahila programme, etc  Rs. 79.90 lakh total 192.10 lakh </v>
      </c>
      <c r="J114" s="343"/>
      <c r="K114" s="467"/>
    </row>
    <row r="115" spans="1:11" ht="114.75" x14ac:dyDescent="0.2">
      <c r="A115" s="63" t="str">
        <f>'11.IEC-BCC Annex'!A54</f>
        <v>11.15.2</v>
      </c>
      <c r="B115" s="63" t="str">
        <f>'11.IEC-BCC Annex'!B54</f>
        <v>B.10.6.9.b</v>
      </c>
      <c r="C115" s="63" t="str">
        <f>'11.IEC-BCC Annex'!C54</f>
        <v>IEC/BCC for Social mobilization (Dengue and Chikungunya)</v>
      </c>
      <c r="D115" s="65" t="str">
        <f>'11.IEC-BCC Annex'!K54</f>
        <v xml:space="preserve">No. of block/d istrict </v>
      </c>
      <c r="E115" s="63">
        <f>'11.IEC-BCC Annex'!L54</f>
        <v>31208.79</v>
      </c>
      <c r="F115" s="399">
        <f>'11.IEC-BCC Annex'!M54</f>
        <v>0.31208790000000003</v>
      </c>
      <c r="G115" s="63">
        <f>'11.IEC-BCC Annex'!N54</f>
        <v>364</v>
      </c>
      <c r="H115" s="399">
        <f>'11.IEC-BCC Annex'!O54</f>
        <v>113.59999560000001</v>
      </c>
      <c r="I115" s="65" t="str">
        <f>'11.IEC-BCC Annex'!P54</f>
        <v>1.  Dengue and Zika IEC ( Including activities : National Dengue Day and Anti Dengue month )  @ Rs. 1 Lakh Per district  Total Rs. 51 Lakh                                2.  Additional  IEC in 313 Block Nagar Panchayat for Dengue / Chikunguniya Control  @ Rs. 20000 per block  Total Rs. 62.60 Lakh                                               Grand Total   Rs. 113.60 lakh</v>
      </c>
      <c r="J115" s="343"/>
      <c r="K115" s="467"/>
    </row>
    <row r="116" spans="1:11" ht="12.75" x14ac:dyDescent="0.2">
      <c r="A116" s="63" t="str">
        <f>'11.IEC-BCC Annex'!A55</f>
        <v>11.15.3</v>
      </c>
      <c r="B116" s="63" t="str">
        <f>'11.IEC-BCC Annex'!B55</f>
        <v>B.10.6.9.c</v>
      </c>
      <c r="C116" s="63" t="str">
        <f>'11.IEC-BCC Annex'!C55</f>
        <v>IEC/BCC specific to J.E. in endemic areas</v>
      </c>
      <c r="D116" s="65">
        <f>'11.IEC-BCC Annex'!K55</f>
        <v>0</v>
      </c>
      <c r="E116" s="63">
        <f>'11.IEC-BCC Annex'!L55</f>
        <v>20000</v>
      </c>
      <c r="F116" s="399">
        <f>'11.IEC-BCC Annex'!M55</f>
        <v>0.2</v>
      </c>
      <c r="G116" s="63">
        <f>'11.IEC-BCC Annex'!N55</f>
        <v>5</v>
      </c>
      <c r="H116" s="399">
        <f>'11.IEC-BCC Annex'!O55</f>
        <v>1</v>
      </c>
      <c r="I116" s="65" t="str">
        <f>'11.IEC-BCC Annex'!P55</f>
        <v>IEC for JE Control Activity</v>
      </c>
      <c r="J116" s="343"/>
      <c r="K116" s="467"/>
    </row>
    <row r="117" spans="1:11" ht="51" x14ac:dyDescent="0.2">
      <c r="A117" s="63" t="str">
        <f>'11.IEC-BCC Annex'!A56</f>
        <v>11.15.4</v>
      </c>
      <c r="B117" s="63" t="str">
        <f>'11.IEC-BCC Annex'!B56</f>
        <v>B.10.6.9.d</v>
      </c>
      <c r="C117" s="63" t="str">
        <f>'11.IEC-BCC Annex'!C56</f>
        <v>Specific IEC/BCC for Lymphatic Filariasis at State, District, PHC, Sub-centre and village level including VHSC/GKs for community mobilization efforts to realize the desired drug compliance of 85% during MDA</v>
      </c>
      <c r="D117" s="65" t="str">
        <f>'11.IEC-BCC Annex'!K56</f>
        <v>No. of Districts</v>
      </c>
      <c r="E117" s="63">
        <f>'11.IEC-BCC Annex'!L56</f>
        <v>275000</v>
      </c>
      <c r="F117" s="399">
        <f>'11.IEC-BCC Annex'!M56</f>
        <v>2.75</v>
      </c>
      <c r="G117" s="63">
        <f>'11.IEC-BCC Annex'!N56</f>
        <v>6</v>
      </c>
      <c r="H117" s="399">
        <f>'11.IEC-BCC Annex'!O56</f>
        <v>16.5</v>
      </c>
      <c r="I117" s="65" t="str">
        <f>'11.IEC-BCC Annex'!P56</f>
        <v>Approved @3 lakh per district for 6 districts observing MDA and Additional 10% for HO</v>
      </c>
      <c r="J117" s="343"/>
      <c r="K117" s="467"/>
    </row>
    <row r="118" spans="1:11" ht="12.75" x14ac:dyDescent="0.2">
      <c r="A118" s="63" t="str">
        <f>'11.IEC-BCC Annex'!A57</f>
        <v>11.15.5</v>
      </c>
      <c r="B118" s="63" t="str">
        <f>'11.IEC-BCC Annex'!B57</f>
        <v>B.10.6.9.e</v>
      </c>
      <c r="C118" s="63" t="str">
        <f>'11.IEC-BCC Annex'!C57</f>
        <v>IEC/BCC/Advocacy for Kala-azar</v>
      </c>
      <c r="D118" s="65">
        <f>'11.IEC-BCC Annex'!K57</f>
        <v>0</v>
      </c>
      <c r="E118" s="63">
        <f>'11.IEC-BCC Annex'!L57</f>
        <v>0</v>
      </c>
      <c r="F118" s="399">
        <f>'11.IEC-BCC Annex'!M57</f>
        <v>0</v>
      </c>
      <c r="G118" s="63">
        <f>'11.IEC-BCC Annex'!N57</f>
        <v>0</v>
      </c>
      <c r="H118" s="399">
        <f>'11.IEC-BCC Annex'!O57</f>
        <v>0</v>
      </c>
      <c r="I118" s="65">
        <f>'11.IEC-BCC Annex'!P57</f>
        <v>0</v>
      </c>
      <c r="J118" s="343"/>
      <c r="K118" s="467"/>
    </row>
    <row r="119" spans="1:11" ht="12.75" x14ac:dyDescent="0.2">
      <c r="A119" s="63" t="str">
        <f>'11.IEC-BCC Annex'!A58</f>
        <v>11.15.6</v>
      </c>
      <c r="B119" s="63" t="str">
        <f>'11.IEC-BCC Annex'!B58</f>
        <v>B.10.6.9.f</v>
      </c>
      <c r="C119" s="63" t="str">
        <f>'11.IEC-BCC Annex'!C58</f>
        <v>IEC/BCC activities as per the GFATM project</v>
      </c>
      <c r="D119" s="65">
        <f>'11.IEC-BCC Annex'!K58</f>
        <v>0</v>
      </c>
      <c r="E119" s="63">
        <f>'11.IEC-BCC Annex'!L58</f>
        <v>0</v>
      </c>
      <c r="F119" s="399">
        <f>'11.IEC-BCC Annex'!M58</f>
        <v>0</v>
      </c>
      <c r="G119" s="63">
        <f>'11.IEC-BCC Annex'!N58</f>
        <v>0</v>
      </c>
      <c r="H119" s="399">
        <f>'11.IEC-BCC Annex'!O58</f>
        <v>0</v>
      </c>
      <c r="I119" s="65">
        <f>'11.IEC-BCC Annex'!P58</f>
        <v>0</v>
      </c>
      <c r="J119" s="343"/>
      <c r="K119" s="467"/>
    </row>
    <row r="120" spans="1:11" ht="12.75" x14ac:dyDescent="0.2">
      <c r="A120" s="63" t="str">
        <f>'11.IEC-BCC Annex'!A59</f>
        <v>11.15.7</v>
      </c>
      <c r="B120" s="63"/>
      <c r="C120" s="63" t="str">
        <f>'11.IEC-BCC Annex'!C59</f>
        <v>IEC/ BCC activities under MVCR</v>
      </c>
      <c r="D120" s="65">
        <f>'11.IEC-BCC Annex'!K59</f>
        <v>0</v>
      </c>
      <c r="E120" s="63">
        <f>'11.IEC-BCC Annex'!L59</f>
        <v>0</v>
      </c>
      <c r="F120" s="399">
        <f>'11.IEC-BCC Annex'!M59</f>
        <v>0</v>
      </c>
      <c r="G120" s="63">
        <f>'11.IEC-BCC Annex'!N59</f>
        <v>0</v>
      </c>
      <c r="H120" s="399">
        <f>'11.IEC-BCC Annex'!O59</f>
        <v>0</v>
      </c>
      <c r="I120" s="65">
        <f>'11.IEC-BCC Annex'!P59</f>
        <v>0</v>
      </c>
      <c r="J120" s="343"/>
      <c r="K120" s="467"/>
    </row>
    <row r="121" spans="1:11" ht="38.25" x14ac:dyDescent="0.2">
      <c r="A121" s="63" t="str">
        <f>'11.IEC-BCC Annex'!A60</f>
        <v>11.15.8</v>
      </c>
      <c r="B121" s="63"/>
      <c r="C121" s="63" t="str">
        <f>'11.IEC-BCC Annex'!C60</f>
        <v>Any other IEC/BCC activities (please specify)</v>
      </c>
      <c r="D121" s="65" t="str">
        <f>'11.IEC-BCC Annex'!K60</f>
        <v>No. of Districts</v>
      </c>
      <c r="E121" s="63">
        <f>'11.IEC-BCC Annex'!L60</f>
        <v>100000</v>
      </c>
      <c r="F121" s="399">
        <f>'11.IEC-BCC Annex'!M60</f>
        <v>1</v>
      </c>
      <c r="G121" s="63">
        <f>'11.IEC-BCC Annex'!N60</f>
        <v>11</v>
      </c>
      <c r="H121" s="399">
        <f>'11.IEC-BCC Annex'!O60</f>
        <v>11</v>
      </c>
      <c r="I121" s="65" t="str">
        <f>'11.IEC-BCC Annex'!P60</f>
        <v>Special Focus on regular IEC/BCC activities in  Filaria endemic Ward/ Villages of 11 Endemic Districts.</v>
      </c>
      <c r="J121" s="343"/>
      <c r="K121" s="467"/>
    </row>
    <row r="122" spans="1:11" ht="12.75" x14ac:dyDescent="0.2">
      <c r="A122" s="446">
        <f>'12.Printing Annex'!A6</f>
        <v>12</v>
      </c>
      <c r="B122" s="446"/>
      <c r="C122" s="446" t="str">
        <f>'12.Printing Annex'!C6</f>
        <v>Printing</v>
      </c>
      <c r="D122" s="446"/>
      <c r="E122" s="446"/>
      <c r="F122" s="621"/>
      <c r="G122" s="446"/>
      <c r="H122" s="448">
        <f>H123</f>
        <v>66</v>
      </c>
      <c r="I122" s="446"/>
      <c r="J122" s="449"/>
      <c r="K122" s="450">
        <f>K123</f>
        <v>0</v>
      </c>
    </row>
    <row r="123" spans="1:11" ht="12.75" x14ac:dyDescent="0.2">
      <c r="A123" s="303">
        <f>'12.Printing Annex'!A67</f>
        <v>12.11</v>
      </c>
      <c r="B123" s="303"/>
      <c r="C123" s="303" t="str">
        <f>'12.Printing Annex'!C67</f>
        <v>Printing activities under NVBDCP</v>
      </c>
      <c r="D123" s="303"/>
      <c r="E123" s="241"/>
      <c r="F123" s="350"/>
      <c r="G123" s="241"/>
      <c r="H123" s="350">
        <f>SUM(H124:H127)</f>
        <v>66</v>
      </c>
      <c r="I123" s="303"/>
      <c r="J123" s="351"/>
      <c r="K123" s="352">
        <f>SUM(K124:K127)</f>
        <v>0</v>
      </c>
    </row>
    <row r="124" spans="1:11" ht="38.25" x14ac:dyDescent="0.2">
      <c r="A124" s="63" t="str">
        <f>'12.Printing Annex'!A68</f>
        <v>12.11.1</v>
      </c>
      <c r="B124" s="63" t="str">
        <f>'12.Printing Annex'!B68</f>
        <v>F.1.4.a</v>
      </c>
      <c r="C124" s="63" t="str">
        <f>'12.Printing Annex'!C68</f>
        <v>Printing of forms/registers for Lymphatic Filariasis</v>
      </c>
      <c r="D124" s="65" t="str">
        <f>'12.Printing Annex'!K68</f>
        <v xml:space="preserve">No. of districts </v>
      </c>
      <c r="E124" s="63">
        <f>'12.Printing Annex'!L68</f>
        <v>100000</v>
      </c>
      <c r="F124" s="399">
        <f>'12.Printing Annex'!M68</f>
        <v>1</v>
      </c>
      <c r="G124" s="63">
        <f>'12.Printing Annex'!N68</f>
        <v>6</v>
      </c>
      <c r="H124" s="399">
        <f>'12.Printing Annex'!O68</f>
        <v>6</v>
      </c>
      <c r="I124" s="65" t="str">
        <f>'12.Printing Annex'!P68</f>
        <v>For 6 districts   @Rs. 1 lakh per district for   Printing of forms/registers for Lymphatic Filariasis</v>
      </c>
      <c r="J124" s="343"/>
      <c r="K124" s="467"/>
    </row>
    <row r="125" spans="1:11" ht="12.75" x14ac:dyDescent="0.2">
      <c r="A125" s="63" t="str">
        <f>'12.Printing Annex'!A69</f>
        <v>12.11.2</v>
      </c>
      <c r="B125" s="63" t="str">
        <f>'12.Printing Annex'!B69</f>
        <v>F.2.1.g</v>
      </c>
      <c r="C125" s="63" t="str">
        <f>'12.Printing Annex'!C69</f>
        <v>Communication Material and Publications (CMP) - GFATM</v>
      </c>
      <c r="D125" s="65">
        <f>'12.Printing Annex'!K69</f>
        <v>0</v>
      </c>
      <c r="E125" s="63">
        <f>'12.Printing Annex'!L69</f>
        <v>0</v>
      </c>
      <c r="F125" s="399">
        <f>'12.Printing Annex'!M69</f>
        <v>0</v>
      </c>
      <c r="G125" s="63">
        <f>'12.Printing Annex'!N69</f>
        <v>0</v>
      </c>
      <c r="H125" s="399">
        <f>'12.Printing Annex'!O69</f>
        <v>0</v>
      </c>
      <c r="I125" s="65">
        <f>'12.Printing Annex'!P69</f>
        <v>0</v>
      </c>
      <c r="J125" s="343"/>
      <c r="K125" s="467"/>
    </row>
    <row r="126" spans="1:11" ht="76.5" x14ac:dyDescent="0.2">
      <c r="A126" s="63" t="str">
        <f>'12.Printing Annex'!A70</f>
        <v>12.11.3</v>
      </c>
      <c r="B126" s="63">
        <f>'12.Printing Annex'!B70</f>
        <v>0</v>
      </c>
      <c r="C126" s="63" t="str">
        <f>'12.Printing Annex'!C70</f>
        <v>Printing of recording and reporting forms/registers for Malaria</v>
      </c>
      <c r="D126" s="65" t="str">
        <f>'12.Printing Annex'!K70</f>
        <v xml:space="preserve">No. of districts </v>
      </c>
      <c r="E126" s="502">
        <f>'12.Printing Annex'!L70</f>
        <v>117647.05882352941</v>
      </c>
      <c r="F126" s="502">
        <f>'12.Printing Annex'!M70</f>
        <v>1.1764705882352942</v>
      </c>
      <c r="G126" s="502">
        <f>'12.Printing Annex'!N70</f>
        <v>51</v>
      </c>
      <c r="H126" s="337">
        <f>'12.Printing Annex'!O70</f>
        <v>60</v>
      </c>
      <c r="I126" s="65" t="str">
        <f>'12.Printing Annex'!P70</f>
        <v xml:space="preserve"> 1 lakh per district required for proper recording of primary information of patient during active surveillance and OPD for screaning of malaria patient. and for printing of Lab formats (51Distt) and Dose Chart for ASHA /Health Worker / MO                                     </v>
      </c>
      <c r="J126" s="343"/>
      <c r="K126" s="467"/>
    </row>
    <row r="127" spans="1:11" ht="12.75" x14ac:dyDescent="0.2">
      <c r="A127" s="63" t="str">
        <f>'12.Printing Annex'!A71</f>
        <v>12.11.4</v>
      </c>
      <c r="B127" s="63"/>
      <c r="C127" s="63" t="str">
        <f>'12.Printing Annex'!C71</f>
        <v>Any other (please specify)</v>
      </c>
      <c r="D127" s="65">
        <f>'12.Printing Annex'!K71</f>
        <v>0</v>
      </c>
      <c r="E127" s="63">
        <f>'12.Printing Annex'!L71</f>
        <v>0</v>
      </c>
      <c r="F127" s="399">
        <f>'12.Printing Annex'!M71</f>
        <v>0</v>
      </c>
      <c r="G127" s="63">
        <f>'12.Printing Annex'!N71</f>
        <v>0</v>
      </c>
      <c r="H127" s="399">
        <f>'12.Printing Annex'!O71</f>
        <v>0</v>
      </c>
      <c r="I127" s="65">
        <f>'12.Printing Annex'!P71</f>
        <v>0</v>
      </c>
      <c r="J127" s="343"/>
      <c r="K127" s="467"/>
    </row>
    <row r="128" spans="1:11" ht="12.75" x14ac:dyDescent="0.2">
      <c r="A128" s="446">
        <f>'14.Drug warehouse &amp;Logistic Anx'!A6</f>
        <v>14</v>
      </c>
      <c r="B128" s="446"/>
      <c r="C128" s="446" t="str">
        <f>'14.Drug warehouse &amp;Logistic Anx'!C6</f>
        <v>Drug Warehousing and Logistics</v>
      </c>
      <c r="D128" s="473"/>
      <c r="E128" s="473"/>
      <c r="F128" s="624"/>
      <c r="G128" s="473"/>
      <c r="H128" s="448">
        <f>H129</f>
        <v>0</v>
      </c>
      <c r="I128" s="473"/>
      <c r="J128" s="474"/>
      <c r="K128" s="450">
        <f>K129</f>
        <v>0</v>
      </c>
    </row>
    <row r="129" spans="1:11" ht="12.75" x14ac:dyDescent="0.2">
      <c r="A129" s="476">
        <f>'14.Drug warehouse &amp;Logistic Anx'!A15</f>
        <v>14.2</v>
      </c>
      <c r="B129" s="476"/>
      <c r="C129" s="476" t="str">
        <f>'14.Drug warehouse &amp;Logistic Anx'!C15</f>
        <v>Logistics and supply chain</v>
      </c>
      <c r="D129" s="302"/>
      <c r="E129" s="268"/>
      <c r="F129" s="622"/>
      <c r="G129" s="268"/>
      <c r="H129" s="350">
        <f>H130</f>
        <v>0</v>
      </c>
      <c r="I129" s="302"/>
      <c r="J129" s="438"/>
      <c r="K129" s="352">
        <f>K130</f>
        <v>0</v>
      </c>
    </row>
    <row r="130" spans="1:11" ht="12.75" x14ac:dyDescent="0.2">
      <c r="A130" s="63" t="str">
        <f>'14.Drug warehouse &amp;Logistic Anx'!A26</f>
        <v>14.2.9</v>
      </c>
      <c r="B130" s="63" t="str">
        <f>'14.Drug warehouse &amp;Logistic Anx'!B26</f>
        <v>F.2.1.d</v>
      </c>
      <c r="C130" s="63" t="str">
        <f>'14.Drug warehouse &amp;Logistic Anx'!C26</f>
        <v>Supply Chain Management cost under GFATM</v>
      </c>
      <c r="D130" s="65">
        <f>'14.Drug warehouse &amp;Logistic Anx'!K26</f>
        <v>0</v>
      </c>
      <c r="E130" s="63">
        <f>'14.Drug warehouse &amp;Logistic Anx'!L26</f>
        <v>0</v>
      </c>
      <c r="F130" s="399">
        <f>'14.Drug warehouse &amp;Logistic Anx'!M26</f>
        <v>0</v>
      </c>
      <c r="G130" s="63">
        <f>'14.Drug warehouse &amp;Logistic Anx'!N26</f>
        <v>0</v>
      </c>
      <c r="H130" s="399">
        <f>'14.Drug warehouse &amp;Logistic Anx'!O26</f>
        <v>0</v>
      </c>
      <c r="I130" s="65">
        <f>'14.Drug warehouse &amp;Logistic Anx'!P26</f>
        <v>0</v>
      </c>
      <c r="J130" s="343"/>
      <c r="K130" s="467"/>
    </row>
    <row r="131" spans="1:11" ht="12.75" x14ac:dyDescent="0.2">
      <c r="A131" s="446">
        <f>'15.PPP Annex'!A6</f>
        <v>15</v>
      </c>
      <c r="B131" s="446"/>
      <c r="C131" s="446" t="str">
        <f>'15.PPP Annex'!C6</f>
        <v>PPP</v>
      </c>
      <c r="D131" s="473"/>
      <c r="E131" s="473"/>
      <c r="F131" s="624"/>
      <c r="G131" s="473"/>
      <c r="H131" s="448">
        <f>H132</f>
        <v>10.4</v>
      </c>
      <c r="I131" s="473"/>
      <c r="J131" s="474"/>
      <c r="K131" s="450">
        <f>K132</f>
        <v>0</v>
      </c>
    </row>
    <row r="132" spans="1:11" ht="12.75" x14ac:dyDescent="0.2">
      <c r="A132" s="717">
        <f>'15.PPP Annex'!A12</f>
        <v>15.3</v>
      </c>
      <c r="B132" s="717"/>
      <c r="C132" s="468" t="str">
        <f>'15.PPP Annex'!C12</f>
        <v>PPP under NVBDCP</v>
      </c>
      <c r="D132" s="302"/>
      <c r="E132" s="302"/>
      <c r="F132" s="618"/>
      <c r="G132" s="302"/>
      <c r="H132" s="389">
        <f>SUM(H133:H134)</f>
        <v>10.4</v>
      </c>
      <c r="I132" s="302"/>
      <c r="J132" s="438"/>
      <c r="K132" s="391">
        <f>SUM(K133:K134)</f>
        <v>0</v>
      </c>
    </row>
    <row r="133" spans="1:11" ht="12.75" x14ac:dyDescent="0.2">
      <c r="A133" s="63" t="str">
        <f>'15.PPP Annex'!A13</f>
        <v>15.3.1</v>
      </c>
      <c r="B133" s="63" t="str">
        <f>'15.PPP Annex'!B13</f>
        <v>F.1.1.e</v>
      </c>
      <c r="C133" s="63" t="str">
        <f>'15.PPP Annex'!C13</f>
        <v xml:space="preserve">PPP / NGO and Intersectoral Convergence </v>
      </c>
      <c r="D133" s="65">
        <f>'15.PPP Annex'!K13</f>
        <v>0</v>
      </c>
      <c r="E133" s="63">
        <f>'15.PPP Annex'!L13</f>
        <v>0</v>
      </c>
      <c r="F133" s="399">
        <f>'15.PPP Annex'!M13</f>
        <v>0</v>
      </c>
      <c r="G133" s="63">
        <f>'15.PPP Annex'!N13</f>
        <v>0</v>
      </c>
      <c r="H133" s="399">
        <f>'15.PPP Annex'!O13</f>
        <v>0</v>
      </c>
      <c r="I133" s="65">
        <f>'15.PPP Annex'!P13</f>
        <v>0</v>
      </c>
      <c r="J133" s="343"/>
      <c r="K133" s="467"/>
    </row>
    <row r="134" spans="1:11" ht="51" x14ac:dyDescent="0.2">
      <c r="A134" s="63" t="str">
        <f>'15.PPP Annex'!A14</f>
        <v>15.3.2</v>
      </c>
      <c r="B134" s="63" t="str">
        <f>'15.PPP Annex'!B14</f>
        <v>F.1.2.g</v>
      </c>
      <c r="C134" s="63" t="str">
        <f>'15.PPP Annex'!C14</f>
        <v>Inter-sectoral convergence</v>
      </c>
      <c r="D134" s="65" t="str">
        <f>'15.PPP Annex'!K14</f>
        <v xml:space="preserve">No of unit/  convergence </v>
      </c>
      <c r="E134" s="63">
        <f>'15.PPP Annex'!L14</f>
        <v>20000</v>
      </c>
      <c r="F134" s="399">
        <f>'15.PPP Annex'!M14</f>
        <v>0.2</v>
      </c>
      <c r="G134" s="63">
        <f>'15.PPP Annex'!N14</f>
        <v>52</v>
      </c>
      <c r="H134" s="399">
        <f>'15.PPP Annex'!O14</f>
        <v>10.4</v>
      </c>
      <c r="I134" s="65" t="str">
        <f>'15.PPP Annex'!P14</f>
        <v xml:space="preserve">Rs. 10000  p.a. per district for 2 intersectoral convergence   in a year  </v>
      </c>
      <c r="J134" s="343"/>
      <c r="K134" s="467"/>
    </row>
  </sheetData>
  <sheetProtection password="FD7E" sheet="1" objects="1" scenarios="1" formatCells="0" formatColumns="0" formatRows="0" autoFilter="0"/>
  <autoFilter ref="A4:K134"/>
  <mergeCells count="9">
    <mergeCell ref="A1:K1"/>
    <mergeCell ref="A3:A4"/>
    <mergeCell ref="B3:B4"/>
    <mergeCell ref="C3:C4"/>
    <mergeCell ref="D3:D4"/>
    <mergeCell ref="E3:H3"/>
    <mergeCell ref="I3:I4"/>
    <mergeCell ref="J3:J4"/>
    <mergeCell ref="K3:K4"/>
  </mergeCells>
  <pageMargins left="0.7" right="0.7" top="0.75" bottom="0.75" header="0.3" footer="0.3"/>
  <pageSetup orientation="portrait" horizontalDpi="4294967295" verticalDpi="4294967295"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K51"/>
  <sheetViews>
    <sheetView zoomScale="80" zoomScaleNormal="80" workbookViewId="0">
      <pane xSplit="3" ySplit="5" topLeftCell="D24" activePane="bottomRight" state="frozen"/>
      <selection pane="topRight" activeCell="D1" sqref="D1"/>
      <selection pane="bottomLeft" activeCell="A6" sqref="A6"/>
      <selection pane="bottomRight" activeCell="K40" sqref="K40"/>
    </sheetView>
  </sheetViews>
  <sheetFormatPr defaultColWidth="11.140625" defaultRowHeight="12.75" x14ac:dyDescent="0.2"/>
  <cols>
    <col min="1" max="2" width="11.140625" style="67"/>
    <col min="3" max="3" width="46.85546875" style="51" customWidth="1"/>
    <col min="4" max="4" width="11.140625" style="139"/>
    <col min="5" max="8" width="11.140625" style="67"/>
    <col min="9" max="9" width="35.140625" style="139" customWidth="1"/>
    <col min="10" max="10" width="37.42578125" style="139" customWidth="1"/>
    <col min="11" max="11" width="14.85546875" style="67" customWidth="1"/>
    <col min="12" max="16384" width="11.140625" style="67"/>
  </cols>
  <sheetData>
    <row r="1" spans="1:11" ht="14.25" x14ac:dyDescent="0.2">
      <c r="A1" s="3295" t="s">
        <v>2246</v>
      </c>
      <c r="B1" s="3295"/>
      <c r="C1" s="3295"/>
      <c r="D1" s="3295"/>
      <c r="E1" s="3295"/>
      <c r="F1" s="3295"/>
      <c r="G1" s="3295"/>
      <c r="H1" s="3295"/>
      <c r="I1" s="3295"/>
      <c r="J1" s="3295"/>
      <c r="K1" s="3295"/>
    </row>
    <row r="2" spans="1:11" ht="14.25" x14ac:dyDescent="0.2">
      <c r="A2" s="1040" t="str">
        <f>HYPERLINK("#Index!F18", "Index Pg")</f>
        <v>Index Pg</v>
      </c>
      <c r="B2" s="138"/>
      <c r="C2" s="530" t="str">
        <f>HYPERLINK("#'Budget Summary II'!A3:B5", "Budget Summary II")</f>
        <v>Budget Summary II</v>
      </c>
      <c r="D2" s="148"/>
      <c r="E2" s="148"/>
      <c r="F2" s="148"/>
      <c r="G2" s="148"/>
      <c r="H2" s="148"/>
      <c r="I2" s="148"/>
      <c r="J2" s="148"/>
      <c r="K2" s="153"/>
    </row>
    <row r="3" spans="1:1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9" customFormat="1" ht="38.25" x14ac:dyDescent="0.2">
      <c r="A4" s="3204"/>
      <c r="B4" s="3204"/>
      <c r="C4" s="3204"/>
      <c r="D4" s="3204"/>
      <c r="E4" s="542" t="s">
        <v>62</v>
      </c>
      <c r="F4" s="543" t="s">
        <v>63</v>
      </c>
      <c r="G4" s="542" t="s">
        <v>64</v>
      </c>
      <c r="H4" s="543" t="s">
        <v>65</v>
      </c>
      <c r="I4" s="3204"/>
      <c r="J4" s="3204"/>
      <c r="K4" s="3218"/>
    </row>
    <row r="5" spans="1:11" s="69" customFormat="1" x14ac:dyDescent="0.2">
      <c r="A5" s="631"/>
      <c r="B5" s="631"/>
      <c r="C5" s="632" t="s">
        <v>4310</v>
      </c>
      <c r="D5" s="632"/>
      <c r="E5" s="633"/>
      <c r="F5" s="634"/>
      <c r="G5" s="633"/>
      <c r="H5" s="634">
        <f>H48+H45+H41+H33+H19+H15+H6+H38</f>
        <v>456.56</v>
      </c>
      <c r="I5" s="632"/>
      <c r="J5" s="632"/>
      <c r="K5" s="634">
        <f>K48+K45+K41+K33+K19+K15+K6+K38</f>
        <v>0</v>
      </c>
    </row>
    <row r="6" spans="1:11" x14ac:dyDescent="0.2">
      <c r="A6" s="697">
        <f>'1.SD Facility Based Annex'!A6</f>
        <v>1</v>
      </c>
      <c r="B6" s="697"/>
      <c r="C6" s="401" t="str">
        <f>'1.SD Facility Based Annex'!C6</f>
        <v>Service Delivery - Facility Based</v>
      </c>
      <c r="D6" s="697"/>
      <c r="E6" s="697"/>
      <c r="F6" s="697"/>
      <c r="G6" s="697"/>
      <c r="H6" s="704">
        <f>H7+H12</f>
        <v>350.1</v>
      </c>
      <c r="I6" s="697"/>
      <c r="J6" s="698"/>
      <c r="K6" s="707">
        <f>K7+K12</f>
        <v>0</v>
      </c>
    </row>
    <row r="7" spans="1:11" x14ac:dyDescent="0.2">
      <c r="A7" s="699">
        <f>'1.SD Facility Based Annex'!A7</f>
        <v>1.1000000000000001</v>
      </c>
      <c r="B7" s="699"/>
      <c r="C7" s="405" t="str">
        <f>'1.SD Facility Based Annex'!C7</f>
        <v>Service Delivery</v>
      </c>
      <c r="D7" s="709"/>
      <c r="E7" s="700"/>
      <c r="F7" s="700"/>
      <c r="G7" s="701"/>
      <c r="H7" s="705">
        <f>H8</f>
        <v>326.10000000000002</v>
      </c>
      <c r="I7" s="709"/>
      <c r="J7" s="710"/>
      <c r="K7" s="1124">
        <f>K8</f>
        <v>0</v>
      </c>
    </row>
    <row r="8" spans="1:11" x14ac:dyDescent="0.2">
      <c r="A8" s="412" t="str">
        <f>'1.SD Facility Based Annex'!A31</f>
        <v>1.1.5</v>
      </c>
      <c r="B8" s="412"/>
      <c r="C8" s="412" t="str">
        <f>'1.SD Facility Based Annex'!C31</f>
        <v>Strengthening DCP Services</v>
      </c>
      <c r="D8" s="412"/>
      <c r="E8" s="270"/>
      <c r="F8" s="270"/>
      <c r="G8" s="271"/>
      <c r="H8" s="354">
        <f>SUM(H9:H11)</f>
        <v>326.10000000000002</v>
      </c>
      <c r="I8" s="353"/>
      <c r="J8" s="355"/>
      <c r="K8" s="359">
        <f>SUM(K9:K11)</f>
        <v>0</v>
      </c>
    </row>
    <row r="9" spans="1:11" ht="25.5" x14ac:dyDescent="0.2">
      <c r="A9" s="66" t="str">
        <f>+'1.SD Facility Based Annex'!A35</f>
        <v>1.1.5.4</v>
      </c>
      <c r="B9" s="66" t="str">
        <f>+'1.SD Facility Based Annex'!B35</f>
        <v>G.1.1</v>
      </c>
      <c r="C9" s="63" t="str">
        <f>+'1.SD Facility Based Annex'!C35</f>
        <v>Case detection &amp; Management: Specific -plan for High Endemic Districts</v>
      </c>
      <c r="D9" s="45" t="str">
        <f>+'1.SD Facility Based Annex'!K35</f>
        <v>Districts</v>
      </c>
      <c r="E9" s="66">
        <f>+'1.SD Facility Based Annex'!L35</f>
        <v>600000</v>
      </c>
      <c r="F9" s="644">
        <f>+'1.SD Facility Based Annex'!M35</f>
        <v>6</v>
      </c>
      <c r="G9" s="66">
        <f>+'1.SD Facility Based Annex'!N35</f>
        <v>51</v>
      </c>
      <c r="H9" s="644">
        <f>+'1.SD Facility Based Annex'!O35</f>
        <v>306</v>
      </c>
      <c r="I9" s="45" t="str">
        <f>+'1.SD Facility Based Annex'!P35</f>
        <v>This Is On going acivity with changed made as per GoI, as GoI going to no longer continue with LCDC. So this amount would be use for special mode of case dedection rather than LCDC.</v>
      </c>
      <c r="J9" s="563"/>
      <c r="K9" s="921"/>
    </row>
    <row r="10" spans="1:11" ht="25.5" x14ac:dyDescent="0.2">
      <c r="A10" s="66" t="str">
        <f>+'1.SD Facility Based Annex'!A36</f>
        <v>1.1.5.5</v>
      </c>
      <c r="B10" s="66" t="str">
        <f>+'1.SD Facility Based Annex'!B36</f>
        <v xml:space="preserve">G.1.2 </v>
      </c>
      <c r="C10" s="63" t="str">
        <f>+'1.SD Facility Based Annex'!C36</f>
        <v>Case detection &amp; Management: Services in Urban Areas</v>
      </c>
      <c r="D10" s="45" t="str">
        <f>+'1.SD Facility Based Annex'!K36</f>
        <v>Districts</v>
      </c>
      <c r="E10" s="66">
        <f>+'1.SD Facility Based Annex'!L36</f>
        <v>10000</v>
      </c>
      <c r="F10" s="644">
        <f>+'1.SD Facility Based Annex'!M36</f>
        <v>0.1</v>
      </c>
      <c r="G10" s="66">
        <f>+'1.SD Facility Based Annex'!N36</f>
        <v>51</v>
      </c>
      <c r="H10" s="644">
        <f>+'1.SD Facility Based Annex'!O36</f>
        <v>5.1000000000000005</v>
      </c>
      <c r="I10" s="45" t="str">
        <f>+'1.SD Facility Based Annex'!P36</f>
        <v>Special Plan for active case dedection in urban area.</v>
      </c>
      <c r="J10" s="563"/>
      <c r="K10" s="921"/>
    </row>
    <row r="11" spans="1:11" x14ac:dyDescent="0.2">
      <c r="A11" s="66" t="str">
        <f>+'1.SD Facility Based Annex'!A37</f>
        <v>1.1.5.6</v>
      </c>
      <c r="B11" s="66" t="str">
        <f>+'1.SD Facility Based Annex'!B37</f>
        <v>G.2.4</v>
      </c>
      <c r="C11" s="63" t="str">
        <f>+'1.SD Facility Based Annex'!C37</f>
        <v>Support to govt. institutions for RCS</v>
      </c>
      <c r="D11" s="45" t="str">
        <f>+'1.SD Facility Based Annex'!K37</f>
        <v>No. Of Patients</v>
      </c>
      <c r="E11" s="66">
        <f>+'1.SD Facility Based Annex'!L37</f>
        <v>5000</v>
      </c>
      <c r="F11" s="644">
        <f>+'1.SD Facility Based Annex'!M37</f>
        <v>0.05</v>
      </c>
      <c r="G11" s="66">
        <f>+'1.SD Facility Based Annex'!N37</f>
        <v>300</v>
      </c>
      <c r="H11" s="644">
        <f>+'1.SD Facility Based Annex'!O37</f>
        <v>15</v>
      </c>
      <c r="I11" s="45" t="str">
        <f>+'1.SD Facility Based Annex'!P37</f>
        <v>ongoing activity support to government &amp; NGO Institution for RCS 300 Patients @ 5000. Last year it has proposed for 250 RCS but Due to LCDC this year we would expect more patient.</v>
      </c>
      <c r="J11" s="563"/>
      <c r="K11" s="921"/>
    </row>
    <row r="12" spans="1:11" x14ac:dyDescent="0.2">
      <c r="A12" s="699">
        <f>'1.SD Facility Based Annex'!A59</f>
        <v>1.2</v>
      </c>
      <c r="B12" s="699"/>
      <c r="C12" s="405" t="str">
        <f>'1.SD Facility Based Annex'!C59</f>
        <v>Beneficiary Compensation/ Allowances</v>
      </c>
      <c r="D12" s="699"/>
      <c r="E12" s="699"/>
      <c r="F12" s="724"/>
      <c r="G12" s="699"/>
      <c r="H12" s="727">
        <f>H13</f>
        <v>24</v>
      </c>
      <c r="I12" s="699"/>
      <c r="J12" s="710"/>
      <c r="K12" s="1124">
        <f>K13</f>
        <v>0</v>
      </c>
    </row>
    <row r="13" spans="1:11" x14ac:dyDescent="0.2">
      <c r="A13" s="412" t="str">
        <f>'1.SD Facility Based Annex'!A77</f>
        <v>1.2.3</v>
      </c>
      <c r="B13" s="412"/>
      <c r="C13" s="412" t="str">
        <f>'1.SD Facility Based Annex'!C77</f>
        <v>Others (including PMSMA, any other)</v>
      </c>
      <c r="D13" s="412"/>
      <c r="E13" s="412"/>
      <c r="F13" s="725"/>
      <c r="G13" s="412"/>
      <c r="H13" s="728">
        <f>H14</f>
        <v>24</v>
      </c>
      <c r="I13" s="412"/>
      <c r="J13" s="719"/>
      <c r="K13" s="1125">
        <f>K14</f>
        <v>0</v>
      </c>
    </row>
    <row r="14" spans="1:11" x14ac:dyDescent="0.2">
      <c r="A14" s="66" t="str">
        <f>+'1.SD Facility Based Annex'!A78</f>
        <v>1.2.3.1</v>
      </c>
      <c r="B14" s="66" t="str">
        <f>+'1.SD Facility Based Annex'!B78</f>
        <v>G.2.3</v>
      </c>
      <c r="C14" s="63" t="str">
        <f>+'1.SD Facility Based Annex'!C78</f>
        <v>Welfare  allowance to patients for RCS</v>
      </c>
      <c r="D14" s="45" t="str">
        <f>+'1.SD Facility Based Annex'!K78</f>
        <v>No. Og Patients</v>
      </c>
      <c r="E14" s="66">
        <f>+'1.SD Facility Based Annex'!L78</f>
        <v>8000</v>
      </c>
      <c r="F14" s="644">
        <f>+'1.SD Facility Based Annex'!M78</f>
        <v>0.08</v>
      </c>
      <c r="G14" s="66">
        <f>+'1.SD Facility Based Annex'!N78</f>
        <v>300</v>
      </c>
      <c r="H14" s="644">
        <f>+'1.SD Facility Based Annex'!O78</f>
        <v>24</v>
      </c>
      <c r="I14" s="45" t="str">
        <f>+'1.SD Facility Based Annex'!P78</f>
        <v>Ongoing activity wages loss for patients ungone for RCS.</v>
      </c>
      <c r="J14" s="563"/>
      <c r="K14" s="921"/>
    </row>
    <row r="15" spans="1:11" x14ac:dyDescent="0.2">
      <c r="A15" s="236">
        <f>'2.SD Community Based Annex'!A6</f>
        <v>2</v>
      </c>
      <c r="B15" s="236"/>
      <c r="C15" s="236" t="str">
        <f>'2.SD Community Based Annex'!C6</f>
        <v>Service Delivery - Community Based</v>
      </c>
      <c r="D15" s="236"/>
      <c r="E15" s="236"/>
      <c r="F15" s="615"/>
      <c r="G15" s="236"/>
      <c r="H15" s="239">
        <f>H16</f>
        <v>31.3</v>
      </c>
      <c r="I15" s="236"/>
      <c r="J15" s="238"/>
      <c r="K15" s="366">
        <f>K16</f>
        <v>0</v>
      </c>
    </row>
    <row r="16" spans="1:11" x14ac:dyDescent="0.2">
      <c r="A16" s="303">
        <f>'2.SD Community Based Annex'!A30</f>
        <v>2.2999999999999998</v>
      </c>
      <c r="B16" s="303"/>
      <c r="C16" s="303" t="str">
        <f>'2.SD Community Based Annex'!C30</f>
        <v xml:space="preserve">Outreach activities </v>
      </c>
      <c r="D16" s="303"/>
      <c r="E16" s="241"/>
      <c r="F16" s="350"/>
      <c r="G16" s="241"/>
      <c r="H16" s="350">
        <f>H17</f>
        <v>31.3</v>
      </c>
      <c r="I16" s="303"/>
      <c r="J16" s="351"/>
      <c r="K16" s="391">
        <f>K17</f>
        <v>0</v>
      </c>
    </row>
    <row r="17" spans="1:11" ht="25.5" x14ac:dyDescent="0.2">
      <c r="A17" s="412" t="str">
        <f>'2.SD Community Based Annex'!A45</f>
        <v>2.3.2</v>
      </c>
      <c r="B17" s="412"/>
      <c r="C17" s="412" t="str">
        <f>'2.SD Community Based Annex'!C45</f>
        <v>Outreach activities for controlling DCPs &amp; NCDs</v>
      </c>
      <c r="D17" s="412"/>
      <c r="E17" s="412"/>
      <c r="F17" s="725"/>
      <c r="G17" s="412"/>
      <c r="H17" s="728">
        <f>H18</f>
        <v>31.3</v>
      </c>
      <c r="I17" s="412"/>
      <c r="J17" s="719"/>
      <c r="K17" s="1125">
        <f>K18</f>
        <v>0</v>
      </c>
    </row>
    <row r="18" spans="1:11" x14ac:dyDescent="0.2">
      <c r="A18" s="66" t="str">
        <f>+'2.SD Community Based Annex'!A47</f>
        <v>2.3.2.2</v>
      </c>
      <c r="B18" s="66" t="str">
        <f>+'2.SD Community Based Annex'!B47</f>
        <v>G.2.5</v>
      </c>
      <c r="C18" s="63" t="str">
        <f>+'2.SD Community Based Annex'!C47</f>
        <v>DPMR: At camps</v>
      </c>
      <c r="D18" s="45" t="str">
        <f>+'2.SD Community Based Annex'!K47</f>
        <v>No. of Blocks</v>
      </c>
      <c r="E18" s="66">
        <f>+'2.SD Community Based Annex'!L47</f>
        <v>10000</v>
      </c>
      <c r="F18" s="644">
        <f>+'2.SD Community Based Annex'!M47</f>
        <v>0.1</v>
      </c>
      <c r="G18" s="66">
        <f>+'2.SD Community Based Annex'!N47</f>
        <v>313</v>
      </c>
      <c r="H18" s="644">
        <f>+'2.SD Community Based Annex'!O47</f>
        <v>31.3</v>
      </c>
      <c r="I18" s="45" t="str">
        <f>+'2.SD Community Based Annex'!P47</f>
        <v>Ongoing activity for prevention of disability (PoD) 1 camp at each block in year.(10000per camp per block)</v>
      </c>
      <c r="J18" s="563"/>
      <c r="K18" s="921"/>
    </row>
    <row r="19" spans="1:11" x14ac:dyDescent="0.2">
      <c r="A19" s="175">
        <f>'6.Procurement Annex'!A6</f>
        <v>6</v>
      </c>
      <c r="B19" s="175"/>
      <c r="C19" s="175" t="str">
        <f>'6.Procurement Annex'!C6</f>
        <v>Procurement</v>
      </c>
      <c r="D19" s="175"/>
      <c r="E19" s="175"/>
      <c r="F19" s="178"/>
      <c r="G19" s="175"/>
      <c r="H19" s="179">
        <f>H20+H29</f>
        <v>30.2</v>
      </c>
      <c r="I19" s="175"/>
      <c r="J19" s="177"/>
      <c r="K19" s="413">
        <f>K20+K29</f>
        <v>0</v>
      </c>
    </row>
    <row r="20" spans="1:11" x14ac:dyDescent="0.2">
      <c r="A20" s="303">
        <f>+'6.Procurement Annex'!A7</f>
        <v>6.1</v>
      </c>
      <c r="B20" s="303"/>
      <c r="C20" s="303" t="str">
        <f>+'6.Procurement Annex'!C7</f>
        <v>Procurement of Equipment</v>
      </c>
      <c r="D20" s="303"/>
      <c r="E20" s="303"/>
      <c r="F20" s="489"/>
      <c r="G20" s="390"/>
      <c r="H20" s="389">
        <f>H21+H24</f>
        <v>28.16</v>
      </c>
      <c r="I20" s="303"/>
      <c r="J20" s="351"/>
      <c r="K20" s="391">
        <f>K21+K24</f>
        <v>0</v>
      </c>
    </row>
    <row r="21" spans="1:11" x14ac:dyDescent="0.2">
      <c r="A21" s="306" t="str">
        <f>+'6.Procurement Annex'!A8</f>
        <v>6.1.1</v>
      </c>
      <c r="B21" s="306"/>
      <c r="C21" s="306" t="str">
        <f>+'6.Procurement Annex'!C8</f>
        <v>Procurement of Bio-medical Equipment</v>
      </c>
      <c r="D21" s="353"/>
      <c r="E21" s="271"/>
      <c r="F21" s="354"/>
      <c r="G21" s="271"/>
      <c r="H21" s="354">
        <f>H22</f>
        <v>0.51</v>
      </c>
      <c r="I21" s="353"/>
      <c r="J21" s="355"/>
      <c r="K21" s="359">
        <f>K22</f>
        <v>0</v>
      </c>
    </row>
    <row r="22" spans="1:11" ht="25.5" x14ac:dyDescent="0.2">
      <c r="A22" s="383" t="str">
        <f>+'6.Procurement Annex'!A69</f>
        <v>6.1.1.17</v>
      </c>
      <c r="B22" s="383"/>
      <c r="C22" s="383" t="str">
        <f>+'6.Procurement Annex'!C69</f>
        <v>Procurement of bio-medical Equipment: NLEP</v>
      </c>
      <c r="D22" s="392"/>
      <c r="E22" s="383"/>
      <c r="F22" s="393"/>
      <c r="G22" s="383"/>
      <c r="H22" s="393">
        <f>H23</f>
        <v>0.51</v>
      </c>
      <c r="I22" s="392"/>
      <c r="J22" s="394"/>
      <c r="K22" s="464">
        <f>K23</f>
        <v>0</v>
      </c>
    </row>
    <row r="23" spans="1:11" x14ac:dyDescent="0.2">
      <c r="A23" s="66" t="str">
        <f>+'6.Procurement Annex'!A70</f>
        <v>6.1.1.17.1</v>
      </c>
      <c r="B23" s="66" t="str">
        <f>+'6.Procurement Annex'!B70</f>
        <v>G.1.4</v>
      </c>
      <c r="C23" s="63" t="str">
        <f>+'6.Procurement Annex'!C70</f>
        <v>Equipment</v>
      </c>
      <c r="D23" s="45" t="str">
        <f>+'6.Procurement Annex'!K70</f>
        <v>No. Of Skin Smear Kit</v>
      </c>
      <c r="E23" s="66">
        <f>+'6.Procurement Annex'!L70</f>
        <v>1000</v>
      </c>
      <c r="F23" s="644">
        <f>+'6.Procurement Annex'!M70</f>
        <v>0.01</v>
      </c>
      <c r="G23" s="66">
        <f>+'6.Procurement Annex'!N70</f>
        <v>51</v>
      </c>
      <c r="H23" s="644">
        <f>+'6.Procurement Annex'!O70</f>
        <v>0.51</v>
      </c>
      <c r="I23" s="45" t="str">
        <f>+'6.Procurement Annex'!P70</f>
        <v>We will start Smear smear testing for 51 districts</v>
      </c>
      <c r="J23" s="563"/>
      <c r="K23" s="921"/>
    </row>
    <row r="24" spans="1:11" x14ac:dyDescent="0.2">
      <c r="A24" s="306" t="str">
        <f>+'6.Procurement Annex'!A105</f>
        <v>6.1.2</v>
      </c>
      <c r="B24" s="306"/>
      <c r="C24" s="306" t="str">
        <f>+'6.Procurement Annex'!C105</f>
        <v xml:space="preserve">Procurement of Other Equipment </v>
      </c>
      <c r="D24" s="353"/>
      <c r="E24" s="271"/>
      <c r="F24" s="354"/>
      <c r="G24" s="271"/>
      <c r="H24" s="354">
        <f>H25</f>
        <v>27.65</v>
      </c>
      <c r="I24" s="353"/>
      <c r="J24" s="355"/>
      <c r="K24" s="359">
        <f>K25</f>
        <v>0</v>
      </c>
    </row>
    <row r="25" spans="1:11" x14ac:dyDescent="0.2">
      <c r="A25" s="383" t="str">
        <f>+'6.Procurement Annex'!A117</f>
        <v>6.1.2.3</v>
      </c>
      <c r="B25" s="383"/>
      <c r="C25" s="383" t="str">
        <f>+'6.Procurement Annex'!C117</f>
        <v>Procurement of other equipment: NLEP</v>
      </c>
      <c r="D25" s="392"/>
      <c r="E25" s="383"/>
      <c r="F25" s="393"/>
      <c r="G25" s="383"/>
      <c r="H25" s="393">
        <f>SUM(H26:H28)</f>
        <v>27.65</v>
      </c>
      <c r="I25" s="392"/>
      <c r="J25" s="394"/>
      <c r="K25" s="464">
        <f>SUM(K26:K28)</f>
        <v>0</v>
      </c>
    </row>
    <row r="26" spans="1:11" x14ac:dyDescent="0.2">
      <c r="A26" s="66" t="str">
        <f>+'6.Procurement Annex'!A118</f>
        <v>6.1.2.3.1</v>
      </c>
      <c r="B26" s="66" t="str">
        <f>+'6.Procurement Annex'!B118</f>
        <v>G.2.1</v>
      </c>
      <c r="C26" s="63" t="str">
        <f>+'6.Procurement Annex'!C118</f>
        <v>MCR</v>
      </c>
      <c r="D26" s="45" t="str">
        <f>+'6.Procurement Annex'!K118</f>
        <v>No. of footwear</v>
      </c>
      <c r="E26" s="66">
        <f>+'6.Procurement Annex'!L118</f>
        <v>400</v>
      </c>
      <c r="F26" s="644">
        <f>+'6.Procurement Annex'!M118</f>
        <v>4.0000000000000001E-3</v>
      </c>
      <c r="G26" s="66">
        <f>+'6.Procurement Annex'!N118</f>
        <v>5000</v>
      </c>
      <c r="H26" s="644">
        <f>+'6.Procurement Annex'!O118</f>
        <v>20</v>
      </c>
      <c r="I26" s="45" t="str">
        <f>+'6.Procurement Annex'!P118</f>
        <v>MCR (Multicellular rubber) footwear for new and old patients with sensation loss in feet, twice in year</v>
      </c>
      <c r="J26" s="563"/>
      <c r="K26" s="921"/>
    </row>
    <row r="27" spans="1:11" x14ac:dyDescent="0.2">
      <c r="A27" s="66" t="str">
        <f>+'6.Procurement Annex'!A119</f>
        <v>6.1.2.3.2</v>
      </c>
      <c r="B27" s="66" t="str">
        <f>+'6.Procurement Annex'!B119</f>
        <v>G.2.2</v>
      </c>
      <c r="C27" s="63" t="str">
        <f>+'6.Procurement Annex'!C119</f>
        <v>Aids/Appliance</v>
      </c>
      <c r="D27" s="45" t="str">
        <f>+'6.Procurement Annex'!K119</f>
        <v>No. of districts</v>
      </c>
      <c r="E27" s="66">
        <f>+'6.Procurement Annex'!L119</f>
        <v>15000</v>
      </c>
      <c r="F27" s="644">
        <f>+'6.Procurement Annex'!M119</f>
        <v>0.15</v>
      </c>
      <c r="G27" s="66">
        <f>+'6.Procurement Annex'!N119</f>
        <v>51</v>
      </c>
      <c r="H27" s="644">
        <f>+'6.Procurement Annex'!O119</f>
        <v>7.6499999999999995</v>
      </c>
      <c r="I27" s="45" t="str">
        <f>+'6.Procurement Annex'!P119</f>
        <v>Aids/appliance for patients Rs15000 per districts.</v>
      </c>
      <c r="J27" s="563"/>
      <c r="K27" s="921"/>
    </row>
    <row r="28" spans="1:11" x14ac:dyDescent="0.2">
      <c r="A28" s="66" t="str">
        <f>+'6.Procurement Annex'!A120</f>
        <v>6.1.2.3.3</v>
      </c>
      <c r="B28" s="66"/>
      <c r="C28" s="63" t="str">
        <f>+'6.Procurement Annex'!C120</f>
        <v>Any other equipment (please specify)</v>
      </c>
      <c r="D28" s="45">
        <f>+'6.Procurement Annex'!K120</f>
        <v>0</v>
      </c>
      <c r="E28" s="66">
        <f>+'6.Procurement Annex'!L120</f>
        <v>0</v>
      </c>
      <c r="F28" s="644">
        <f>+'6.Procurement Annex'!M120</f>
        <v>0</v>
      </c>
      <c r="G28" s="66">
        <f>+'6.Procurement Annex'!N120</f>
        <v>0</v>
      </c>
      <c r="H28" s="644">
        <f>+'6.Procurement Annex'!O120</f>
        <v>0</v>
      </c>
      <c r="I28" s="45">
        <f>+'6.Procurement Annex'!P120</f>
        <v>0</v>
      </c>
      <c r="J28" s="563"/>
      <c r="K28" s="921"/>
    </row>
    <row r="29" spans="1:11" x14ac:dyDescent="0.2">
      <c r="A29" s="303">
        <f>+'6.Procurement Annex'!A141</f>
        <v>6.2</v>
      </c>
      <c r="B29" s="303"/>
      <c r="C29" s="303" t="str">
        <f>+'6.Procurement Annex'!C141</f>
        <v xml:space="preserve">Procurement of Drugs and supplies </v>
      </c>
      <c r="D29" s="303"/>
      <c r="E29" s="303"/>
      <c r="F29" s="489"/>
      <c r="G29" s="303"/>
      <c r="H29" s="389">
        <f>H30</f>
        <v>2.04</v>
      </c>
      <c r="I29" s="303"/>
      <c r="J29" s="351"/>
      <c r="K29" s="391">
        <f>K30</f>
        <v>0</v>
      </c>
    </row>
    <row r="30" spans="1:11" x14ac:dyDescent="0.2">
      <c r="A30" s="306" t="str">
        <f>+'6.Procurement Annex'!A219</f>
        <v>6.2.13</v>
      </c>
      <c r="B30" s="306"/>
      <c r="C30" s="306" t="str">
        <f>+'6.Procurement Annex'!C219</f>
        <v>Drugs &amp; supplies for NLEP</v>
      </c>
      <c r="D30" s="306"/>
      <c r="E30" s="271"/>
      <c r="F30" s="354"/>
      <c r="G30" s="271"/>
      <c r="H30" s="354">
        <f>SUM(H31:H32)</f>
        <v>2.04</v>
      </c>
      <c r="I30" s="353"/>
      <c r="J30" s="355"/>
      <c r="K30" s="359">
        <f>SUM(K31:K32)</f>
        <v>0</v>
      </c>
    </row>
    <row r="31" spans="1:11" x14ac:dyDescent="0.2">
      <c r="A31" s="66" t="str">
        <f>+'6.Procurement Annex'!A220</f>
        <v>6.2.13.1</v>
      </c>
      <c r="B31" s="66" t="str">
        <f>+'6.Procurement Annex'!B220</f>
        <v>G.1.4</v>
      </c>
      <c r="C31" s="63" t="str">
        <f>+'6.Procurement Annex'!C220</f>
        <v>Supportive drugs, lab. Reagents</v>
      </c>
      <c r="D31" s="45" t="str">
        <f>+'6.Procurement Annex'!K220</f>
        <v>No. of Districts</v>
      </c>
      <c r="E31" s="66">
        <f>+'6.Procurement Annex'!L220</f>
        <v>4000</v>
      </c>
      <c r="F31" s="644">
        <f>+'6.Procurement Annex'!M220</f>
        <v>0.04</v>
      </c>
      <c r="G31" s="66">
        <f>+'6.Procurement Annex'!N220</f>
        <v>51</v>
      </c>
      <c r="H31" s="644">
        <f>+'6.Procurement Annex'!O220</f>
        <v>2.04</v>
      </c>
      <c r="I31" s="45" t="str">
        <f>+'6.Procurement Annex'!P220</f>
        <v>Rs 4000 Per districts</v>
      </c>
      <c r="J31" s="563"/>
      <c r="K31" s="921"/>
    </row>
    <row r="32" spans="1:11" x14ac:dyDescent="0.2">
      <c r="A32" s="66" t="str">
        <f>+'6.Procurement Annex'!A221</f>
        <v>6.2.13.2</v>
      </c>
      <c r="B32" s="66"/>
      <c r="C32" s="63" t="str">
        <f>+'6.Procurement Annex'!C221</f>
        <v>Any other drugs &amp; supplies (please specify)</v>
      </c>
      <c r="D32" s="45">
        <f>+'6.Procurement Annex'!K221</f>
        <v>0</v>
      </c>
      <c r="E32" s="66">
        <f>+'6.Procurement Annex'!L221</f>
        <v>0</v>
      </c>
      <c r="F32" s="644">
        <f>+'6.Procurement Annex'!M221</f>
        <v>0</v>
      </c>
      <c r="G32" s="66">
        <f>+'6.Procurement Annex'!N221</f>
        <v>0</v>
      </c>
      <c r="H32" s="644">
        <f>+'6.Procurement Annex'!O221</f>
        <v>0</v>
      </c>
      <c r="I32" s="45">
        <f>+'6.Procurement Annex'!P221</f>
        <v>0</v>
      </c>
      <c r="J32" s="563"/>
      <c r="K32" s="921"/>
    </row>
    <row r="33" spans="1:11" x14ac:dyDescent="0.2">
      <c r="A33" s="236">
        <f>'9.Training Annex'!A6</f>
        <v>9</v>
      </c>
      <c r="B33" s="236"/>
      <c r="C33" s="236" t="str">
        <f>'9.Training Annex'!C6</f>
        <v>Training</v>
      </c>
      <c r="D33" s="236"/>
      <c r="E33" s="236"/>
      <c r="F33" s="615"/>
      <c r="G33" s="236"/>
      <c r="H33" s="239">
        <f>H34</f>
        <v>14.76</v>
      </c>
      <c r="I33" s="236"/>
      <c r="J33" s="238"/>
      <c r="K33" s="366">
        <f>K34</f>
        <v>0</v>
      </c>
    </row>
    <row r="34" spans="1:11" x14ac:dyDescent="0.2">
      <c r="A34" s="240">
        <f>'9.Training Annex'!A6</f>
        <v>9</v>
      </c>
      <c r="B34" s="240"/>
      <c r="C34" s="240" t="str">
        <f>'9.Training Annex'!C6</f>
        <v>Training</v>
      </c>
      <c r="D34" s="369"/>
      <c r="E34" s="280"/>
      <c r="F34" s="485"/>
      <c r="G34" s="280"/>
      <c r="H34" s="367">
        <f>H35</f>
        <v>14.76</v>
      </c>
      <c r="I34" s="369"/>
      <c r="J34" s="244"/>
      <c r="K34" s="386">
        <f>K35</f>
        <v>0</v>
      </c>
    </row>
    <row r="35" spans="1:11" x14ac:dyDescent="0.2">
      <c r="A35" s="269" t="str">
        <f>'9.Training Annex'!A171</f>
        <v>9.5.13</v>
      </c>
      <c r="B35" s="269"/>
      <c r="C35" s="269" t="str">
        <f>'9.Training Annex'!C171</f>
        <v>Trainings under NLEP</v>
      </c>
      <c r="D35" s="372"/>
      <c r="E35" s="281"/>
      <c r="F35" s="486"/>
      <c r="G35" s="282"/>
      <c r="H35" s="371">
        <f>H36+H37</f>
        <v>14.76</v>
      </c>
      <c r="I35" s="372"/>
      <c r="J35" s="275"/>
      <c r="K35" s="388">
        <f>K36+K37</f>
        <v>0</v>
      </c>
    </row>
    <row r="36" spans="1:11" x14ac:dyDescent="0.2">
      <c r="A36" s="66" t="str">
        <f>+'9.Training Annex'!A172</f>
        <v>9.5.13.1</v>
      </c>
      <c r="B36" s="66" t="str">
        <f>+'9.Training Annex'!B172</f>
        <v>G.3.1</v>
      </c>
      <c r="C36" s="63" t="str">
        <f>+'9.Training Annex'!C172</f>
        <v>Capacity building under NLEP</v>
      </c>
      <c r="D36" s="45" t="str">
        <f>+'9.Training Annex'!K172</f>
        <v>No. Of Training</v>
      </c>
      <c r="E36" s="66">
        <f>+'9.Training Annex'!L172</f>
        <v>1476000</v>
      </c>
      <c r="F36" s="644">
        <f>+'9.Training Annex'!M172</f>
        <v>14.76</v>
      </c>
      <c r="G36" s="66">
        <f>+'9.Training Annex'!N172</f>
        <v>1</v>
      </c>
      <c r="H36" s="644">
        <f>+'9.Training Annex'!O172</f>
        <v>14.76</v>
      </c>
      <c r="I36" s="45" t="str">
        <f>+'9.Training Annex'!P172</f>
        <v>1. Tranning of Orthopedic Surgeon On RCS Rs.30000
2.Training to NMAs Rs.360000 
3.Training to NMSs Rs.126000
4. Training ofMO, RBSK Doctors, ANM, ASHA- Rs10000 per district=5.10 lakh
5.National  Training of RCS surgeon and physiotherapist- Rs 300000.                  4. Training of NLEP Staff`s on skin smear prepration for 15 District, 10000 Per participant per districts total Rs 150000</v>
      </c>
      <c r="J36" s="563"/>
      <c r="K36" s="921"/>
    </row>
    <row r="37" spans="1:11" x14ac:dyDescent="0.2">
      <c r="A37" s="66" t="str">
        <f>+'9.Training Annex'!A173</f>
        <v>9.5.13.2</v>
      </c>
      <c r="B37" s="66"/>
      <c r="C37" s="63" t="str">
        <f>+'9.Training Annex'!C173</f>
        <v>Any other (please specify)</v>
      </c>
      <c r="D37" s="45">
        <f>+'9.Training Annex'!K173</f>
        <v>0</v>
      </c>
      <c r="E37" s="66">
        <f>+'9.Training Annex'!L173</f>
        <v>0</v>
      </c>
      <c r="F37" s="644">
        <f>+'9.Training Annex'!M173</f>
        <v>0</v>
      </c>
      <c r="G37" s="66">
        <f>+'9.Training Annex'!N173</f>
        <v>0</v>
      </c>
      <c r="H37" s="644">
        <f>+'9.Training Annex'!O173</f>
        <v>0</v>
      </c>
      <c r="I37" s="45">
        <f>+'9.Training Annex'!P173</f>
        <v>0</v>
      </c>
      <c r="J37" s="563"/>
      <c r="K37" s="921"/>
    </row>
    <row r="38" spans="1:11" ht="25.5" x14ac:dyDescent="0.2">
      <c r="A38" s="236">
        <f>'10.Review Research &amp; Surveillen'!A6</f>
        <v>10</v>
      </c>
      <c r="B38" s="236">
        <f>'10.Review Research &amp; Surveillen'!B6</f>
        <v>0</v>
      </c>
      <c r="C38" s="236" t="str">
        <f>'10.Review Research &amp; Surveillen'!C6</f>
        <v>Reviews, Research, Surveys and Surveillance</v>
      </c>
      <c r="D38" s="236"/>
      <c r="E38" s="236"/>
      <c r="F38" s="615"/>
      <c r="G38" s="236"/>
      <c r="H38" s="239">
        <f>H39</f>
        <v>0</v>
      </c>
      <c r="I38" s="236"/>
      <c r="J38" s="238"/>
      <c r="K38" s="366">
        <f>K39</f>
        <v>0</v>
      </c>
    </row>
    <row r="39" spans="1:11" x14ac:dyDescent="0.2">
      <c r="A39" s="240">
        <f>'10.Review Research &amp; Surveillen'!A54</f>
        <v>10.5</v>
      </c>
      <c r="B39" s="240">
        <f>'10.Review Research &amp; Surveillen'!B54</f>
        <v>0</v>
      </c>
      <c r="C39" s="240" t="str">
        <f>'10.Review Research &amp; Surveillen'!C54</f>
        <v>Sub-national Disease Free Certification</v>
      </c>
      <c r="D39" s="369"/>
      <c r="E39" s="280"/>
      <c r="F39" s="485"/>
      <c r="G39" s="280"/>
      <c r="H39" s="367">
        <f>H40</f>
        <v>0</v>
      </c>
      <c r="I39" s="369"/>
      <c r="J39" s="244"/>
      <c r="K39" s="386">
        <f>K40</f>
        <v>0</v>
      </c>
    </row>
    <row r="40" spans="1:11" x14ac:dyDescent="0.2">
      <c r="A40" s="66" t="str">
        <f>'10.Review Research &amp; Surveillen'!A56</f>
        <v>10.5.2</v>
      </c>
      <c r="B40" s="66">
        <f>'10.Review Research &amp; Surveillen'!B56</f>
        <v>0</v>
      </c>
      <c r="C40" s="66" t="str">
        <f>'10.Review Research &amp; Surveillen'!C56</f>
        <v>Leprosy</v>
      </c>
      <c r="D40" s="45">
        <f>'10.Review Research &amp; Surveillen'!K56</f>
        <v>0</v>
      </c>
      <c r="E40" s="64">
        <f>'10.Review Research &amp; Surveillen'!L56</f>
        <v>0</v>
      </c>
      <c r="F40" s="645">
        <f>'10.Review Research &amp; Surveillen'!M56</f>
        <v>0</v>
      </c>
      <c r="G40" s="1073">
        <f>'10.Review Research &amp; Surveillen'!N56</f>
        <v>0</v>
      </c>
      <c r="H40" s="645">
        <f>'10.Review Research &amp; Surveillen'!O56</f>
        <v>0</v>
      </c>
      <c r="I40" s="45">
        <f>'10.Review Research &amp; Surveillen'!P56</f>
        <v>0</v>
      </c>
      <c r="J40" s="563"/>
      <c r="K40" s="921"/>
    </row>
    <row r="41" spans="1:11" x14ac:dyDescent="0.2">
      <c r="A41" s="175">
        <f>'11.IEC-BCC Annex'!A6</f>
        <v>11</v>
      </c>
      <c r="B41" s="175"/>
      <c r="C41" s="175" t="str">
        <f>'11.IEC-BCC Annex'!C6</f>
        <v>IEC/BCC</v>
      </c>
      <c r="D41" s="175"/>
      <c r="E41" s="175"/>
      <c r="F41" s="178"/>
      <c r="G41" s="175"/>
      <c r="H41" s="179">
        <f>H42</f>
        <v>20</v>
      </c>
      <c r="I41" s="175"/>
      <c r="J41" s="177"/>
      <c r="K41" s="413">
        <f>K42</f>
        <v>0</v>
      </c>
    </row>
    <row r="42" spans="1:11" x14ac:dyDescent="0.2">
      <c r="A42" s="303">
        <f>'11.IEC-BCC Annex'!A61</f>
        <v>11.16</v>
      </c>
      <c r="B42" s="303"/>
      <c r="C42" s="303" t="str">
        <f>'11.IEC-BCC Annex'!C61</f>
        <v>IEC/BCC activities under NLEP</v>
      </c>
      <c r="D42" s="303"/>
      <c r="E42" s="241"/>
      <c r="F42" s="350"/>
      <c r="G42" s="241"/>
      <c r="H42" s="350">
        <f>H43+H44</f>
        <v>20</v>
      </c>
      <c r="I42" s="303"/>
      <c r="J42" s="351"/>
      <c r="K42" s="391">
        <f>K43+K44</f>
        <v>0</v>
      </c>
    </row>
    <row r="43" spans="1:11" ht="25.5" x14ac:dyDescent="0.2">
      <c r="A43" s="66" t="str">
        <f>+'11.IEC-BCC Annex'!A62</f>
        <v>11.16.1</v>
      </c>
      <c r="B43" s="66" t="str">
        <f>+'11.IEC-BCC Annex'!B62</f>
        <v>B.10.6.10</v>
      </c>
      <c r="C43" s="63" t="str">
        <f>+'11.IEC-BCC Annex'!C62</f>
        <v>IEC/BCC: Mass media, Outdoor media, Rural media, Advocacy media for NLEP</v>
      </c>
      <c r="D43" s="45" t="str">
        <f>+'11.IEC-BCC Annex'!K62</f>
        <v>No. of Districts</v>
      </c>
      <c r="E43" s="66">
        <f>+'11.IEC-BCC Annex'!L62</f>
        <v>2000000</v>
      </c>
      <c r="F43" s="644">
        <f>+'11.IEC-BCC Annex'!M62</f>
        <v>20</v>
      </c>
      <c r="G43" s="66">
        <f>+'11.IEC-BCC Annex'!N62</f>
        <v>1</v>
      </c>
      <c r="H43" s="644">
        <f>+'11.IEC-BCC Annex'!O62</f>
        <v>20</v>
      </c>
      <c r="I43" s="45" t="str">
        <f>+'11.IEC-BCC Annex'!P62</f>
        <v>On Going Activity for district and State IEC.</v>
      </c>
      <c r="J43" s="563"/>
      <c r="K43" s="921"/>
    </row>
    <row r="44" spans="1:11" x14ac:dyDescent="0.2">
      <c r="A44" s="66" t="str">
        <f>+'11.IEC-BCC Annex'!A63</f>
        <v>11.16.2</v>
      </c>
      <c r="B44" s="66"/>
      <c r="C44" s="63" t="str">
        <f>+'11.IEC-BCC Annex'!C63</f>
        <v>Any other IEC/BCC activities (please specify)</v>
      </c>
      <c r="D44" s="45">
        <f>+'11.IEC-BCC Annex'!K63</f>
        <v>0</v>
      </c>
      <c r="E44" s="66">
        <f>+'11.IEC-BCC Annex'!L63</f>
        <v>0</v>
      </c>
      <c r="F44" s="644">
        <f>+'11.IEC-BCC Annex'!M63</f>
        <v>0</v>
      </c>
      <c r="G44" s="66">
        <f>+'11.IEC-BCC Annex'!N63</f>
        <v>0</v>
      </c>
      <c r="H44" s="644">
        <f>+'11.IEC-BCC Annex'!O63</f>
        <v>0</v>
      </c>
      <c r="I44" s="45">
        <f>+'11.IEC-BCC Annex'!P63</f>
        <v>0</v>
      </c>
      <c r="J44" s="563"/>
      <c r="K44" s="921"/>
    </row>
    <row r="45" spans="1:11" x14ac:dyDescent="0.2">
      <c r="A45" s="175">
        <f>'12.Printing Annex'!A6</f>
        <v>12</v>
      </c>
      <c r="B45" s="175"/>
      <c r="C45" s="175" t="str">
        <f>'12.Printing Annex'!C6</f>
        <v>Printing</v>
      </c>
      <c r="D45" s="175"/>
      <c r="E45" s="175"/>
      <c r="F45" s="178"/>
      <c r="G45" s="175"/>
      <c r="H45" s="179">
        <f>H46</f>
        <v>10.200000000000001</v>
      </c>
      <c r="I45" s="175"/>
      <c r="J45" s="177"/>
      <c r="K45" s="413">
        <f>K46</f>
        <v>0</v>
      </c>
    </row>
    <row r="46" spans="1:11" x14ac:dyDescent="0.2">
      <c r="A46" s="303">
        <f>'12.Printing Annex'!A72</f>
        <v>12.12</v>
      </c>
      <c r="B46" s="303"/>
      <c r="C46" s="303" t="str">
        <f>'12.Printing Annex'!C72</f>
        <v>Printing activities under NLEP</v>
      </c>
      <c r="D46" s="303"/>
      <c r="E46" s="241"/>
      <c r="F46" s="350"/>
      <c r="G46" s="241"/>
      <c r="H46" s="350">
        <f>H47</f>
        <v>10.200000000000001</v>
      </c>
      <c r="I46" s="303"/>
      <c r="J46" s="351"/>
      <c r="K46" s="391">
        <f>K47</f>
        <v>0</v>
      </c>
    </row>
    <row r="47" spans="1:11" x14ac:dyDescent="0.2">
      <c r="A47" s="66" t="str">
        <f>+'12.Printing Annex'!A73</f>
        <v>12.12.1</v>
      </c>
      <c r="B47" s="66" t="str">
        <f>+'12.Printing Annex'!B73</f>
        <v>G.1.4</v>
      </c>
      <c r="C47" s="63" t="str">
        <f>+'12.Printing Annex'!C73</f>
        <v>Printing works</v>
      </c>
      <c r="D47" s="45" t="str">
        <f>+'12.Printing Annex'!K73</f>
        <v>No. Of Districts</v>
      </c>
      <c r="E47" s="66">
        <f>+'12.Printing Annex'!L73</f>
        <v>20000</v>
      </c>
      <c r="F47" s="644">
        <f>+'12.Printing Annex'!M73</f>
        <v>0.2</v>
      </c>
      <c r="G47" s="66">
        <f>+'12.Printing Annex'!N73</f>
        <v>51</v>
      </c>
      <c r="H47" s="644">
        <f>+'12.Printing Annex'!O73</f>
        <v>10.200000000000001</v>
      </c>
      <c r="I47" s="45" t="str">
        <f>+'12.Printing Annex'!P73</f>
        <v>For Formats and other printing work of districts @ Rs 20000 Per district</v>
      </c>
      <c r="J47" s="563"/>
      <c r="K47" s="921"/>
    </row>
    <row r="48" spans="1:11" x14ac:dyDescent="0.2">
      <c r="A48" s="175">
        <f>'15.PPP Annex'!A6</f>
        <v>15</v>
      </c>
      <c r="B48" s="175"/>
      <c r="C48" s="175" t="str">
        <f>'15.PPP Annex'!C6</f>
        <v>PPP</v>
      </c>
      <c r="D48" s="175"/>
      <c r="E48" s="175"/>
      <c r="F48" s="178"/>
      <c r="G48" s="175"/>
      <c r="H48" s="179">
        <f>H49</f>
        <v>0</v>
      </c>
      <c r="I48" s="175"/>
      <c r="J48" s="177"/>
      <c r="K48" s="413">
        <f>K49</f>
        <v>0</v>
      </c>
    </row>
    <row r="49" spans="1:11" x14ac:dyDescent="0.2">
      <c r="A49" s="301">
        <f>'15.PPP Annex'!A15</f>
        <v>15.4</v>
      </c>
      <c r="B49" s="301"/>
      <c r="C49" s="652" t="str">
        <f>'15.PPP Annex'!C15</f>
        <v>PPP under NLEP</v>
      </c>
      <c r="D49" s="722"/>
      <c r="E49" s="720"/>
      <c r="F49" s="726"/>
      <c r="G49" s="721"/>
      <c r="H49" s="729">
        <f>SUM(H50:H51)</f>
        <v>0</v>
      </c>
      <c r="I49" s="722"/>
      <c r="J49" s="723"/>
      <c r="K49" s="1126">
        <f>SUM(K50:K51)</f>
        <v>0</v>
      </c>
    </row>
    <row r="50" spans="1:11" x14ac:dyDescent="0.2">
      <c r="A50" s="66" t="str">
        <f>+'15.PPP Annex'!A16</f>
        <v>15.4.1</v>
      </c>
      <c r="B50" s="66" t="str">
        <f>+'15.PPP Annex'!B16</f>
        <v>G.1.5</v>
      </c>
      <c r="C50" s="63" t="str">
        <f>+'15.PPP Annex'!C16</f>
        <v>NGO -  Scheme</v>
      </c>
      <c r="D50" s="45">
        <f>+'15.PPP Annex'!K16</f>
        <v>0</v>
      </c>
      <c r="E50" s="66">
        <f>+'15.PPP Annex'!L16</f>
        <v>0</v>
      </c>
      <c r="F50" s="644">
        <f>+'15.PPP Annex'!M16</f>
        <v>0</v>
      </c>
      <c r="G50" s="66">
        <f>+'15.PPP Annex'!N16</f>
        <v>0</v>
      </c>
      <c r="H50" s="644">
        <f>+'15.PPP Annex'!O16</f>
        <v>0</v>
      </c>
      <c r="I50" s="45">
        <f>+'15.PPP Annex'!P16</f>
        <v>0</v>
      </c>
      <c r="J50" s="563"/>
      <c r="K50" s="921"/>
    </row>
    <row r="51" spans="1:11" x14ac:dyDescent="0.2">
      <c r="A51" s="66" t="str">
        <f>+'15.PPP Annex'!A17</f>
        <v>15.4.2</v>
      </c>
      <c r="B51" s="66"/>
      <c r="C51" s="63" t="str">
        <f>+'15.PPP Annex'!C17</f>
        <v>Any other (please specify)</v>
      </c>
      <c r="D51" s="45">
        <f>+'15.PPP Annex'!K17</f>
        <v>0</v>
      </c>
      <c r="E51" s="66">
        <f>+'15.PPP Annex'!L17</f>
        <v>0</v>
      </c>
      <c r="F51" s="644">
        <f>+'15.PPP Annex'!M17</f>
        <v>0</v>
      </c>
      <c r="G51" s="66">
        <f>+'15.PPP Annex'!N17</f>
        <v>0</v>
      </c>
      <c r="H51" s="644">
        <f>+'15.PPP Annex'!O17</f>
        <v>0</v>
      </c>
      <c r="I51" s="45">
        <f>+'15.PPP Annex'!P17</f>
        <v>0</v>
      </c>
      <c r="J51" s="563"/>
      <c r="K51" s="921"/>
    </row>
  </sheetData>
  <sheetProtection password="FD7E" sheet="1" objects="1" scenarios="1" formatCells="0" formatColumns="0" formatRows="0" autoFilter="0"/>
  <autoFilter ref="A4:K51"/>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K89"/>
  <sheetViews>
    <sheetView workbookViewId="0">
      <pane xSplit="3" ySplit="5" topLeftCell="D9" activePane="bottomRight" state="frozen"/>
      <selection pane="topRight" activeCell="D1" sqref="D1"/>
      <selection pane="bottomLeft" activeCell="A6" sqref="A6"/>
      <selection pane="bottomRight" activeCell="H9" sqref="H9"/>
    </sheetView>
  </sheetViews>
  <sheetFormatPr defaultColWidth="9.140625" defaultRowHeight="12.75" x14ac:dyDescent="0.2"/>
  <cols>
    <col min="1" max="1" width="10.85546875" style="56" bestFit="1" customWidth="1"/>
    <col min="2" max="2" width="9.140625" style="56"/>
    <col min="3" max="3" width="46.85546875" style="69" bestFit="1" customWidth="1"/>
    <col min="4" max="4" width="11.140625" style="56" customWidth="1"/>
    <col min="5" max="6" width="9.85546875" style="69" bestFit="1" customWidth="1"/>
    <col min="7" max="7" width="8.140625" style="69" bestFit="1" customWidth="1"/>
    <col min="8" max="8" width="12.140625" style="69" bestFit="1" customWidth="1"/>
    <col min="9" max="9" width="37.140625" style="56" customWidth="1"/>
    <col min="10" max="10" width="39.42578125" style="56" customWidth="1"/>
    <col min="11" max="11" width="13" style="69" customWidth="1"/>
    <col min="12" max="16384" width="9.140625" style="69"/>
  </cols>
  <sheetData>
    <row r="1" spans="1:11" ht="14.25" x14ac:dyDescent="0.2">
      <c r="A1" s="3294" t="s">
        <v>2277</v>
      </c>
      <c r="B1" s="3295"/>
      <c r="C1" s="3295"/>
      <c r="D1" s="3295"/>
      <c r="E1" s="3295"/>
      <c r="F1" s="3295"/>
      <c r="G1" s="3295"/>
      <c r="H1" s="3295"/>
      <c r="I1" s="3295"/>
      <c r="J1" s="3295"/>
      <c r="K1" s="3295"/>
    </row>
    <row r="2" spans="1:11" ht="14.25" x14ac:dyDescent="0.2">
      <c r="A2" s="1040" t="str">
        <f>HYPERLINK("#Index!F19",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04" t="s">
        <v>61</v>
      </c>
      <c r="E3" s="3220" t="s">
        <v>5049</v>
      </c>
      <c r="F3" s="3220"/>
      <c r="G3" s="3220"/>
      <c r="H3" s="3220"/>
      <c r="I3" s="3204" t="s">
        <v>66</v>
      </c>
      <c r="J3" s="3204" t="s">
        <v>2724</v>
      </c>
      <c r="K3" s="3218" t="s">
        <v>2725</v>
      </c>
    </row>
    <row r="4" spans="1:11" s="630" customFormat="1" ht="51" x14ac:dyDescent="0.2">
      <c r="A4" s="3204"/>
      <c r="B4" s="3204"/>
      <c r="C4" s="3204"/>
      <c r="D4" s="3204"/>
      <c r="E4" s="1045" t="s">
        <v>62</v>
      </c>
      <c r="F4" s="1046" t="s">
        <v>63</v>
      </c>
      <c r="G4" s="1045" t="s">
        <v>64</v>
      </c>
      <c r="H4" s="1046" t="s">
        <v>65</v>
      </c>
      <c r="I4" s="3204"/>
      <c r="J4" s="3204"/>
      <c r="K4" s="3218"/>
    </row>
    <row r="5" spans="1:11" x14ac:dyDescent="0.2">
      <c r="A5" s="631"/>
      <c r="B5" s="631"/>
      <c r="C5" s="632" t="s">
        <v>4311</v>
      </c>
      <c r="D5" s="632"/>
      <c r="E5" s="633"/>
      <c r="F5" s="634"/>
      <c r="G5" s="633"/>
      <c r="H5" s="634">
        <f>H6+H16+H20+H29+H32+H49+H53+H59+H65+H70+H74+H82</f>
        <v>15843.650000000001</v>
      </c>
      <c r="I5" s="632"/>
      <c r="J5" s="632"/>
      <c r="K5" s="634">
        <f>K6+K16+K20+K29+K32+K49+K53+K59+K65+K70+K74+K82</f>
        <v>0</v>
      </c>
    </row>
    <row r="6" spans="1:11" x14ac:dyDescent="0.2">
      <c r="A6" s="401">
        <f>'1.SD Facility Based Annex'!A6</f>
        <v>1</v>
      </c>
      <c r="B6" s="401"/>
      <c r="C6" s="401" t="s">
        <v>5</v>
      </c>
      <c r="D6" s="401"/>
      <c r="E6" s="401"/>
      <c r="F6" s="401"/>
      <c r="G6" s="401"/>
      <c r="H6" s="402">
        <f>H10+H13+H7</f>
        <v>7006.6</v>
      </c>
      <c r="I6" s="401"/>
      <c r="J6" s="403"/>
      <c r="K6" s="1196">
        <f>K10+K13+K7</f>
        <v>0</v>
      </c>
    </row>
    <row r="7" spans="1:11" x14ac:dyDescent="0.2">
      <c r="A7" s="405">
        <f>'1.SD Facility Based Annex'!A7</f>
        <v>1.1000000000000001</v>
      </c>
      <c r="B7" s="405">
        <f>'1.SD Facility Based Annex'!B7</f>
        <v>0</v>
      </c>
      <c r="C7" s="405" t="str">
        <f>'1.SD Facility Based Annex'!C7</f>
        <v>Service Delivery</v>
      </c>
      <c r="D7" s="405"/>
      <c r="E7" s="405"/>
      <c r="F7" s="405"/>
      <c r="G7" s="405"/>
      <c r="H7" s="556">
        <f>H8</f>
        <v>106.6</v>
      </c>
      <c r="I7" s="405"/>
      <c r="J7" s="405"/>
      <c r="K7" s="408">
        <f>K8</f>
        <v>0</v>
      </c>
    </row>
    <row r="8" spans="1:11" x14ac:dyDescent="0.2">
      <c r="A8" s="412" t="str">
        <f>'1.SD Facility Based Annex'!A31</f>
        <v>1.1.5</v>
      </c>
      <c r="B8" s="412">
        <f>'1.SD Facility Based Annex'!B31</f>
        <v>0</v>
      </c>
      <c r="C8" s="412" t="str">
        <f>'1.SD Facility Based Annex'!C31</f>
        <v>Strengthening DCP Services</v>
      </c>
      <c r="D8" s="412"/>
      <c r="E8" s="412"/>
      <c r="F8" s="412"/>
      <c r="G8" s="412"/>
      <c r="H8" s="728">
        <f>H9</f>
        <v>106.6</v>
      </c>
      <c r="I8" s="412"/>
      <c r="J8" s="412"/>
      <c r="K8" s="1197">
        <f>K9</f>
        <v>0</v>
      </c>
    </row>
    <row r="9" spans="1:11" s="132" customFormat="1" ht="204" x14ac:dyDescent="0.2">
      <c r="A9" s="1193" t="str">
        <f>'1.SD Facility Based Annex'!A38</f>
        <v>1.1.5.7</v>
      </c>
      <c r="B9" s="1190">
        <f>'1.SD Facility Based Annex'!B38</f>
        <v>0</v>
      </c>
      <c r="C9" s="1193" t="str">
        <f>'1.SD Facility Based Annex'!C38</f>
        <v>Diagnosis and Management under Latent TB Infection Management</v>
      </c>
      <c r="D9" s="1187" t="str">
        <f>'1.SD Facility Based Annex'!K38</f>
        <v>LTB Patients</v>
      </c>
      <c r="E9" s="1192">
        <f>'1.SD Facility Based Annex'!L38</f>
        <v>10660000</v>
      </c>
      <c r="F9" s="744">
        <f>'1.SD Facility Based Annex'!M38</f>
        <v>106.6</v>
      </c>
      <c r="G9" s="1192">
        <f>'1.SD Facility Based Annex'!N38</f>
        <v>1</v>
      </c>
      <c r="H9" s="744">
        <f>'1.SD Facility Based Annex'!O38</f>
        <v>106.6</v>
      </c>
      <c r="I9" s="1191" t="str">
        <f>'1.SD Facility Based Annex'!P38</f>
        <v xml:space="preserve">Suggestive cost Rs. 800 per tests of IGRA
Amt. 80 Lakh proposed for diagnosis of LTBI patients 
(Patients @10000*800=80 lakh) 
6000 test for 51 district hospital NRCs and 4000 for ART centers Client.
Suggestive cost Rs. 5250 per course for 3HP and Rs. 432 per course for 3HR
Amt. 21.60 Lakh proposed for Treatment of LTBI patients 
(Patients @5000*432=21.60 lakh) 
</v>
      </c>
      <c r="J9" s="1189" t="s">
        <v>6037</v>
      </c>
      <c r="K9" s="1188"/>
    </row>
    <row r="10" spans="1:11" x14ac:dyDescent="0.2">
      <c r="A10" s="405">
        <f>'1.SD Facility Based Annex'!A59</f>
        <v>1.2</v>
      </c>
      <c r="B10" s="405"/>
      <c r="C10" s="405" t="str">
        <f>'1.SD Facility Based Annex'!C59</f>
        <v>Beneficiary Compensation/ Allowances</v>
      </c>
      <c r="D10" s="303"/>
      <c r="E10" s="303"/>
      <c r="F10" s="303"/>
      <c r="G10" s="302"/>
      <c r="H10" s="389">
        <f>H11</f>
        <v>6900</v>
      </c>
      <c r="I10" s="409"/>
      <c r="J10" s="438"/>
      <c r="K10" s="389">
        <f>K11</f>
        <v>0</v>
      </c>
    </row>
    <row r="11" spans="1:11" x14ac:dyDescent="0.2">
      <c r="A11" s="412" t="str">
        <f>'1.SD Facility Based Annex'!A77</f>
        <v>1.2.3</v>
      </c>
      <c r="B11" s="412"/>
      <c r="C11" s="412" t="str">
        <f>'1.SD Facility Based Annex'!C77</f>
        <v>Others (including PMSMA, any other)</v>
      </c>
      <c r="D11" s="353"/>
      <c r="E11" s="654"/>
      <c r="F11" s="654"/>
      <c r="G11" s="270"/>
      <c r="H11" s="354">
        <f>SUM(H12:H12)</f>
        <v>6900</v>
      </c>
      <c r="I11" s="353"/>
      <c r="J11" s="469"/>
      <c r="K11" s="354">
        <f>SUM(K12:K12)</f>
        <v>0</v>
      </c>
    </row>
    <row r="12" spans="1:11" ht="140.25" x14ac:dyDescent="0.2">
      <c r="A12" s="730" t="str">
        <f>'1.SD Facility Based Annex'!A79</f>
        <v>1.2.3.2</v>
      </c>
      <c r="B12" s="730" t="str">
        <f>'1.SD Facility Based Annex'!B79</f>
        <v xml:space="preserve">H.3.5 </v>
      </c>
      <c r="C12" s="730" t="str">
        <f>'1.SD Facility Based Annex'!C79</f>
        <v>TB Patient Nutritional Support under Nikshay Poshan Yojana</v>
      </c>
      <c r="D12" s="730" t="str">
        <f>'1.SD Facility Based Annex'!K79</f>
        <v xml:space="preserve">TB patients </v>
      </c>
      <c r="E12" s="731">
        <f>'1.SD Facility Based Annex'!L79</f>
        <v>690000000</v>
      </c>
      <c r="F12" s="744">
        <f>'1.SD Facility Based Annex'!M79</f>
        <v>6900</v>
      </c>
      <c r="G12" s="731">
        <f>'1.SD Facility Based Annex'!N79</f>
        <v>1</v>
      </c>
      <c r="H12" s="744">
        <f>'1.SD Facility Based Annex'!O79</f>
        <v>6900</v>
      </c>
      <c r="I12" s="730" t="str">
        <f>'1.SD Facility Based Annex'!P79</f>
        <v xml:space="preserve">
Incentive for all TB patient (NPY) (@Rs.500/-) (130000*500*6)= 39.00 Crore
Incentive for all TB patient (NPY) (@Rs.500/-) (80000*500*6)= 24.00 Crore
Incentive for All DRTB patient (NPY) (@Rs.500/-) (10000*500*12)= 6.00 Crore
</v>
      </c>
      <c r="J12" s="742"/>
      <c r="K12" s="748"/>
    </row>
    <row r="13" spans="1:11" x14ac:dyDescent="0.2">
      <c r="A13" s="405">
        <f>'1.SD Facility Based Annex'!A82</f>
        <v>1.3</v>
      </c>
      <c r="B13" s="405"/>
      <c r="C13" s="303" t="str">
        <f>'1.SD Facility Based Annex'!C82</f>
        <v>Operating Expenses</v>
      </c>
      <c r="D13" s="303"/>
      <c r="E13" s="303"/>
      <c r="F13" s="303"/>
      <c r="G13" s="302"/>
      <c r="H13" s="389">
        <f>H14</f>
        <v>0</v>
      </c>
      <c r="I13" s="409"/>
      <c r="J13" s="438"/>
      <c r="K13" s="391">
        <f>K14</f>
        <v>0</v>
      </c>
    </row>
    <row r="14" spans="1:11" ht="38.25" x14ac:dyDescent="0.2">
      <c r="A14" s="412" t="str">
        <f>'1.SD Facility Based Annex'!A83</f>
        <v>1.3.1</v>
      </c>
      <c r="B14" s="412"/>
      <c r="C14" s="412" t="str">
        <f>'1.SD Facility Based Annex'!C83</f>
        <v>Operating expenses for Facilities (e.g. operating cost rent, electricity, stationary, internet, office expense etc.)</v>
      </c>
      <c r="D14" s="353"/>
      <c r="E14" s="654"/>
      <c r="F14" s="654"/>
      <c r="G14" s="270"/>
      <c r="H14" s="354">
        <f>H15</f>
        <v>0</v>
      </c>
      <c r="I14" s="353"/>
      <c r="J14" s="469"/>
      <c r="K14" s="356">
        <f>K15</f>
        <v>0</v>
      </c>
    </row>
    <row r="15" spans="1:11" ht="25.5" x14ac:dyDescent="0.2">
      <c r="A15" s="730" t="str">
        <f>'1.SD Facility Based Annex'!A95</f>
        <v>1.3.1.12</v>
      </c>
      <c r="B15" s="730" t="str">
        <f>'1.SD Facility Based Annex'!B95</f>
        <v>H.5</v>
      </c>
      <c r="C15" s="730" t="str">
        <f>'1.SD Facility Based Annex'!C95</f>
        <v>Maintenance of office equipment for DTC, DRTB centre and Labs (under RNTCP)</v>
      </c>
      <c r="D15" s="730">
        <f>'1.SD Facility Based Annex'!K95</f>
        <v>0</v>
      </c>
      <c r="E15" s="731">
        <f>'1.SD Facility Based Annex'!L95</f>
        <v>0</v>
      </c>
      <c r="F15" s="744">
        <f>'1.SD Facility Based Annex'!M95</f>
        <v>0</v>
      </c>
      <c r="G15" s="731">
        <f>'1.SD Facility Based Annex'!N95</f>
        <v>0</v>
      </c>
      <c r="H15" s="744">
        <f>'1.SD Facility Based Annex'!O95</f>
        <v>0</v>
      </c>
      <c r="I15" s="730">
        <f>'1.SD Facility Based Annex'!P95</f>
        <v>0</v>
      </c>
      <c r="J15" s="742"/>
      <c r="K15" s="748"/>
    </row>
    <row r="16" spans="1:11" x14ac:dyDescent="0.2">
      <c r="A16" s="236">
        <f>'2.SD Community Based Annex'!A6</f>
        <v>2</v>
      </c>
      <c r="B16" s="236">
        <f>'2.SD Community Based Annex'!B6</f>
        <v>0</v>
      </c>
      <c r="C16" s="236" t="str">
        <f>'2.SD Community Based Annex'!C6</f>
        <v>Service Delivery - Community Based</v>
      </c>
      <c r="D16" s="236"/>
      <c r="E16" s="236"/>
      <c r="F16" s="236"/>
      <c r="G16" s="236"/>
      <c r="H16" s="239">
        <f>H17</f>
        <v>0</v>
      </c>
      <c r="I16" s="236"/>
      <c r="J16" s="236"/>
      <c r="K16" s="239">
        <f>K17</f>
        <v>0</v>
      </c>
    </row>
    <row r="17" spans="1:11" x14ac:dyDescent="0.2">
      <c r="A17" s="303">
        <f>'2.SD Community Based Annex'!A30</f>
        <v>2.2999999999999998</v>
      </c>
      <c r="B17" s="303">
        <f>'2.SD Community Based Annex'!B30</f>
        <v>0</v>
      </c>
      <c r="C17" s="303" t="str">
        <f>'2.SD Community Based Annex'!C30</f>
        <v xml:space="preserve">Outreach activities </v>
      </c>
      <c r="D17" s="303"/>
      <c r="E17" s="303"/>
      <c r="F17" s="303"/>
      <c r="G17" s="303"/>
      <c r="H17" s="389">
        <f>H18</f>
        <v>0</v>
      </c>
      <c r="I17" s="303"/>
      <c r="J17" s="303"/>
      <c r="K17" s="389">
        <f>K18</f>
        <v>0</v>
      </c>
    </row>
    <row r="18" spans="1:11" ht="25.5" x14ac:dyDescent="0.2">
      <c r="A18" s="412" t="str">
        <f>'2.SD Community Based Annex'!A45</f>
        <v>2.3.2</v>
      </c>
      <c r="B18" s="412">
        <f>'2.SD Community Based Annex'!B45</f>
        <v>0</v>
      </c>
      <c r="C18" s="412" t="str">
        <f>'2.SD Community Based Annex'!C45</f>
        <v>Outreach activities for controlling DCPs &amp; NCDs</v>
      </c>
      <c r="D18" s="412"/>
      <c r="E18" s="412"/>
      <c r="F18" s="412"/>
      <c r="G18" s="412"/>
      <c r="H18" s="728">
        <f>H19</f>
        <v>0</v>
      </c>
      <c r="I18" s="412"/>
      <c r="J18" s="412"/>
      <c r="K18" s="728">
        <f>K19</f>
        <v>0</v>
      </c>
    </row>
    <row r="19" spans="1:11" ht="25.5" x14ac:dyDescent="0.2">
      <c r="A19" s="730" t="str">
        <f>'2.SD Community Based Annex'!A53</f>
        <v>2.3.2.8</v>
      </c>
      <c r="B19" s="730">
        <f>'2.SD Community Based Annex'!B53</f>
        <v>0</v>
      </c>
      <c r="C19" s="730" t="str">
        <f>'2.SD Community Based Annex'!C53</f>
        <v>Screening, referral linkages and follow-up under Latent TB Infection Management</v>
      </c>
      <c r="D19" s="730">
        <f>'2.SD Community Based Annex'!K53</f>
        <v>0</v>
      </c>
      <c r="E19" s="1194">
        <f>'2.SD Community Based Annex'!L53</f>
        <v>0</v>
      </c>
      <c r="F19" s="1194">
        <f>'2.SD Community Based Annex'!M53</f>
        <v>0</v>
      </c>
      <c r="G19" s="1194">
        <f>'2.SD Community Based Annex'!N53</f>
        <v>0</v>
      </c>
      <c r="H19" s="1195">
        <f>'2.SD Community Based Annex'!O53</f>
        <v>0</v>
      </c>
      <c r="I19" s="730">
        <f>'2.SD Community Based Annex'!P53</f>
        <v>0</v>
      </c>
      <c r="J19" s="742"/>
      <c r="K19" s="748"/>
    </row>
    <row r="20" spans="1:11" x14ac:dyDescent="0.2">
      <c r="A20" s="236">
        <f>'3.Community Intervention Annex'!A6</f>
        <v>3</v>
      </c>
      <c r="B20" s="236"/>
      <c r="C20" s="236" t="s">
        <v>11</v>
      </c>
      <c r="D20" s="236"/>
      <c r="E20" s="653"/>
      <c r="F20" s="745"/>
      <c r="G20" s="653"/>
      <c r="H20" s="745">
        <f>H21</f>
        <v>1750</v>
      </c>
      <c r="I20" s="236"/>
      <c r="J20" s="238"/>
      <c r="K20" s="749">
        <f>K21</f>
        <v>0</v>
      </c>
    </row>
    <row r="21" spans="1:11" x14ac:dyDescent="0.2">
      <c r="A21" s="303">
        <f>'3.Community Intervention Annex'!A74</f>
        <v>3.2</v>
      </c>
      <c r="B21" s="303"/>
      <c r="C21" s="303" t="str">
        <f>'3.Community Intervention Annex'!C74</f>
        <v>Other Community Interventions</v>
      </c>
      <c r="D21" s="303"/>
      <c r="E21" s="241"/>
      <c r="F21" s="350"/>
      <c r="G21" s="241"/>
      <c r="H21" s="350">
        <f>H22+H26</f>
        <v>1750</v>
      </c>
      <c r="I21" s="303"/>
      <c r="J21" s="351"/>
      <c r="K21" s="350">
        <f>K22+K26</f>
        <v>0</v>
      </c>
    </row>
    <row r="22" spans="1:11" x14ac:dyDescent="0.2">
      <c r="A22" s="412" t="str">
        <f>'3.Community Intervention Annex'!A77</f>
        <v>3.2.3</v>
      </c>
      <c r="B22" s="412">
        <f>'3.Community Intervention Annex'!B77</f>
        <v>0</v>
      </c>
      <c r="C22" s="412" t="str">
        <f>'3.Community Intervention Annex'!C77</f>
        <v>Other incentives/ honorarium</v>
      </c>
      <c r="D22" s="412"/>
      <c r="E22" s="412"/>
      <c r="F22" s="412"/>
      <c r="G22" s="412"/>
      <c r="H22" s="728">
        <f>H23</f>
        <v>1750</v>
      </c>
      <c r="I22" s="412"/>
      <c r="J22" s="412"/>
      <c r="K22" s="728">
        <f>K23</f>
        <v>0</v>
      </c>
    </row>
    <row r="23" spans="1:11" x14ac:dyDescent="0.2">
      <c r="A23" s="730" t="str">
        <f>'3.Community Intervention Annex'!A78</f>
        <v>3.2.3.1</v>
      </c>
      <c r="B23" s="730" t="str">
        <f>'3.Community Intervention Annex'!B78</f>
        <v>H.3</v>
      </c>
      <c r="C23" s="730" t="str">
        <f>'3.Community Intervention Annex'!C78</f>
        <v>Honorarium under RNTCP</v>
      </c>
      <c r="D23" s="730"/>
      <c r="E23" s="731"/>
      <c r="F23" s="744"/>
      <c r="G23" s="731"/>
      <c r="H23" s="744">
        <f>SUM(H24:H25)</f>
        <v>1750</v>
      </c>
      <c r="I23" s="730">
        <f>'3.Community Intervention Annex'!P78</f>
        <v>0</v>
      </c>
      <c r="J23" s="742"/>
      <c r="K23" s="744">
        <f>SUM(K24:K25)</f>
        <v>0</v>
      </c>
    </row>
    <row r="24" spans="1:11" ht="38.25" x14ac:dyDescent="0.2">
      <c r="A24" s="730" t="str">
        <f>'3.Community Intervention Annex'!A79</f>
        <v>3.2.3.1.1</v>
      </c>
      <c r="B24" s="730" t="str">
        <f>'3.Community Intervention Annex'!B79</f>
        <v>H.3.1</v>
      </c>
      <c r="C24" s="730" t="str">
        <f>'3.Community Intervention Annex'!C79</f>
        <v>Treatment Supporter Honorarium (Rs 1000)</v>
      </c>
      <c r="D24" s="730" t="str">
        <f>'3.Community Intervention Annex'!K79</f>
        <v xml:space="preserve">Treatment Supporter Incentives </v>
      </c>
      <c r="E24" s="731">
        <f>'3.Community Intervention Annex'!L79</f>
        <v>160000000</v>
      </c>
      <c r="F24" s="744">
        <f>'3.Community Intervention Annex'!M79</f>
        <v>1600</v>
      </c>
      <c r="G24" s="731">
        <f>'3.Community Intervention Annex'!N79</f>
        <v>1</v>
      </c>
      <c r="H24" s="744">
        <f>'3.Community Intervention Annex'!O79</f>
        <v>1600</v>
      </c>
      <c r="I24" s="730" t="str">
        <f>'3.Community Intervention Annex'!P79</f>
        <v>Crore budget proposed for honorarium to be paid to Treatment Supporter CAT-I (160000 Patients)</v>
      </c>
      <c r="J24" s="742"/>
      <c r="K24" s="748"/>
    </row>
    <row r="25" spans="1:11" ht="38.25" x14ac:dyDescent="0.2">
      <c r="A25" s="730" t="str">
        <f>'3.Community Intervention Annex'!A80</f>
        <v>3.2.3.1.2</v>
      </c>
      <c r="B25" s="730" t="str">
        <f>'3.Community Intervention Annex'!B80</f>
        <v>H.3.4</v>
      </c>
      <c r="C25" s="730" t="str">
        <f>'3.Community Intervention Annex'!C80</f>
        <v>Treatment Supporter Honorarium (Rs 5000)</v>
      </c>
      <c r="D25" s="730" t="str">
        <f>'3.Community Intervention Annex'!K80</f>
        <v xml:space="preserve">Treatment Supporter Incentives </v>
      </c>
      <c r="E25" s="731">
        <f>'3.Community Intervention Annex'!L80</f>
        <v>15000000</v>
      </c>
      <c r="F25" s="744">
        <f>'3.Community Intervention Annex'!M80</f>
        <v>150</v>
      </c>
      <c r="G25" s="731">
        <f>'3.Community Intervention Annex'!N80</f>
        <v>1</v>
      </c>
      <c r="H25" s="744">
        <f>'3.Community Intervention Annex'!O80</f>
        <v>150</v>
      </c>
      <c r="I25" s="730" t="str">
        <f>'3.Community Intervention Annex'!P80</f>
        <v>01.50 Crore budget proposed for honorarium to be paid to Treatment Supporter CAT-IV.</v>
      </c>
      <c r="J25" s="742"/>
      <c r="K25" s="748"/>
    </row>
    <row r="26" spans="1:11" x14ac:dyDescent="0.2">
      <c r="A26" s="412" t="str">
        <f>'3.Community Intervention Annex'!A106</f>
        <v>3.2.6</v>
      </c>
      <c r="B26" s="412">
        <f>'3.Community Intervention Annex'!B106</f>
        <v>0</v>
      </c>
      <c r="C26" s="412" t="str">
        <f>'3.Community Intervention Annex'!C106</f>
        <v>Community engagement under RNTCP</v>
      </c>
      <c r="D26" s="412"/>
      <c r="E26" s="412"/>
      <c r="F26" s="412"/>
      <c r="G26" s="412"/>
      <c r="H26" s="728">
        <f>H27+H28</f>
        <v>0</v>
      </c>
      <c r="I26" s="412"/>
      <c r="J26" s="412"/>
      <c r="K26" s="728">
        <f>K27+K28</f>
        <v>0</v>
      </c>
    </row>
    <row r="27" spans="1:11" x14ac:dyDescent="0.2">
      <c r="A27" s="730" t="str">
        <f>'3.Community Intervention Annex'!A107</f>
        <v>3.2.6.1</v>
      </c>
      <c r="B27" s="730">
        <f>'3.Community Intervention Annex'!B107</f>
        <v>0</v>
      </c>
      <c r="C27" s="730" t="str">
        <f>'3.Community Intervention Annex'!C107</f>
        <v>State/District TB Forums</v>
      </c>
      <c r="D27" s="730">
        <f>'3.Community Intervention Annex'!K107</f>
        <v>0</v>
      </c>
      <c r="E27" s="1194">
        <f>'3.Community Intervention Annex'!L107</f>
        <v>0</v>
      </c>
      <c r="F27" s="1194">
        <f>'3.Community Intervention Annex'!M107</f>
        <v>0</v>
      </c>
      <c r="G27" s="1194">
        <f>'3.Community Intervention Annex'!N107</f>
        <v>0</v>
      </c>
      <c r="H27" s="1195">
        <f>'3.Community Intervention Annex'!O107</f>
        <v>0</v>
      </c>
      <c r="I27" s="730">
        <f>'3.Community Intervention Annex'!P107</f>
        <v>0</v>
      </c>
      <c r="J27" s="742"/>
      <c r="K27" s="748"/>
    </row>
    <row r="28" spans="1:11" x14ac:dyDescent="0.2">
      <c r="A28" s="730" t="str">
        <f>'3.Community Intervention Annex'!A108</f>
        <v>3.2.6.2</v>
      </c>
      <c r="B28" s="730">
        <f>'3.Community Intervention Annex'!B108</f>
        <v>0</v>
      </c>
      <c r="C28" s="730" t="str">
        <f>'3.Community Intervention Annex'!C108</f>
        <v>Community engagement activities</v>
      </c>
      <c r="D28" s="730">
        <f>'3.Community Intervention Annex'!K108</f>
        <v>0</v>
      </c>
      <c r="E28" s="1194">
        <f>'3.Community Intervention Annex'!L108</f>
        <v>0</v>
      </c>
      <c r="F28" s="1194">
        <f>'3.Community Intervention Annex'!M108</f>
        <v>0</v>
      </c>
      <c r="G28" s="1194">
        <f>'3.Community Intervention Annex'!N108</f>
        <v>0</v>
      </c>
      <c r="H28" s="1195">
        <f>'3.Community Intervention Annex'!O108</f>
        <v>0</v>
      </c>
      <c r="I28" s="730">
        <f>'3.Community Intervention Annex'!P108</f>
        <v>0</v>
      </c>
      <c r="J28" s="742"/>
      <c r="K28" s="748"/>
    </row>
    <row r="29" spans="1:11" x14ac:dyDescent="0.2">
      <c r="A29" s="446">
        <f>'5.Infrastructure Annex'!A6</f>
        <v>5</v>
      </c>
      <c r="B29" s="446"/>
      <c r="C29" s="446" t="s">
        <v>15</v>
      </c>
      <c r="D29" s="446"/>
      <c r="E29" s="642"/>
      <c r="F29" s="635"/>
      <c r="G29" s="642"/>
      <c r="H29" s="635">
        <f>H30</f>
        <v>130</v>
      </c>
      <c r="I29" s="446"/>
      <c r="J29" s="449"/>
      <c r="K29" s="750">
        <f>K30</f>
        <v>0</v>
      </c>
    </row>
    <row r="30" spans="1:11" ht="25.5" x14ac:dyDescent="0.2">
      <c r="A30" s="303">
        <f>'5.Infrastructure Annex'!A81</f>
        <v>5.3</v>
      </c>
      <c r="B30" s="303"/>
      <c r="C30" s="303" t="str">
        <f>'5.Infrastructure Annex'!C81</f>
        <v>Other construction/ Civil works except IPHS Infrastructure</v>
      </c>
      <c r="D30" s="303"/>
      <c r="E30" s="241"/>
      <c r="F30" s="350"/>
      <c r="G30" s="241"/>
      <c r="H30" s="350">
        <f>H31</f>
        <v>130</v>
      </c>
      <c r="I30" s="303"/>
      <c r="J30" s="351"/>
      <c r="K30" s="352">
        <f>K31</f>
        <v>0</v>
      </c>
    </row>
    <row r="31" spans="1:11" ht="178.5" x14ac:dyDescent="0.2">
      <c r="A31" s="718" t="str">
        <f>'5.Infrastructure Annex'!A95</f>
        <v>5.3.14</v>
      </c>
      <c r="B31" s="718"/>
      <c r="C31" s="718" t="str">
        <f>'5.Infrastructure Annex'!C95</f>
        <v>Civil Works under RNTCP</v>
      </c>
      <c r="D31" s="718" t="str">
        <f>'5.Infrastructure Annex'!K95</f>
        <v>Civil Work</v>
      </c>
      <c r="E31" s="732">
        <f>'5.Infrastructure Annex'!L95</f>
        <v>13000000</v>
      </c>
      <c r="F31" s="746">
        <f>'5.Infrastructure Annex'!M95</f>
        <v>130</v>
      </c>
      <c r="G31" s="732">
        <f>'5.Infrastructure Annex'!N95</f>
        <v>1</v>
      </c>
      <c r="H31" s="746">
        <f>'5.Infrastructure Annex'!O95</f>
        <v>130</v>
      </c>
      <c r="I31" s="718" t="str">
        <f>'5.Infrastructure Annex'!P95</f>
        <v xml:space="preserve">Maintenance of STDC &amp; SDS @Rs. 1,50,000/- Maintenance of IRL @ Rs. 1,00,000*4 = 400000 
Maintenance of NDRTB Centre 150000X9 =13,50,000/-
Amt.Rs.37,00,000/-  Proposed for Maintenance of CBNAAT Sites. (74*50000)
Amt. Proposed for Maintenance /Upgradation of 29  Dist. TB Centre @2.50 Lakhs (72.50 lakh)
</v>
      </c>
      <c r="J31" s="1069"/>
      <c r="K31" s="751"/>
    </row>
    <row r="32" spans="1:11" x14ac:dyDescent="0.2">
      <c r="A32" s="446">
        <f>'6.Procurement Annex'!A6</f>
        <v>6</v>
      </c>
      <c r="B32" s="446"/>
      <c r="C32" s="650" t="s">
        <v>19</v>
      </c>
      <c r="D32" s="446"/>
      <c r="E32" s="642"/>
      <c r="F32" s="635"/>
      <c r="G32" s="642"/>
      <c r="H32" s="635">
        <f>H33+H40+H45</f>
        <v>3362.35</v>
      </c>
      <c r="I32" s="446"/>
      <c r="J32" s="449"/>
      <c r="K32" s="750">
        <f>K33+K40+K45</f>
        <v>0</v>
      </c>
    </row>
    <row r="33" spans="1:11" x14ac:dyDescent="0.2">
      <c r="A33" s="303">
        <f>'6.Procurement Annex'!A7</f>
        <v>6.1</v>
      </c>
      <c r="B33" s="303"/>
      <c r="C33" s="303" t="str">
        <f>'6.Procurement Annex'!C7</f>
        <v>Procurement of Equipment</v>
      </c>
      <c r="D33" s="303"/>
      <c r="E33" s="241"/>
      <c r="F33" s="350"/>
      <c r="G33" s="241"/>
      <c r="H33" s="350">
        <f>H34+H37</f>
        <v>889.35</v>
      </c>
      <c r="I33" s="303"/>
      <c r="J33" s="351"/>
      <c r="K33" s="352">
        <f>K34+K37</f>
        <v>0</v>
      </c>
    </row>
    <row r="34" spans="1:11" x14ac:dyDescent="0.2">
      <c r="A34" s="353" t="str">
        <f>'6.Procurement Annex'!A8</f>
        <v>6.1.1</v>
      </c>
      <c r="B34" s="353"/>
      <c r="C34" s="353" t="str">
        <f>'6.Procurement Annex'!C8</f>
        <v>Procurement of Bio-medical Equipment</v>
      </c>
      <c r="D34" s="353"/>
      <c r="E34" s="271"/>
      <c r="F34" s="354"/>
      <c r="G34" s="271"/>
      <c r="H34" s="354">
        <f>H35</f>
        <v>874.25</v>
      </c>
      <c r="I34" s="353"/>
      <c r="J34" s="355"/>
      <c r="K34" s="356">
        <f>K35</f>
        <v>0</v>
      </c>
    </row>
    <row r="35" spans="1:11" ht="25.5" x14ac:dyDescent="0.2">
      <c r="A35" s="392" t="str">
        <f>'6.Procurement Annex'!A71</f>
        <v>6.1.1.18</v>
      </c>
      <c r="B35" s="392"/>
      <c r="C35" s="392" t="str">
        <f>'6.Procurement Annex'!C71</f>
        <v>Procurement of bio-medical Equipment: RNTCP</v>
      </c>
      <c r="D35" s="392"/>
      <c r="E35" s="383"/>
      <c r="F35" s="393"/>
      <c r="G35" s="383"/>
      <c r="H35" s="393">
        <f>H36</f>
        <v>874.25</v>
      </c>
      <c r="I35" s="392"/>
      <c r="J35" s="394"/>
      <c r="K35" s="395">
        <f>K36</f>
        <v>0</v>
      </c>
    </row>
    <row r="36" spans="1:11" x14ac:dyDescent="0.2">
      <c r="A36" s="45" t="str">
        <f>'6.Procurement Annex'!A72</f>
        <v>6.1.1.18.1</v>
      </c>
      <c r="B36" s="45" t="str">
        <f>'6.Procurement Annex'!B72</f>
        <v>H.17</v>
      </c>
      <c r="C36" s="66" t="str">
        <f>'6.Procurement Annex'!C72</f>
        <v>Procurement of Equipment</v>
      </c>
      <c r="D36" s="45" t="str">
        <f>'6.Procurement Annex'!K72</f>
        <v>Procurement</v>
      </c>
      <c r="E36" s="66">
        <f>'6.Procurement Annex'!L72</f>
        <v>87425000</v>
      </c>
      <c r="F36" s="644">
        <f>'6.Procurement Annex'!M72</f>
        <v>874.25</v>
      </c>
      <c r="G36" s="66">
        <f>'6.Procurement Annex'!N72</f>
        <v>1</v>
      </c>
      <c r="H36" s="644">
        <f>'6.Procurement Annex'!O72</f>
        <v>874.25</v>
      </c>
      <c r="I36" s="45" t="str">
        <f>'6.Procurement Annex'!P72</f>
        <v xml:space="preserve">2 Computer, Modem, Scanner, Printer, UPS etc for STC/STDC  
Amt Proposed for Procurement for TRUNAAT Machine @ 07X68=4.76 Crores
Amt. 02 Lakh proposed for procurement of LCD Projector (2 for State)
14 Racks for SDS, Bhopal &amp; 02 Trolley (Automatic) for SDS 
01 Electronic Weighing Machine 
Amt. proposed for procurement of 20 AC for Districts and 3 for SDS/STDC. 3 Electronic Display board,  
Amt. proposed for procurement of 18 Refrigerator for Districts
Running &amp; Maintenance cost of Backup generators at STDC/SDS, Bhopal@Rs.200000/-
Procurement of 700 Binocular microscope @30000*700= 2.10 Crores
Procurement of 100 florescent (LED) microscope @1,30,000*100=1.30 Lakhs
37 Computer, modem, scanner, printer, UPS etc for Districts   </v>
      </c>
      <c r="J36" s="563"/>
      <c r="K36" s="662"/>
    </row>
    <row r="37" spans="1:11" x14ac:dyDescent="0.2">
      <c r="A37" s="353" t="str">
        <f>'6.Procurement Annex'!A131</f>
        <v>6.1.3</v>
      </c>
      <c r="B37" s="353"/>
      <c r="C37" s="353" t="str">
        <f>'6.Procurement Annex'!C131</f>
        <v>Equipment maintenance</v>
      </c>
      <c r="D37" s="353"/>
      <c r="E37" s="271"/>
      <c r="F37" s="354"/>
      <c r="G37" s="271"/>
      <c r="H37" s="354">
        <f>H38</f>
        <v>15.1</v>
      </c>
      <c r="I37" s="353"/>
      <c r="J37" s="355"/>
      <c r="K37" s="356">
        <f>K38</f>
        <v>0</v>
      </c>
    </row>
    <row r="38" spans="1:11" x14ac:dyDescent="0.2">
      <c r="A38" s="392" t="str">
        <f>'6.Procurement Annex'!A132</f>
        <v>6.1.3.1</v>
      </c>
      <c r="B38" s="392"/>
      <c r="C38" s="392" t="str">
        <f>'6.Procurement Annex'!C132</f>
        <v>Maintenance of bio-medical equipment</v>
      </c>
      <c r="D38" s="392"/>
      <c r="E38" s="383"/>
      <c r="F38" s="393"/>
      <c r="G38" s="383"/>
      <c r="H38" s="393">
        <f>H39</f>
        <v>15.1</v>
      </c>
      <c r="I38" s="392"/>
      <c r="J38" s="394"/>
      <c r="K38" s="395">
        <f>K39</f>
        <v>0</v>
      </c>
    </row>
    <row r="39" spans="1:11" x14ac:dyDescent="0.2">
      <c r="A39" s="45" t="str">
        <f>'6.Procurement Annex'!A135</f>
        <v>6.1.3.1.3</v>
      </c>
      <c r="B39" s="45" t="str">
        <f>'6.Procurement Annex'!B135</f>
        <v>H.5</v>
      </c>
      <c r="C39" s="66" t="str">
        <f>'6.Procurement Annex'!C135</f>
        <v>Equipment Maintenance</v>
      </c>
      <c r="D39" s="45">
        <f>'6.Procurement Annex'!K135</f>
        <v>0</v>
      </c>
      <c r="E39" s="66">
        <f>'6.Procurement Annex'!L135</f>
        <v>1510000</v>
      </c>
      <c r="F39" s="644">
        <f>'6.Procurement Annex'!M135</f>
        <v>15.1</v>
      </c>
      <c r="G39" s="66">
        <f>'6.Procurement Annex'!N135</f>
        <v>1</v>
      </c>
      <c r="H39" s="644">
        <f>'6.Procurement Annex'!O135</f>
        <v>15.1</v>
      </c>
      <c r="I39" s="45" t="str">
        <f>'6.Procurement Annex'!P135</f>
        <v>Amt. Proposed Rs.09.00 Lakh (@Rs.1500*600BM) for Maintenance of Binocular Microscopes
Amt. Proposed Rs.2.10 Lakh (@Rs.1500*140LFM) for Maintenance ofLED Fluorescent Microscope
Amt. Proposed Rs.4.00 Lakh (@Rs.100000*4 C&amp;DST Lab) for Maintenance of C&amp;DST lab Equipment</v>
      </c>
      <c r="J39" s="563"/>
      <c r="K39" s="662"/>
    </row>
    <row r="40" spans="1:11" x14ac:dyDescent="0.2">
      <c r="A40" s="303">
        <f>'6.Procurement Annex'!A141</f>
        <v>6.2</v>
      </c>
      <c r="B40" s="303"/>
      <c r="C40" s="303" t="str">
        <f>'6.Procurement Annex'!C141</f>
        <v xml:space="preserve">Procurement of Drugs and supplies </v>
      </c>
      <c r="D40" s="303"/>
      <c r="E40" s="241"/>
      <c r="F40" s="350"/>
      <c r="G40" s="241"/>
      <c r="H40" s="350">
        <f>H41</f>
        <v>2128</v>
      </c>
      <c r="I40" s="303"/>
      <c r="J40" s="351"/>
      <c r="K40" s="352">
        <f>K41</f>
        <v>0</v>
      </c>
    </row>
    <row r="41" spans="1:11" x14ac:dyDescent="0.2">
      <c r="A41" s="353" t="str">
        <f>'6.Procurement Annex'!A222</f>
        <v>6.2.14</v>
      </c>
      <c r="B41" s="353"/>
      <c r="C41" s="353" t="str">
        <f>'6.Procurement Annex'!C222</f>
        <v>Drugs &amp; supplies for RNTCP</v>
      </c>
      <c r="D41" s="353"/>
      <c r="E41" s="271"/>
      <c r="F41" s="354"/>
      <c r="G41" s="271"/>
      <c r="H41" s="354">
        <f>SUM(H42:H44)</f>
        <v>2128</v>
      </c>
      <c r="I41" s="353"/>
      <c r="J41" s="355"/>
      <c r="K41" s="356">
        <f>SUM(K42:K44)</f>
        <v>0</v>
      </c>
    </row>
    <row r="42" spans="1:11" x14ac:dyDescent="0.2">
      <c r="A42" s="45" t="str">
        <f>'6.Procurement Annex'!A223</f>
        <v>6.2.14.1</v>
      </c>
      <c r="B42" s="45" t="str">
        <f>'6.Procurement Annex'!B223</f>
        <v>H.2</v>
      </c>
      <c r="C42" s="66" t="str">
        <f>'6.Procurement Annex'!C223</f>
        <v>Laboratory Materials</v>
      </c>
      <c r="D42" s="45" t="str">
        <f>'6.Procurement Annex'!K223</f>
        <v>Consumables</v>
      </c>
      <c r="E42" s="66">
        <f>'6.Procurement Annex'!L223</f>
        <v>202800000</v>
      </c>
      <c r="F42" s="644">
        <f>'6.Procurement Annex'!M223</f>
        <v>2028</v>
      </c>
      <c r="G42" s="66">
        <f>'6.Procurement Annex'!N223</f>
        <v>1</v>
      </c>
      <c r="H42" s="644">
        <f>'6.Procurement Annex'!O223</f>
        <v>2028</v>
      </c>
      <c r="I42" s="45" t="str">
        <f>'6.Procurement Annex'!P223</f>
        <v>Amt. Rs.6.00 Crore proposed for Procurement of Lab consumables
  Increase number of TB Cases registration in State
 (Procurement of Lab consumables for NRL/STDC/IRL/C&amp;DST/FM Microscope/DMCs laboratory Materials to be procured). 
Amt. Rs.14.28 Crore proposed for Maintenance of TRUNAAT Chip (68 Machine X Test250 Per Month Per Machine X12 Months = Test 3000 per Machine per Month X @Rs.700/- = 2.04 Lakhs Chip=Rs.14.28 Lakhs</v>
      </c>
      <c r="J42" s="563"/>
      <c r="K42" s="662"/>
    </row>
    <row r="43" spans="1:11" x14ac:dyDescent="0.2">
      <c r="A43" s="45" t="str">
        <f>'6.Procurement Annex'!A224</f>
        <v>6.2.14.2</v>
      </c>
      <c r="B43" s="45" t="str">
        <f>'6.Procurement Annex'!B224</f>
        <v>H.15</v>
      </c>
      <c r="C43" s="66" t="str">
        <f>'6.Procurement Annex'!C224</f>
        <v>Procurement of Drugs</v>
      </c>
      <c r="D43" s="45" t="str">
        <f>'6.Procurement Annex'!K224</f>
        <v>Drugs</v>
      </c>
      <c r="E43" s="66">
        <f>'6.Procurement Annex'!L224</f>
        <v>10000000</v>
      </c>
      <c r="F43" s="644">
        <f>'6.Procurement Annex'!M224</f>
        <v>100</v>
      </c>
      <c r="G43" s="66">
        <f>'6.Procurement Annex'!N224</f>
        <v>1</v>
      </c>
      <c r="H43" s="644">
        <f>'6.Procurement Annex'!O224</f>
        <v>100</v>
      </c>
      <c r="I43" s="45" t="str">
        <f>'6.Procurement Annex'!P224</f>
        <v xml:space="preserve">Rs. 01 Crore budget proposed for procurement of drug as per instructions of GOI (25% drug Procurement budget to be available at State level for emergency situation) </v>
      </c>
      <c r="J43" s="563"/>
      <c r="K43" s="662"/>
    </row>
    <row r="44" spans="1:11" x14ac:dyDescent="0.2">
      <c r="A44" s="45" t="str">
        <f>'6.Procurement Annex'!A225</f>
        <v>6.2.14.3</v>
      </c>
      <c r="B44" s="45"/>
      <c r="C44" s="66" t="str">
        <f>'6.Procurement Annex'!C225</f>
        <v>Any other drugs &amp; supplies (please specify)</v>
      </c>
      <c r="D44" s="45">
        <f>'6.Procurement Annex'!K225</f>
        <v>0</v>
      </c>
      <c r="E44" s="66">
        <f>'6.Procurement Annex'!L225</f>
        <v>0</v>
      </c>
      <c r="F44" s="644">
        <f>'6.Procurement Annex'!M225</f>
        <v>0</v>
      </c>
      <c r="G44" s="66">
        <f>'6.Procurement Annex'!N225</f>
        <v>0</v>
      </c>
      <c r="H44" s="644">
        <f>'6.Procurement Annex'!O225</f>
        <v>0</v>
      </c>
      <c r="I44" s="45">
        <f>'6.Procurement Annex'!P225</f>
        <v>0</v>
      </c>
      <c r="J44" s="563"/>
      <c r="K44" s="662"/>
    </row>
    <row r="45" spans="1:11" x14ac:dyDescent="0.2">
      <c r="A45" s="303">
        <f>'6.Procurement Annex'!A271</f>
        <v>6.5</v>
      </c>
      <c r="B45" s="303"/>
      <c r="C45" s="651" t="s">
        <v>46</v>
      </c>
      <c r="D45" s="303"/>
      <c r="E45" s="241"/>
      <c r="F45" s="350"/>
      <c r="G45" s="241"/>
      <c r="H45" s="350">
        <f>SUM(H46:H48)</f>
        <v>345</v>
      </c>
      <c r="I45" s="303"/>
      <c r="J45" s="351"/>
      <c r="K45" s="352">
        <f>SUM(K46:K48)</f>
        <v>0</v>
      </c>
    </row>
    <row r="46" spans="1:11" x14ac:dyDescent="0.2">
      <c r="A46" s="45" t="str">
        <f>'6.Procurement Annex'!A272</f>
        <v>6.5.1</v>
      </c>
      <c r="B46" s="45" t="str">
        <f>'6.Procurement Annex'!B272</f>
        <v>H.16</v>
      </c>
      <c r="C46" s="66" t="str">
        <f>'6.Procurement Annex'!C272</f>
        <v>Replacement of Vehicles under RNTCP</v>
      </c>
      <c r="D46" s="45">
        <f>'6.Procurement Annex'!K272</f>
        <v>0</v>
      </c>
      <c r="E46" s="66">
        <f>'6.Procurement Annex'!L272</f>
        <v>0</v>
      </c>
      <c r="F46" s="644">
        <f>'6.Procurement Annex'!M272</f>
        <v>0</v>
      </c>
      <c r="G46" s="66">
        <f>'6.Procurement Annex'!N272</f>
        <v>0</v>
      </c>
      <c r="H46" s="644">
        <f>'6.Procurement Annex'!O272</f>
        <v>0</v>
      </c>
      <c r="I46" s="45">
        <f>'6.Procurement Annex'!P272</f>
        <v>0</v>
      </c>
      <c r="J46" s="563"/>
      <c r="K46" s="662"/>
    </row>
    <row r="47" spans="1:11" x14ac:dyDescent="0.2">
      <c r="A47" s="45" t="str">
        <f>'6.Procurement Annex'!A273</f>
        <v>6.5.2</v>
      </c>
      <c r="B47" s="45" t="str">
        <f>'6.Procurement Annex'!B273</f>
        <v>H.11</v>
      </c>
      <c r="C47" s="45" t="str">
        <f>'6.Procurement Annex'!C273</f>
        <v>Procurement of sleeves and drug boxes</v>
      </c>
      <c r="D47" s="45" t="str">
        <f>'6.Procurement Annex'!K273</f>
        <v>Sleeves and Drug boxes</v>
      </c>
      <c r="E47" s="66">
        <f>'6.Procurement Annex'!L273</f>
        <v>34500000</v>
      </c>
      <c r="F47" s="644">
        <f>'6.Procurement Annex'!M273</f>
        <v>345</v>
      </c>
      <c r="G47" s="66">
        <f>'6.Procurement Annex'!N273</f>
        <v>1</v>
      </c>
      <c r="H47" s="644">
        <f>'6.Procurement Annex'!O273</f>
        <v>345</v>
      </c>
      <c r="I47" s="45" t="str">
        <f>'6.Procurement Annex'!P273</f>
        <v>Amount Rs. 03.15 Crore Proposed for procurement of 99 DOTs sleeves (210,000 Pts*150/- = 3,15,00,000)
Amount Rs.30/- Lakhs proposed for PMDT Drug Boxes (5000 patients).</v>
      </c>
      <c r="J47" s="563"/>
      <c r="K47" s="662"/>
    </row>
    <row r="48" spans="1:11" x14ac:dyDescent="0.2">
      <c r="A48" s="45" t="str">
        <f>'6.Procurement Annex'!A274</f>
        <v>6.5.3</v>
      </c>
      <c r="B48" s="45"/>
      <c r="C48" s="45" t="str">
        <f>'6.Procurement Annex'!C274</f>
        <v>Any other (please specify)</v>
      </c>
      <c r="D48" s="45">
        <f>'6.Procurement Annex'!K274</f>
        <v>0</v>
      </c>
      <c r="E48" s="66">
        <f>'6.Procurement Annex'!L274</f>
        <v>0</v>
      </c>
      <c r="F48" s="644">
        <f>'6.Procurement Annex'!M274</f>
        <v>0</v>
      </c>
      <c r="G48" s="66">
        <f>'6.Procurement Annex'!N274</f>
        <v>0</v>
      </c>
      <c r="H48" s="644">
        <f>'6.Procurement Annex'!O274</f>
        <v>0</v>
      </c>
      <c r="I48" s="45">
        <f>'6.Procurement Annex'!P274</f>
        <v>0</v>
      </c>
      <c r="J48" s="563"/>
      <c r="K48" s="662"/>
    </row>
    <row r="49" spans="1:11" x14ac:dyDescent="0.2">
      <c r="A49" s="446">
        <f>'7.Referral Transport Annex'!A6</f>
        <v>7</v>
      </c>
      <c r="B49" s="446"/>
      <c r="C49" s="650" t="s">
        <v>21</v>
      </c>
      <c r="D49" s="446"/>
      <c r="E49" s="642"/>
      <c r="F49" s="635"/>
      <c r="G49" s="642"/>
      <c r="H49" s="635">
        <f>H50</f>
        <v>157.5</v>
      </c>
      <c r="I49" s="446"/>
      <c r="J49" s="449"/>
      <c r="K49" s="750">
        <f>K50</f>
        <v>0</v>
      </c>
    </row>
    <row r="50" spans="1:11" x14ac:dyDescent="0.2">
      <c r="A50" s="476">
        <f>'7.Referral Transport Annex'!A21</f>
        <v>7.5</v>
      </c>
      <c r="B50" s="476" t="str">
        <f>'7.Referral Transport Annex'!B21</f>
        <v>H.18</v>
      </c>
      <c r="C50" s="687" t="str">
        <f>'7.Referral Transport Annex'!C21</f>
        <v>Patient Support &amp; Transportation Charges</v>
      </c>
      <c r="D50" s="476"/>
      <c r="E50" s="536"/>
      <c r="F50" s="535"/>
      <c r="G50" s="536"/>
      <c r="H50" s="535">
        <f>SUM(H51:H52)</f>
        <v>157.5</v>
      </c>
      <c r="I50" s="476"/>
      <c r="J50" s="1070"/>
      <c r="K50" s="535">
        <f>SUM(K51:K52)</f>
        <v>0</v>
      </c>
    </row>
    <row r="51" spans="1:11" s="132" customFormat="1" ht="51" x14ac:dyDescent="0.2">
      <c r="A51" s="1061" t="str">
        <f>'7.Referral Transport Annex'!A22</f>
        <v>7.5.1</v>
      </c>
      <c r="B51" s="1061" t="str">
        <f>'7.Referral Transport Annex'!B22</f>
        <v>H.18.1</v>
      </c>
      <c r="C51" s="1062" t="str">
        <f>'7.Referral Transport Annex'!C22</f>
        <v>Tribal Patient Support and transportation charges</v>
      </c>
      <c r="D51" s="1061" t="str">
        <f>'7.Referral Transport Annex'!K22</f>
        <v>Tribal Patients incentive</v>
      </c>
      <c r="E51" s="1063">
        <f>'7.Referral Transport Annex'!L22</f>
        <v>11250000</v>
      </c>
      <c r="F51" s="1064">
        <f>'7.Referral Transport Annex'!M22</f>
        <v>112.5</v>
      </c>
      <c r="G51" s="1063">
        <f>'7.Referral Transport Annex'!N22</f>
        <v>1</v>
      </c>
      <c r="H51" s="1064">
        <f>'7.Referral Transport Annex'!O22</f>
        <v>112.5</v>
      </c>
      <c r="I51" s="1061" t="str">
        <f>'7.Referral Transport Annex'!P22</f>
        <v>Provision of Rs.750/- for tribal TB patients. (Approx. 15000XRs.750= Rs.1,12,00,000) 
Total amt. 01.12 Crore</v>
      </c>
      <c r="J51" s="1071"/>
      <c r="K51" s="1065"/>
    </row>
    <row r="52" spans="1:11" s="132" customFormat="1" ht="204" x14ac:dyDescent="0.2">
      <c r="A52" s="1061" t="str">
        <f>'7.Referral Transport Annex'!A23</f>
        <v>7.5.2</v>
      </c>
      <c r="B52" s="1061"/>
      <c r="C52" s="1062" t="str">
        <f>'7.Referral Transport Annex'!C23</f>
        <v>Any Other (please specify)</v>
      </c>
      <c r="D52" s="1061" t="str">
        <f>'7.Referral Transport Annex'!K23</f>
        <v xml:space="preserve">Travel cost for DRTB Patients </v>
      </c>
      <c r="E52" s="1063">
        <f>'7.Referral Transport Annex'!L23</f>
        <v>4500000</v>
      </c>
      <c r="F52" s="1064">
        <f>'7.Referral Transport Annex'!M23</f>
        <v>45</v>
      </c>
      <c r="G52" s="1063">
        <f>'7.Referral Transport Annex'!N23</f>
        <v>1</v>
      </c>
      <c r="H52" s="1064">
        <f>'7.Referral Transport Annex'!O23</f>
        <v>45</v>
      </c>
      <c r="I52" s="1061" t="str">
        <f>'7.Referral Transport Annex'!P23</f>
        <v>Travel cost to MDR TB Patient/suspect to DRTB centre (out side district) up to Rs.1000/- per visit per patient restricted to actual by public transport.                       
Travel cost to MDR TB Patient/suspect to DRTB centre (with in the district) upto Rs.400/- per visit per patient restricted to actual by public transport. 
Transport cost for TB-HIV confected patient @ 500/- per patient for only the 1st visit restricted to actual by public transport. 
Total amt.=3000pts.*1500= 00.45 Crore</v>
      </c>
      <c r="J52" s="1071"/>
      <c r="K52" s="1065"/>
    </row>
    <row r="53" spans="1:11" x14ac:dyDescent="0.2">
      <c r="A53" s="446">
        <f>'9.Training Annex'!A6</f>
        <v>9</v>
      </c>
      <c r="B53" s="446"/>
      <c r="C53" s="650" t="s">
        <v>765</v>
      </c>
      <c r="D53" s="446"/>
      <c r="E53" s="642"/>
      <c r="F53" s="635"/>
      <c r="G53" s="642"/>
      <c r="H53" s="635">
        <f>H54</f>
        <v>190</v>
      </c>
      <c r="I53" s="446"/>
      <c r="J53" s="449"/>
      <c r="K53" s="750">
        <f>K54</f>
        <v>0</v>
      </c>
    </row>
    <row r="54" spans="1:11" x14ac:dyDescent="0.2">
      <c r="A54" s="303">
        <f>'9.Training Annex'!A27</f>
        <v>9.5</v>
      </c>
      <c r="B54" s="303"/>
      <c r="C54" s="733" t="s">
        <v>792</v>
      </c>
      <c r="D54" s="303"/>
      <c r="E54" s="241"/>
      <c r="F54" s="350"/>
      <c r="G54" s="241"/>
      <c r="H54" s="350">
        <f>H55</f>
        <v>190</v>
      </c>
      <c r="I54" s="303"/>
      <c r="J54" s="351"/>
      <c r="K54" s="352">
        <f>K55</f>
        <v>0</v>
      </c>
    </row>
    <row r="55" spans="1:11" x14ac:dyDescent="0.2">
      <c r="A55" s="466" t="str">
        <f>'9.Training Annex'!A174</f>
        <v>9.5.14</v>
      </c>
      <c r="B55" s="466"/>
      <c r="C55" s="686" t="str">
        <f>'9.Training Annex'!C174</f>
        <v>Trainings under RNTCP</v>
      </c>
      <c r="D55" s="466"/>
      <c r="E55" s="477"/>
      <c r="F55" s="747"/>
      <c r="G55" s="477"/>
      <c r="H55" s="747">
        <f>SUM(H56:H58)</f>
        <v>190</v>
      </c>
      <c r="I55" s="466"/>
      <c r="J55" s="471"/>
      <c r="K55" s="752">
        <f>SUM(K56:K58)</f>
        <v>0</v>
      </c>
    </row>
    <row r="56" spans="1:11" x14ac:dyDescent="0.2">
      <c r="A56" s="45" t="str">
        <f>'9.Training Annex'!A175</f>
        <v>9.5.14.1</v>
      </c>
      <c r="B56" s="45" t="str">
        <f>'9.Training Annex'!B175</f>
        <v>H.6</v>
      </c>
      <c r="C56" s="66" t="str">
        <f>'9.Training Annex'!C175</f>
        <v>Trainings under RNTCP</v>
      </c>
      <c r="D56" s="45" t="str">
        <f>'9.Training Annex'!K175</f>
        <v>Training</v>
      </c>
      <c r="E56" s="66">
        <f>'9.Training Annex'!L175</f>
        <v>19000000</v>
      </c>
      <c r="F56" s="644">
        <f>'9.Training Annex'!M175</f>
        <v>190</v>
      </c>
      <c r="G56" s="66">
        <f>'9.Training Annex'!N175</f>
        <v>1</v>
      </c>
      <c r="H56" s="644">
        <f>'9.Training Annex'!O175</f>
        <v>190</v>
      </c>
      <c r="I56" s="45" t="str">
        <f>'9.Training Annex'!P175</f>
        <v>Rs. 01.90 Crore budget proposed for the Training at State &amp; District Level   including Medical College Training @Rs.9 Lakhs. (1.81 Crore + 9 Lakhs)</v>
      </c>
      <c r="J56" s="563"/>
      <c r="K56" s="662"/>
    </row>
    <row r="57" spans="1:11" x14ac:dyDescent="0.2">
      <c r="A57" s="45" t="str">
        <f>'9.Training Annex'!A176</f>
        <v>9.5.14.2</v>
      </c>
      <c r="B57" s="45" t="str">
        <f>'9.Training Annex'!B176</f>
        <v>H.10</v>
      </c>
      <c r="C57" s="66" t="str">
        <f>'9.Training Annex'!C176</f>
        <v>CME (Medical Colleges)</v>
      </c>
      <c r="D57" s="45">
        <f>'9.Training Annex'!K176</f>
        <v>0</v>
      </c>
      <c r="E57" s="66">
        <f>'9.Training Annex'!L176</f>
        <v>0</v>
      </c>
      <c r="F57" s="644">
        <f>'9.Training Annex'!M176</f>
        <v>0</v>
      </c>
      <c r="G57" s="66">
        <f>'9.Training Annex'!N176</f>
        <v>0</v>
      </c>
      <c r="H57" s="644">
        <f>'9.Training Annex'!O176</f>
        <v>0</v>
      </c>
      <c r="I57" s="45">
        <f>'9.Training Annex'!P176</f>
        <v>0</v>
      </c>
      <c r="J57" s="563"/>
      <c r="K57" s="662"/>
    </row>
    <row r="58" spans="1:11" x14ac:dyDescent="0.2">
      <c r="A58" s="45" t="str">
        <f>'9.Training Annex'!A177</f>
        <v>9.5.14.3</v>
      </c>
      <c r="B58" s="45"/>
      <c r="C58" s="66" t="str">
        <f>'9.Training Annex'!C177</f>
        <v>Any other (please specify)</v>
      </c>
      <c r="D58" s="45">
        <f>'9.Training Annex'!K177</f>
        <v>0</v>
      </c>
      <c r="E58" s="66">
        <f>'9.Training Annex'!L177</f>
        <v>0</v>
      </c>
      <c r="F58" s="644">
        <f>'9.Training Annex'!M177</f>
        <v>0</v>
      </c>
      <c r="G58" s="66">
        <f>'9.Training Annex'!N177</f>
        <v>0</v>
      </c>
      <c r="H58" s="644">
        <f>'9.Training Annex'!O177</f>
        <v>0</v>
      </c>
      <c r="I58" s="45">
        <f>'9.Training Annex'!P177</f>
        <v>0</v>
      </c>
      <c r="J58" s="563"/>
      <c r="K58" s="662"/>
    </row>
    <row r="59" spans="1:11" x14ac:dyDescent="0.2">
      <c r="A59" s="446">
        <f>'10.Review Research &amp; Surveillen'!A6</f>
        <v>10</v>
      </c>
      <c r="B59" s="446"/>
      <c r="C59" s="650" t="s">
        <v>1221</v>
      </c>
      <c r="D59" s="446"/>
      <c r="E59" s="642"/>
      <c r="F59" s="635"/>
      <c r="G59" s="642"/>
      <c r="H59" s="635">
        <f>H60+H63</f>
        <v>3</v>
      </c>
      <c r="I59" s="446"/>
      <c r="J59" s="449"/>
      <c r="K59" s="635">
        <f>K60+K63</f>
        <v>0</v>
      </c>
    </row>
    <row r="60" spans="1:11" x14ac:dyDescent="0.2">
      <c r="A60" s="303">
        <f>'10.Review Research &amp; Surveillen'!A11</f>
        <v>10.199999999999999</v>
      </c>
      <c r="B60" s="303"/>
      <c r="C60" s="733" t="s">
        <v>27</v>
      </c>
      <c r="D60" s="303"/>
      <c r="E60" s="241"/>
      <c r="F60" s="350"/>
      <c r="G60" s="241"/>
      <c r="H60" s="350">
        <f>H61+H62</f>
        <v>3</v>
      </c>
      <c r="I60" s="303"/>
      <c r="J60" s="351"/>
      <c r="K60" s="352">
        <f>K61+K62</f>
        <v>0</v>
      </c>
    </row>
    <row r="61" spans="1:11" x14ac:dyDescent="0.2">
      <c r="A61" s="734" t="str">
        <f>'10.Review Research &amp; Surveillen'!A24</f>
        <v>10.2.8</v>
      </c>
      <c r="B61" s="734" t="str">
        <f>'10.Review Research &amp; Surveillen'!B24</f>
        <v>H.14</v>
      </c>
      <c r="C61" s="644" t="str">
        <f>'10.Review Research &amp; Surveillen'!C24</f>
        <v>Research &amp; Studies &amp; Consultancy</v>
      </c>
      <c r="D61" s="736">
        <f>'10.Review Research &amp; Surveillen'!K24</f>
        <v>0</v>
      </c>
      <c r="E61" s="693">
        <f>'10.Review Research &amp; Surveillen'!L24</f>
        <v>0</v>
      </c>
      <c r="F61" s="644">
        <f>'10.Review Research &amp; Surveillen'!M24</f>
        <v>0</v>
      </c>
      <c r="G61" s="693">
        <f>'10.Review Research &amp; Surveillen'!N24</f>
        <v>0</v>
      </c>
      <c r="H61" s="644">
        <f>'10.Review Research &amp; Surveillen'!O24</f>
        <v>0</v>
      </c>
      <c r="I61" s="736">
        <f>'10.Review Research &amp; Surveillen'!P24</f>
        <v>0</v>
      </c>
      <c r="J61" s="743"/>
      <c r="K61" s="662"/>
    </row>
    <row r="62" spans="1:11" x14ac:dyDescent="0.2">
      <c r="A62" s="734" t="str">
        <f>'10.Review Research &amp; Surveillen'!A25</f>
        <v>10.2.9</v>
      </c>
      <c r="B62" s="734" t="str">
        <f>'10.Review Research &amp; Surveillen'!B25</f>
        <v>H.10</v>
      </c>
      <c r="C62" s="734" t="str">
        <f>'10.Review Research &amp; Surveillen'!C25</f>
        <v>Research for medical colleges</v>
      </c>
      <c r="D62" s="45" t="str">
        <f>'10.Review Research &amp; Surveillen'!K25</f>
        <v xml:space="preserve">Medical college </v>
      </c>
      <c r="E62" s="66">
        <f>'10.Review Research &amp; Surveillen'!L25</f>
        <v>300000</v>
      </c>
      <c r="F62" s="644">
        <f>'10.Review Research &amp; Surveillen'!M25</f>
        <v>3</v>
      </c>
      <c r="G62" s="66">
        <f>'10.Review Research &amp; Surveillen'!N25</f>
        <v>1</v>
      </c>
      <c r="H62" s="644">
        <f>'10.Review Research &amp; Surveillen'!O25</f>
        <v>3</v>
      </c>
      <c r="I62" s="45" t="str">
        <f>'10.Review Research &amp; Surveillen'!P25</f>
        <v>Amount 03 lakh proposed for Thesis of PG Students &amp; Operational Research for all government and private colleges of MP
@30000*10= 03 Lakh</v>
      </c>
      <c r="J62" s="563"/>
      <c r="K62" s="662"/>
    </row>
    <row r="63" spans="1:11" x14ac:dyDescent="0.2">
      <c r="A63" s="303">
        <f>'10.Review Research &amp; Surveillen'!A54</f>
        <v>10.5</v>
      </c>
      <c r="B63" s="303">
        <f>'10.Review Research &amp; Surveillen'!B54</f>
        <v>0</v>
      </c>
      <c r="C63" s="303" t="str">
        <f>'10.Review Research &amp; Surveillen'!C54</f>
        <v>Sub-national Disease Free Certification</v>
      </c>
      <c r="D63" s="303"/>
      <c r="E63" s="303"/>
      <c r="F63" s="303"/>
      <c r="G63" s="303"/>
      <c r="H63" s="303">
        <f>H64</f>
        <v>0</v>
      </c>
      <c r="I63" s="303"/>
      <c r="J63" s="303"/>
      <c r="K63" s="303"/>
    </row>
    <row r="64" spans="1:11" x14ac:dyDescent="0.2">
      <c r="A64" s="734" t="str">
        <f>'10.Review Research &amp; Surveillen'!A55</f>
        <v>10.5.1</v>
      </c>
      <c r="B64" s="734">
        <f>'10.Review Research &amp; Surveillen'!B55</f>
        <v>0</v>
      </c>
      <c r="C64" s="734" t="str">
        <f>'10.Review Research &amp; Surveillen'!C55</f>
        <v>Tuberculosis</v>
      </c>
      <c r="D64" s="45">
        <f>'10.Review Research &amp; Surveillen'!K55</f>
        <v>0</v>
      </c>
      <c r="E64" s="45">
        <f>'10.Review Research &amp; Surveillen'!L55</f>
        <v>0</v>
      </c>
      <c r="F64" s="45">
        <f>'10.Review Research &amp; Surveillen'!M55</f>
        <v>0</v>
      </c>
      <c r="G64" s="45">
        <f>'10.Review Research &amp; Surveillen'!N55</f>
        <v>0</v>
      </c>
      <c r="H64" s="45">
        <f>'10.Review Research &amp; Surveillen'!O55</f>
        <v>0</v>
      </c>
      <c r="I64" s="45">
        <f>'10.Review Research &amp; Surveillen'!P55</f>
        <v>0</v>
      </c>
      <c r="J64" s="563"/>
      <c r="K64" s="662"/>
    </row>
    <row r="65" spans="1:11" x14ac:dyDescent="0.2">
      <c r="A65" s="446">
        <f>'11.IEC-BCC Annex'!A6</f>
        <v>11</v>
      </c>
      <c r="B65" s="446"/>
      <c r="C65" s="650" t="s">
        <v>1435</v>
      </c>
      <c r="D65" s="446"/>
      <c r="E65" s="642"/>
      <c r="F65" s="635"/>
      <c r="G65" s="642"/>
      <c r="H65" s="635">
        <f>H66</f>
        <v>100</v>
      </c>
      <c r="I65" s="446"/>
      <c r="J65" s="449"/>
      <c r="K65" s="750">
        <f>K66</f>
        <v>0</v>
      </c>
    </row>
    <row r="66" spans="1:11" x14ac:dyDescent="0.2">
      <c r="A66" s="303">
        <f>'11.IEC-BCC Annex'!A64</f>
        <v>11.17</v>
      </c>
      <c r="B66" s="303"/>
      <c r="C66" s="733" t="str">
        <f>'11.IEC-BCC Annex'!C64</f>
        <v>IEC/BCC activities under RNTCP</v>
      </c>
      <c r="D66" s="303"/>
      <c r="E66" s="241"/>
      <c r="F66" s="350"/>
      <c r="G66" s="241"/>
      <c r="H66" s="350">
        <f>H67+H69+H68</f>
        <v>100</v>
      </c>
      <c r="I66" s="303"/>
      <c r="J66" s="351"/>
      <c r="K66" s="350">
        <f>K67+K69+K68</f>
        <v>0</v>
      </c>
    </row>
    <row r="67" spans="1:11" x14ac:dyDescent="0.2">
      <c r="A67" s="45" t="str">
        <f>'11.IEC-BCC Annex'!A65</f>
        <v>11.17.1</v>
      </c>
      <c r="B67" s="45" t="str">
        <f>'11.IEC-BCC Annex'!B65</f>
        <v>H.4</v>
      </c>
      <c r="C67" s="66" t="str">
        <f>'11.IEC-BCC Annex'!C65</f>
        <v>ACSM (State &amp; district)</v>
      </c>
      <c r="D67" s="45" t="str">
        <f>'11.IEC-BCC Annex'!K65</f>
        <v>ACSM</v>
      </c>
      <c r="E67" s="66">
        <f>'11.IEC-BCC Annex'!L65</f>
        <v>10000000</v>
      </c>
      <c r="F67" s="644">
        <f>'11.IEC-BCC Annex'!M65</f>
        <v>100</v>
      </c>
      <c r="G67" s="66">
        <f>'11.IEC-BCC Annex'!N65</f>
        <v>1</v>
      </c>
      <c r="H67" s="644">
        <f>'11.IEC-BCC Annex'!O65</f>
        <v>100</v>
      </c>
      <c r="I67" s="45" t="str">
        <f>'11.IEC-BCC Annex'!P65</f>
        <v>Rs.20 Lakhs to be budgetted under head B-10.6 of IEC at State level. Rest amount to be incorporate in CMHO-RNTCP head for ACSM activities at district level. 
Total Amt. Rs.1.00 crore</v>
      </c>
      <c r="J67" s="563"/>
      <c r="K67" s="662"/>
    </row>
    <row r="68" spans="1:11" x14ac:dyDescent="0.2">
      <c r="A68" s="45" t="str">
        <f>'11.IEC-BCC Annex'!A66</f>
        <v>11.17.2</v>
      </c>
      <c r="B68" s="45">
        <f>'11.IEC-BCC Annex'!B66</f>
        <v>0</v>
      </c>
      <c r="C68" s="45" t="str">
        <f>'11.IEC-BCC Annex'!C66</f>
        <v>TB Harega Desh Jeetega' Campaign</v>
      </c>
      <c r="D68" s="45">
        <f>'11.IEC-BCC Annex'!K66</f>
        <v>0</v>
      </c>
      <c r="E68" s="45">
        <f>'11.IEC-BCC Annex'!L66</f>
        <v>0</v>
      </c>
      <c r="F68" s="45">
        <f>'11.IEC-BCC Annex'!M66</f>
        <v>0</v>
      </c>
      <c r="G68" s="45">
        <f>'11.IEC-BCC Annex'!N66</f>
        <v>0</v>
      </c>
      <c r="H68" s="45">
        <f>'11.IEC-BCC Annex'!O66</f>
        <v>0</v>
      </c>
      <c r="I68" s="45">
        <f>'11.IEC-BCC Annex'!P66</f>
        <v>0</v>
      </c>
      <c r="J68" s="563"/>
      <c r="K68" s="662"/>
    </row>
    <row r="69" spans="1:11" x14ac:dyDescent="0.2">
      <c r="A69" s="45" t="str">
        <f>'11.IEC-BCC Annex'!A67</f>
        <v>11.17.3</v>
      </c>
      <c r="B69" s="45">
        <f>'11.IEC-BCC Annex'!B67</f>
        <v>0</v>
      </c>
      <c r="C69" s="66" t="str">
        <f>'11.IEC-BCC Annex'!C67</f>
        <v>Any other IEC/BCC activities (please specify)</v>
      </c>
      <c r="D69" s="45">
        <f>'11.IEC-BCC Annex'!K67</f>
        <v>0</v>
      </c>
      <c r="E69" s="66">
        <f>'11.IEC-BCC Annex'!L67</f>
        <v>0</v>
      </c>
      <c r="F69" s="644">
        <f>'11.IEC-BCC Annex'!M67</f>
        <v>0</v>
      </c>
      <c r="G69" s="66">
        <f>'11.IEC-BCC Annex'!N67</f>
        <v>0</v>
      </c>
      <c r="H69" s="644">
        <f>'11.IEC-BCC Annex'!O67</f>
        <v>0</v>
      </c>
      <c r="I69" s="45">
        <f>'11.IEC-BCC Annex'!P67</f>
        <v>0</v>
      </c>
      <c r="J69" s="563"/>
      <c r="K69" s="662"/>
    </row>
    <row r="70" spans="1:11" x14ac:dyDescent="0.2">
      <c r="A70" s="446">
        <f>'12.Printing Annex'!A6</f>
        <v>12</v>
      </c>
      <c r="B70" s="446"/>
      <c r="C70" s="650" t="s">
        <v>31</v>
      </c>
      <c r="D70" s="446"/>
      <c r="E70" s="642"/>
      <c r="F70" s="635"/>
      <c r="G70" s="642"/>
      <c r="H70" s="635">
        <f>H71</f>
        <v>50</v>
      </c>
      <c r="I70" s="446"/>
      <c r="J70" s="449"/>
      <c r="K70" s="750">
        <f>K71</f>
        <v>0</v>
      </c>
    </row>
    <row r="71" spans="1:11" x14ac:dyDescent="0.2">
      <c r="A71" s="303">
        <f>'12.Printing Annex'!A74</f>
        <v>12.13</v>
      </c>
      <c r="B71" s="303"/>
      <c r="C71" s="733" t="str">
        <f>'12.Printing Annex'!C74</f>
        <v>Printing activities under RNTCP</v>
      </c>
      <c r="D71" s="303"/>
      <c r="E71" s="241"/>
      <c r="F71" s="350"/>
      <c r="G71" s="241"/>
      <c r="H71" s="350">
        <f>SUM(H72:H73)</f>
        <v>50</v>
      </c>
      <c r="I71" s="303"/>
      <c r="J71" s="351"/>
      <c r="K71" s="352">
        <f>SUM(K72:K73)</f>
        <v>0</v>
      </c>
    </row>
    <row r="72" spans="1:11" x14ac:dyDescent="0.2">
      <c r="A72" s="45" t="str">
        <f>'12.Printing Annex'!A75</f>
        <v>12.13.1</v>
      </c>
      <c r="B72" s="45" t="str">
        <f>'12.Printing Annex'!B75</f>
        <v>H.4</v>
      </c>
      <c r="C72" s="66" t="str">
        <f>'12.Printing Annex'!C75</f>
        <v>Printing (ACSM)</v>
      </c>
      <c r="D72" s="45">
        <f>'12.Printing Annex'!K75</f>
        <v>0</v>
      </c>
      <c r="E72" s="66">
        <f>'12.Printing Annex'!L75</f>
        <v>0</v>
      </c>
      <c r="F72" s="644">
        <f>'12.Printing Annex'!M75</f>
        <v>0</v>
      </c>
      <c r="G72" s="66">
        <f>'12.Printing Annex'!N75</f>
        <v>0</v>
      </c>
      <c r="H72" s="644">
        <f>'12.Printing Annex'!O75</f>
        <v>0</v>
      </c>
      <c r="I72" s="45">
        <f>'12.Printing Annex'!P75</f>
        <v>0</v>
      </c>
      <c r="J72" s="563"/>
      <c r="K72" s="662"/>
    </row>
    <row r="73" spans="1:11" x14ac:dyDescent="0.2">
      <c r="A73" s="45" t="str">
        <f>'12.Printing Annex'!A76</f>
        <v>12.13.2</v>
      </c>
      <c r="B73" s="45" t="str">
        <f>'12.Printing Annex'!B76</f>
        <v>H.13</v>
      </c>
      <c r="C73" s="66" t="str">
        <f>'12.Printing Annex'!C76</f>
        <v>Printing</v>
      </c>
      <c r="D73" s="45">
        <f>'12.Printing Annex'!K76</f>
        <v>0</v>
      </c>
      <c r="E73" s="66">
        <f>'12.Printing Annex'!L76</f>
        <v>5000000</v>
      </c>
      <c r="F73" s="644">
        <f>'12.Printing Annex'!M76</f>
        <v>50</v>
      </c>
      <c r="G73" s="66">
        <f>'12.Printing Annex'!N76</f>
        <v>1</v>
      </c>
      <c r="H73" s="644">
        <f>'12.Printing Annex'!O76</f>
        <v>50</v>
      </c>
      <c r="I73" s="45" t="str">
        <f>'12.Printing Annex'!P76</f>
        <v>Amt. Proposed for 100 Lakhs for Printing undertaken at State &amp; District Level</v>
      </c>
      <c r="J73" s="563"/>
      <c r="K73" s="662"/>
    </row>
    <row r="74" spans="1:11" x14ac:dyDescent="0.2">
      <c r="A74" s="236">
        <f>'14.Drug warehouse &amp;Logistic Anx'!A6</f>
        <v>14</v>
      </c>
      <c r="B74" s="236"/>
      <c r="C74" s="236" t="s">
        <v>1318</v>
      </c>
      <c r="D74" s="236"/>
      <c r="E74" s="653"/>
      <c r="F74" s="745"/>
      <c r="G74" s="653"/>
      <c r="H74" s="749">
        <f>H75+H78</f>
        <v>4.2</v>
      </c>
      <c r="I74" s="236"/>
      <c r="J74" s="238"/>
      <c r="K74" s="749">
        <f>K75+K78</f>
        <v>0</v>
      </c>
    </row>
    <row r="75" spans="1:11" x14ac:dyDescent="0.2">
      <c r="A75" s="240">
        <f>'14.Drug warehouse &amp;Logistic Anx'!A7</f>
        <v>14.1</v>
      </c>
      <c r="B75" s="240"/>
      <c r="C75" s="241" t="s">
        <v>1320</v>
      </c>
      <c r="D75" s="303"/>
      <c r="E75" s="280"/>
      <c r="F75" s="485"/>
      <c r="G75" s="280"/>
      <c r="H75" s="367">
        <f>H76</f>
        <v>4.2</v>
      </c>
      <c r="I75" s="369"/>
      <c r="J75" s="244"/>
      <c r="K75" s="370">
        <f>K76</f>
        <v>0</v>
      </c>
    </row>
    <row r="76" spans="1:11" ht="25.5" x14ac:dyDescent="0.2">
      <c r="A76" s="269" t="str">
        <f>'14.Drug warehouse &amp;Logistic Anx'!A8</f>
        <v>14.1.1</v>
      </c>
      <c r="B76" s="269"/>
      <c r="C76" s="271" t="s">
        <v>1323</v>
      </c>
      <c r="D76" s="353"/>
      <c r="E76" s="281"/>
      <c r="F76" s="486"/>
      <c r="G76" s="281"/>
      <c r="H76" s="371">
        <f>H77</f>
        <v>4.2</v>
      </c>
      <c r="I76" s="372"/>
      <c r="J76" s="373"/>
      <c r="K76" s="374">
        <f>K77</f>
        <v>0</v>
      </c>
    </row>
    <row r="77" spans="1:11" ht="25.5" x14ac:dyDescent="0.2">
      <c r="A77" s="45" t="str">
        <f>'14.Drug warehouse &amp;Logistic Anx'!A10</f>
        <v>14.1.1.2</v>
      </c>
      <c r="B77" s="65" t="str">
        <f>'14.Drug warehouse &amp;Logistic Anx'!B10</f>
        <v>B.30.1.7/H.12</v>
      </c>
      <c r="C77" s="45" t="str">
        <f>'14.Drug warehouse &amp;Logistic Anx'!C10</f>
        <v>Human resources for RNTCP drug store</v>
      </c>
      <c r="D77" s="45" t="str">
        <f>'14.Drug warehouse &amp;Logistic Anx'!K10</f>
        <v>Human Resorce</v>
      </c>
      <c r="E77" s="66">
        <f>'14.Drug warehouse &amp;Logistic Anx'!L10</f>
        <v>420000</v>
      </c>
      <c r="F77" s="644">
        <f>'14.Drug warehouse &amp;Logistic Anx'!M10</f>
        <v>4.2</v>
      </c>
      <c r="G77" s="66">
        <f>'14.Drug warehouse &amp;Logistic Anx'!N10</f>
        <v>1</v>
      </c>
      <c r="H77" s="644">
        <f>'14.Drug warehouse &amp;Logistic Anx'!O10</f>
        <v>4.2</v>
      </c>
      <c r="I77" s="45" t="str">
        <f>'14.Drug warehouse &amp;Logistic Anx'!P10</f>
        <v>Amt. @4.20 Lakh HonorariumProposed for RNTCP State Drug store</v>
      </c>
      <c r="J77" s="563"/>
      <c r="K77" s="662"/>
    </row>
    <row r="78" spans="1:11" x14ac:dyDescent="0.2">
      <c r="A78" s="240">
        <f>'14.Drug warehouse &amp;Logistic Anx'!A15</f>
        <v>14.2</v>
      </c>
      <c r="B78" s="268"/>
      <c r="C78" s="241" t="s">
        <v>2855</v>
      </c>
      <c r="D78" s="303"/>
      <c r="E78" s="241"/>
      <c r="F78" s="350"/>
      <c r="G78" s="241"/>
      <c r="H78" s="350">
        <f>SUM(H79:H81)</f>
        <v>0</v>
      </c>
      <c r="I78" s="303"/>
      <c r="J78" s="351"/>
      <c r="K78" s="352">
        <f>SUM(K79:K81)</f>
        <v>0</v>
      </c>
    </row>
    <row r="79" spans="1:11" x14ac:dyDescent="0.2">
      <c r="A79" s="45" t="str">
        <f>'14.Drug warehouse &amp;Logistic Anx'!A27</f>
        <v>14.2.10</v>
      </c>
      <c r="B79" s="45" t="str">
        <f>'14.Drug warehouse &amp;Logistic Anx'!B27</f>
        <v>H.7</v>
      </c>
      <c r="C79" s="45" t="str">
        <f>'14.Drug warehouse &amp;Logistic Anx'!C27</f>
        <v>Vehicle Operation (POL &amp; Maintenance)</v>
      </c>
      <c r="D79" s="45">
        <f>'14.Drug warehouse &amp;Logistic Anx'!K27</f>
        <v>0</v>
      </c>
      <c r="E79" s="66">
        <f>'14.Drug warehouse &amp;Logistic Anx'!L27</f>
        <v>0</v>
      </c>
      <c r="F79" s="644">
        <f>'14.Drug warehouse &amp;Logistic Anx'!M27</f>
        <v>0</v>
      </c>
      <c r="G79" s="66">
        <f>'14.Drug warehouse &amp;Logistic Anx'!N27</f>
        <v>0</v>
      </c>
      <c r="H79" s="644">
        <f>'14.Drug warehouse &amp;Logistic Anx'!O27</f>
        <v>0</v>
      </c>
      <c r="I79" s="45" t="str">
        <f>'14.Drug warehouse &amp;Logistic Anx'!P27</f>
        <v>FMR removed</v>
      </c>
      <c r="J79" s="563"/>
      <c r="K79" s="662"/>
    </row>
    <row r="80" spans="1:11" x14ac:dyDescent="0.2">
      <c r="A80" s="45" t="str">
        <f>'14.Drug warehouse &amp;Logistic Anx'!A28</f>
        <v>14.2.11</v>
      </c>
      <c r="B80" s="45" t="str">
        <f>'14.Drug warehouse &amp;Logistic Anx'!B28</f>
        <v>H.8</v>
      </c>
      <c r="C80" s="45" t="str">
        <f>'14.Drug warehouse &amp;Logistic Anx'!C28</f>
        <v>Vehicle hiring for drug transportation</v>
      </c>
      <c r="D80" s="45">
        <f>'14.Drug warehouse &amp;Logistic Anx'!K28</f>
        <v>0</v>
      </c>
      <c r="E80" s="66">
        <f>'14.Drug warehouse &amp;Logistic Anx'!L28</f>
        <v>0</v>
      </c>
      <c r="F80" s="644">
        <f>'14.Drug warehouse &amp;Logistic Anx'!M28</f>
        <v>0</v>
      </c>
      <c r="G80" s="66">
        <f>'14.Drug warehouse &amp;Logistic Anx'!N28</f>
        <v>0</v>
      </c>
      <c r="H80" s="644">
        <f>'14.Drug warehouse &amp;Logistic Anx'!O28</f>
        <v>0</v>
      </c>
      <c r="I80" s="45">
        <f>'14.Drug warehouse &amp;Logistic Anx'!P28</f>
        <v>0</v>
      </c>
      <c r="J80" s="563"/>
      <c r="K80" s="662"/>
    </row>
    <row r="81" spans="1:11" x14ac:dyDescent="0.2">
      <c r="A81" s="45" t="str">
        <f>'14.Drug warehouse &amp;Logistic Anx'!A29</f>
        <v>14.2.12</v>
      </c>
      <c r="B81" s="45" t="str">
        <f>'14.Drug warehouse &amp;Logistic Anx'!B29</f>
        <v>H.11</v>
      </c>
      <c r="C81" s="45" t="str">
        <f>'14.Drug warehouse &amp;Logistic Anx'!C29</f>
        <v>Drug transportation charges</v>
      </c>
      <c r="D81" s="45">
        <f>'14.Drug warehouse &amp;Logistic Anx'!K29</f>
        <v>0</v>
      </c>
      <c r="E81" s="66">
        <f>'14.Drug warehouse &amp;Logistic Anx'!L29</f>
        <v>0</v>
      </c>
      <c r="F81" s="644">
        <f>'14.Drug warehouse &amp;Logistic Anx'!M29</f>
        <v>0</v>
      </c>
      <c r="G81" s="66">
        <f>'14.Drug warehouse &amp;Logistic Anx'!N29</f>
        <v>0</v>
      </c>
      <c r="H81" s="644">
        <f>'14.Drug warehouse &amp;Logistic Anx'!O29</f>
        <v>0</v>
      </c>
      <c r="I81" s="45">
        <f>'14.Drug warehouse &amp;Logistic Anx'!P29</f>
        <v>0</v>
      </c>
      <c r="J81" s="563"/>
      <c r="K81" s="662"/>
    </row>
    <row r="82" spans="1:11" x14ac:dyDescent="0.2">
      <c r="A82" s="446">
        <f>'15.PPP Annex'!A6</f>
        <v>15</v>
      </c>
      <c r="B82" s="446"/>
      <c r="C82" s="650" t="s">
        <v>35</v>
      </c>
      <c r="D82" s="446"/>
      <c r="E82" s="642"/>
      <c r="F82" s="635"/>
      <c r="G82" s="642"/>
      <c r="H82" s="635">
        <f>H83</f>
        <v>3090</v>
      </c>
      <c r="I82" s="446"/>
      <c r="J82" s="449"/>
      <c r="K82" s="750">
        <f>K83</f>
        <v>0</v>
      </c>
    </row>
    <row r="83" spans="1:11" x14ac:dyDescent="0.2">
      <c r="A83" s="303">
        <f>'15.PPP Annex'!A18</f>
        <v>15.5</v>
      </c>
      <c r="B83" s="303"/>
      <c r="C83" s="651" t="str">
        <f>'15.PPP Annex'!C18</f>
        <v>PPP under RNTCP</v>
      </c>
      <c r="D83" s="303"/>
      <c r="E83" s="241"/>
      <c r="F83" s="350"/>
      <c r="G83" s="241"/>
      <c r="H83" s="350">
        <f>H84+H86+H87+H88</f>
        <v>3090</v>
      </c>
      <c r="I83" s="303"/>
      <c r="J83" s="351"/>
      <c r="K83" s="350">
        <f>K84+K86+K87+K88</f>
        <v>0</v>
      </c>
    </row>
    <row r="84" spans="1:11" s="1068" customFormat="1" x14ac:dyDescent="0.2">
      <c r="A84" s="1153" t="str">
        <f>'15.PPP Annex'!A19</f>
        <v>15.5.1</v>
      </c>
      <c r="B84" s="1153" t="str">
        <f>'15.PPP Annex'!B19</f>
        <v>H.9</v>
      </c>
      <c r="C84" s="1153" t="str">
        <f>'15.PPP Annex'!C19</f>
        <v xml:space="preserve">Public Private Mix (PP/NGO Support) </v>
      </c>
      <c r="D84" s="1153"/>
      <c r="E84" s="1154"/>
      <c r="F84" s="1155"/>
      <c r="G84" s="1154"/>
      <c r="H84" s="1155">
        <f>H85</f>
        <v>640</v>
      </c>
      <c r="I84" s="1153" t="e">
        <f>I85+I86</f>
        <v>#VALUE!</v>
      </c>
      <c r="J84" s="1156"/>
      <c r="K84" s="1155">
        <f>K85</f>
        <v>0</v>
      </c>
    </row>
    <row r="85" spans="1:11" x14ac:dyDescent="0.2">
      <c r="A85" s="45" t="str">
        <f>'15.PPP Annex'!A20</f>
        <v>15.5.1.1</v>
      </c>
      <c r="B85" s="1152">
        <f>'15.PPP Annex'!B20</f>
        <v>0</v>
      </c>
      <c r="C85" s="1152" t="str">
        <f>'15.PPP Annex'!C20</f>
        <v xml:space="preserve">Any Public Private Mix (PP/NGO Support) </v>
      </c>
      <c r="D85" s="64">
        <f>'15.PPP Annex'!K20</f>
        <v>0</v>
      </c>
      <c r="E85" s="64">
        <f>'15.PPP Annex'!L20</f>
        <v>64000000</v>
      </c>
      <c r="F85" s="645">
        <f>'15.PPP Annex'!M20</f>
        <v>640</v>
      </c>
      <c r="G85" s="64">
        <f>'15.PPP Annex'!N20</f>
        <v>1</v>
      </c>
      <c r="H85" s="645">
        <f>'15.PPP Annex'!O20</f>
        <v>640</v>
      </c>
      <c r="I85" s="45" t="str">
        <f>'15.PPP Annex'!P20</f>
        <v xml:space="preserve">(a) Amount Proposed for Workshop for Sensitization of other sector involvement @Rs.5.00 Lakhs
(b) Amount Proposed for Provision of FIND Staff Honorarium Rs. 120.00 Lakhs
(C) Budget proposed of Rs.05.00 Lakhs for Launching of PPSA Scheme 
(d) Amount Proposed for NGO / PP review meetings @Rs5.00 Lakhs
(e)  Amount Proposed for Involvement of Medical Colleges for LPA Services (20000 TB Patient) Rs.04.00 Crore
(f) Amount Proposed for Recruitment of Mobile Van  Staff and POL Rs.01.00 Crore </v>
      </c>
      <c r="J85" s="563"/>
      <c r="K85" s="662"/>
    </row>
    <row r="86" spans="1:11" x14ac:dyDescent="0.2">
      <c r="A86" s="45" t="str">
        <f>'15.PPP Annex'!A21</f>
        <v>15.5.2</v>
      </c>
      <c r="B86" s="45" t="str">
        <f>'15.PPP Annex'!B21</f>
        <v>H.9.1</v>
      </c>
      <c r="C86" s="45" t="str">
        <f>'15.PPP Annex'!C21</f>
        <v>Public Private Support Agency (PPSA)</v>
      </c>
      <c r="D86" s="64" t="str">
        <f>'15.PPP Annex'!K21</f>
        <v>PPSA</v>
      </c>
      <c r="E86" s="64">
        <f>'15.PPP Annex'!L21</f>
        <v>200000000</v>
      </c>
      <c r="F86" s="64">
        <f>'15.PPP Annex'!M21</f>
        <v>2000</v>
      </c>
      <c r="G86" s="64">
        <f>'15.PPP Annex'!N21</f>
        <v>1</v>
      </c>
      <c r="H86" s="64">
        <f>'15.PPP Annex'!O21</f>
        <v>2000</v>
      </c>
      <c r="I86" s="45">
        <f>'15.PPP Annex'!N21</f>
        <v>1</v>
      </c>
      <c r="J86" s="563"/>
      <c r="K86" s="662"/>
    </row>
    <row r="87" spans="1:11" x14ac:dyDescent="0.2">
      <c r="A87" s="45" t="str">
        <f>'15.PPP Annex'!A22</f>
        <v>15.5.3</v>
      </c>
      <c r="B87" s="1152" t="str">
        <f>'15.PPP Annex'!B22</f>
        <v>H.9.2</v>
      </c>
      <c r="C87" s="1152" t="str">
        <f>'15.PPP Annex'!C22</f>
        <v xml:space="preserve">Private Provider Incentive </v>
      </c>
      <c r="D87" s="64" t="str">
        <f>'15.PPP Annex'!K22</f>
        <v>Incentive for Pvt. Provider</v>
      </c>
      <c r="E87" s="64">
        <f>'15.PPP Annex'!L22</f>
        <v>45000000</v>
      </c>
      <c r="F87" s="64">
        <f>'15.PPP Annex'!M22</f>
        <v>450</v>
      </c>
      <c r="G87" s="64">
        <f>'15.PPP Annex'!N22</f>
        <v>1</v>
      </c>
      <c r="H87" s="64">
        <f>'15.PPP Annex'!O22</f>
        <v>450</v>
      </c>
      <c r="I87" s="45" t="str">
        <f>'15.PPP Annex'!P22</f>
        <v>Incentive of Rs.500 for Pvt. Provider, Chemist, community volunteer, Patients or any  other to Notifying Patients and for Treatment outcome Rs.500  (Patients (60000*500)+(30000*500)=4.5Crore</v>
      </c>
      <c r="J87" s="563"/>
      <c r="K87" s="662"/>
    </row>
    <row r="88" spans="1:11" x14ac:dyDescent="0.2">
      <c r="A88" s="45" t="str">
        <f>'15.PPP Annex'!A23</f>
        <v>15.5.4</v>
      </c>
      <c r="B88" s="45">
        <f>'15.PPP Annex'!B23</f>
        <v>0</v>
      </c>
      <c r="C88" s="45" t="str">
        <f>'15.PPP Annex'!C23</f>
        <v>Multi-sectoral collaboration activities</v>
      </c>
      <c r="D88" s="64">
        <f>'15.PPP Annex'!K23</f>
        <v>0</v>
      </c>
      <c r="E88" s="64">
        <f>'15.PPP Annex'!L23</f>
        <v>0</v>
      </c>
      <c r="F88" s="64">
        <f>'15.PPP Annex'!M23</f>
        <v>0</v>
      </c>
      <c r="G88" s="64">
        <f>'15.PPP Annex'!N23</f>
        <v>0</v>
      </c>
      <c r="H88" s="64">
        <f>'15.PPP Annex'!O23</f>
        <v>0</v>
      </c>
      <c r="I88" s="45">
        <f>'15.PPP Annex'!P23</f>
        <v>0</v>
      </c>
      <c r="J88" s="45"/>
      <c r="K88" s="66"/>
    </row>
    <row r="89" spans="1:11" x14ac:dyDescent="0.2">
      <c r="A89" s="69"/>
      <c r="B89" s="69"/>
    </row>
  </sheetData>
  <sheetProtection formatCells="0" formatColumns="0" formatRows="0" autoFilter="0"/>
  <autoFilter ref="A4:K87"/>
  <mergeCells count="9">
    <mergeCell ref="A1:K1"/>
    <mergeCell ref="A3:A4"/>
    <mergeCell ref="B3:B4"/>
    <mergeCell ref="C3:C4"/>
    <mergeCell ref="D3:D4"/>
    <mergeCell ref="E3:H3"/>
    <mergeCell ref="I3:I4"/>
    <mergeCell ref="J3:J4"/>
    <mergeCell ref="K3:K4"/>
  </mergeCells>
  <pageMargins left="0.7" right="0.7" top="0.75" bottom="0.75" header="0.3" footer="0.3"/>
  <pageSetup orientation="portrait" horizontalDpi="4294967295" verticalDpi="4294967295"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52"/>
  <sheetViews>
    <sheetView zoomScale="90" zoomScaleNormal="90" workbookViewId="0">
      <pane xSplit="3" ySplit="5" topLeftCell="D36" activePane="bottomRight" state="frozen"/>
      <selection pane="topRight" activeCell="D1" sqref="D1"/>
      <selection pane="bottomLeft" activeCell="A6" sqref="A6"/>
      <selection pane="bottomRight" activeCell="I37" sqref="I37"/>
    </sheetView>
  </sheetViews>
  <sheetFormatPr defaultColWidth="8.7109375" defaultRowHeight="12.75" x14ac:dyDescent="0.2"/>
  <cols>
    <col min="1" max="1" width="10.42578125" style="67" bestFit="1" customWidth="1"/>
    <col min="2" max="2" width="8.7109375" style="67"/>
    <col min="3" max="3" width="62.5703125" style="51" customWidth="1"/>
    <col min="4" max="4" width="10.140625" style="139" customWidth="1"/>
    <col min="5" max="5" width="8.7109375" style="67"/>
    <col min="6" max="6" width="11.140625" style="67" customWidth="1"/>
    <col min="7" max="7" width="10" style="67" customWidth="1"/>
    <col min="8" max="8" width="10.7109375" style="67" customWidth="1"/>
    <col min="9" max="9" width="39.140625" style="139" customWidth="1"/>
    <col min="10" max="10" width="34.42578125" style="139" customWidth="1"/>
    <col min="11" max="11" width="12" style="67" bestFit="1" customWidth="1"/>
    <col min="12" max="16384" width="8.7109375" style="67"/>
  </cols>
  <sheetData>
    <row r="1" spans="1:11" ht="14.25" x14ac:dyDescent="0.2">
      <c r="A1" s="3294" t="s">
        <v>4142</v>
      </c>
      <c r="B1" s="3295"/>
      <c r="C1" s="3295"/>
      <c r="D1" s="3295"/>
      <c r="E1" s="3295"/>
      <c r="F1" s="3295"/>
      <c r="G1" s="3295"/>
      <c r="H1" s="3295"/>
      <c r="I1" s="3295"/>
      <c r="J1" s="3295"/>
      <c r="K1" s="3295"/>
    </row>
    <row r="2" spans="1:11" ht="14.25" x14ac:dyDescent="0.2">
      <c r="A2" s="1042" t="str">
        <f>HYPERLINK("#Index!F20", "Index Pg")</f>
        <v>Index Pg</v>
      </c>
      <c r="B2" s="138"/>
      <c r="C2" s="530" t="str">
        <f>HYPERLINK("#'Budget Summary II'!A3:B5", "Budget Summary II")</f>
        <v>Budget Summary II</v>
      </c>
      <c r="D2" s="148"/>
      <c r="E2" s="148"/>
      <c r="F2" s="148"/>
      <c r="G2" s="148"/>
      <c r="H2" s="148"/>
      <c r="I2" s="148"/>
      <c r="J2" s="148"/>
      <c r="K2" s="153"/>
    </row>
    <row r="3" spans="1:11" s="167" customFormat="1" ht="12.75" customHeight="1" x14ac:dyDescent="0.2">
      <c r="A3" s="3204" t="s">
        <v>56</v>
      </c>
      <c r="B3" s="3204" t="s">
        <v>57</v>
      </c>
      <c r="C3" s="3204" t="s">
        <v>58</v>
      </c>
      <c r="D3" s="3281" t="s">
        <v>61</v>
      </c>
      <c r="E3" s="3283" t="s">
        <v>5048</v>
      </c>
      <c r="F3" s="3284"/>
      <c r="G3" s="3284"/>
      <c r="H3" s="3285"/>
      <c r="I3" s="3204" t="s">
        <v>66</v>
      </c>
      <c r="J3" s="3204" t="s">
        <v>2724</v>
      </c>
      <c r="K3" s="3218" t="s">
        <v>2725</v>
      </c>
    </row>
    <row r="4" spans="1:11" s="167" customFormat="1" ht="38.25" x14ac:dyDescent="0.2">
      <c r="A4" s="3204"/>
      <c r="B4" s="3204"/>
      <c r="C4" s="3204"/>
      <c r="D4" s="3282"/>
      <c r="E4" s="542" t="s">
        <v>62</v>
      </c>
      <c r="F4" s="543" t="s">
        <v>63</v>
      </c>
      <c r="G4" s="542" t="s">
        <v>64</v>
      </c>
      <c r="H4" s="543" t="s">
        <v>65</v>
      </c>
      <c r="I4" s="3204"/>
      <c r="J4" s="3204"/>
      <c r="K4" s="3218"/>
    </row>
    <row r="5" spans="1:11" x14ac:dyDescent="0.2">
      <c r="A5" s="631"/>
      <c r="B5" s="631"/>
      <c r="C5" s="632" t="s">
        <v>4312</v>
      </c>
      <c r="D5" s="632"/>
      <c r="E5" s="633"/>
      <c r="F5" s="634"/>
      <c r="G5" s="633"/>
      <c r="H5" s="634">
        <f>H6+H18+H22+H32+H42+H46+H51+H48+H29</f>
        <v>1160.04</v>
      </c>
      <c r="I5" s="632"/>
      <c r="J5" s="632"/>
      <c r="K5" s="634">
        <f>K6+K18+K22+K32+K42+K46+K51+K48+H29</f>
        <v>0</v>
      </c>
    </row>
    <row r="6" spans="1:11" x14ac:dyDescent="0.2">
      <c r="A6" s="401">
        <f>'1.SD Facility Based Annex'!A6</f>
        <v>1</v>
      </c>
      <c r="B6" s="401"/>
      <c r="C6" s="401" t="str">
        <f>'1.SD Facility Based Annex'!C6</f>
        <v>Service Delivery - Facility Based</v>
      </c>
      <c r="D6" s="401"/>
      <c r="E6" s="401"/>
      <c r="F6" s="401"/>
      <c r="G6" s="401"/>
      <c r="H6" s="402">
        <f>H7</f>
        <v>5.24</v>
      </c>
      <c r="I6" s="401"/>
      <c r="J6" s="403"/>
      <c r="K6" s="402">
        <f>K7</f>
        <v>0</v>
      </c>
    </row>
    <row r="7" spans="1:11" x14ac:dyDescent="0.2">
      <c r="A7" s="405">
        <f>'1.SD Facility Based Annex'!A82</f>
        <v>1.3</v>
      </c>
      <c r="B7" s="405"/>
      <c r="C7" s="405" t="str">
        <f>'1.SD Facility Based Annex'!C82</f>
        <v>Operating Expenses</v>
      </c>
      <c r="D7" s="303"/>
      <c r="E7" s="303"/>
      <c r="F7" s="303"/>
      <c r="G7" s="302"/>
      <c r="H7" s="389">
        <f>H8</f>
        <v>5.24</v>
      </c>
      <c r="I7" s="409"/>
      <c r="J7" s="438"/>
      <c r="K7" s="389">
        <f>K8</f>
        <v>0</v>
      </c>
    </row>
    <row r="8" spans="1:11" ht="25.5" x14ac:dyDescent="0.2">
      <c r="A8" s="412" t="str">
        <f>'1.SD Facility Based Annex'!A83</f>
        <v>1.3.1</v>
      </c>
      <c r="B8" s="412"/>
      <c r="C8" s="412" t="str">
        <f>'1.SD Facility Based Annex'!C83</f>
        <v>Operating expenses for Facilities (e.g. operating cost rent, electricity, stationary, internet, office expense etc.)</v>
      </c>
      <c r="D8" s="353"/>
      <c r="E8" s="654"/>
      <c r="F8" s="654"/>
      <c r="G8" s="270"/>
      <c r="H8" s="354">
        <f>H9+H10+H13</f>
        <v>5.24</v>
      </c>
      <c r="I8" s="353"/>
      <c r="J8" s="469"/>
      <c r="K8" s="354">
        <f>K9+K10+K13</f>
        <v>0</v>
      </c>
    </row>
    <row r="9" spans="1:11" ht="63.75" x14ac:dyDescent="0.2">
      <c r="A9" s="730" t="str">
        <f>'1.SD Facility Based Annex'!A99</f>
        <v>1.3.1.16</v>
      </c>
      <c r="B9" s="730"/>
      <c r="C9" s="730" t="str">
        <f>'1.SD Facility Based Annex'!C99</f>
        <v>State lab: Meeting Costs/Office expenses/Contingency</v>
      </c>
      <c r="D9" s="730" t="str">
        <f>'1.SD Facility Based Annex'!K99</f>
        <v>No. of CLMC</v>
      </c>
      <c r="E9" s="731">
        <f>'1.SD Facility Based Annex'!L99</f>
        <v>262000</v>
      </c>
      <c r="F9" s="744">
        <f>'1.SD Facility Based Annex'!M99</f>
        <v>2.62</v>
      </c>
      <c r="G9" s="731">
        <f>'1.SD Facility Based Annex'!N99</f>
        <v>2</v>
      </c>
      <c r="H9" s="744">
        <f>'1.SD Facility Based Annex'!O99</f>
        <v>5.24</v>
      </c>
      <c r="I9" s="730" t="str">
        <f>'1.SD Facility Based Annex'!P99</f>
        <v>New Activites
1. Recurring cost CLMC Bhopal and Indore
See Annexure for Justification</v>
      </c>
      <c r="J9" s="742"/>
      <c r="K9" s="744"/>
    </row>
    <row r="10" spans="1:11" s="75" customFormat="1" x14ac:dyDescent="0.2">
      <c r="A10" s="759" t="str">
        <f>'1.SD Facility Based Annex'!A100</f>
        <v>1.3.1.17</v>
      </c>
      <c r="B10" s="759"/>
      <c r="C10" s="759" t="str">
        <f>'1.SD Facility Based Annex'!C100</f>
        <v>Model Treatment Centres</v>
      </c>
      <c r="D10" s="759"/>
      <c r="E10" s="1128"/>
      <c r="F10" s="1127"/>
      <c r="G10" s="1128"/>
      <c r="H10" s="1127">
        <f>H11+H12</f>
        <v>0</v>
      </c>
      <c r="I10" s="759"/>
      <c r="J10" s="1129"/>
      <c r="K10" s="1127">
        <f>K11+K12</f>
        <v>0</v>
      </c>
    </row>
    <row r="11" spans="1:11" ht="38.25" x14ac:dyDescent="0.2">
      <c r="A11" s="730" t="str">
        <f>'1.SD Facility Based Annex'!A101</f>
        <v>1.3.1.17.1</v>
      </c>
      <c r="B11" s="730"/>
      <c r="C11" s="730" t="str">
        <f>'1.SD Facility Based Annex'!C101</f>
        <v>Meeting Costs/Office expenses/Contingency (photocopy, internet/communication/ Resistance testing in selected cases/ Printing M &amp; E tools/ Tablets for M &amp; E if needed) etc)</v>
      </c>
      <c r="D11" s="730">
        <f>'1.SD Facility Based Annex'!K101</f>
        <v>0</v>
      </c>
      <c r="E11" s="731">
        <f>'1.SD Facility Based Annex'!L101</f>
        <v>0</v>
      </c>
      <c r="F11" s="744">
        <f>'1.SD Facility Based Annex'!M101</f>
        <v>0</v>
      </c>
      <c r="G11" s="731">
        <f>'1.SD Facility Based Annex'!N101</f>
        <v>0</v>
      </c>
      <c r="H11" s="744">
        <f>'1.SD Facility Based Annex'!O101</f>
        <v>0</v>
      </c>
      <c r="I11" s="730">
        <f>'1.SD Facility Based Annex'!P101</f>
        <v>0</v>
      </c>
      <c r="J11" s="742"/>
      <c r="K11" s="744"/>
    </row>
    <row r="12" spans="1:11" ht="25.5" x14ac:dyDescent="0.2">
      <c r="A12" s="730" t="str">
        <f>'1.SD Facility Based Annex'!A102</f>
        <v>1.3.1.17.2</v>
      </c>
      <c r="B12" s="730"/>
      <c r="C12" s="730" t="str">
        <f>'1.SD Facility Based Annex'!C102</f>
        <v>Management of Hep A &amp; E</v>
      </c>
      <c r="D12" s="730">
        <f>'1.SD Facility Based Annex'!K102</f>
        <v>0</v>
      </c>
      <c r="E12" s="731">
        <f>'1.SD Facility Based Annex'!L102</f>
        <v>0</v>
      </c>
      <c r="F12" s="744">
        <f>'1.SD Facility Based Annex'!M102</f>
        <v>0</v>
      </c>
      <c r="G12" s="731">
        <f>'1.SD Facility Based Annex'!N102</f>
        <v>0</v>
      </c>
      <c r="H12" s="744">
        <f>'1.SD Facility Based Annex'!O102</f>
        <v>0</v>
      </c>
      <c r="I12" s="730">
        <f>'1.SD Facility Based Annex'!P102</f>
        <v>0</v>
      </c>
      <c r="J12" s="742"/>
      <c r="K12" s="744"/>
    </row>
    <row r="13" spans="1:11" x14ac:dyDescent="0.2">
      <c r="A13" s="759" t="str">
        <f>'1.SD Facility Based Annex'!A103</f>
        <v>1.3.1.18</v>
      </c>
      <c r="B13" s="759"/>
      <c r="C13" s="759" t="str">
        <f>'1.SD Facility Based Annex'!C103</f>
        <v>Treatment Centres</v>
      </c>
      <c r="D13" s="759"/>
      <c r="E13" s="1128"/>
      <c r="F13" s="1127"/>
      <c r="G13" s="1128"/>
      <c r="H13" s="1127">
        <f>H14+H15</f>
        <v>0</v>
      </c>
      <c r="I13" s="730"/>
      <c r="J13" s="742"/>
      <c r="K13" s="1127">
        <f>K14+K15</f>
        <v>0</v>
      </c>
    </row>
    <row r="14" spans="1:11" ht="25.5" x14ac:dyDescent="0.2">
      <c r="A14" s="730" t="str">
        <f>'1.SD Facility Based Annex'!A104</f>
        <v>1.3.1.18.1</v>
      </c>
      <c r="B14" s="730"/>
      <c r="C14" s="730" t="str">
        <f>'1.SD Facility Based Annex'!C104</f>
        <v>Meeting Costs/Office expenses/Contingency</v>
      </c>
      <c r="D14" s="730">
        <f>'1.SD Facility Based Annex'!K104</f>
        <v>0</v>
      </c>
      <c r="E14" s="731">
        <f>'1.SD Facility Based Annex'!L104</f>
        <v>0</v>
      </c>
      <c r="F14" s="744">
        <f>'1.SD Facility Based Annex'!M104</f>
        <v>0</v>
      </c>
      <c r="G14" s="731">
        <f>'1.SD Facility Based Annex'!N104</f>
        <v>0</v>
      </c>
      <c r="H14" s="744">
        <f>'1.SD Facility Based Annex'!O104</f>
        <v>0</v>
      </c>
      <c r="I14" s="730">
        <f>'1.SD Facility Based Annex'!P104</f>
        <v>0</v>
      </c>
      <c r="J14" s="742"/>
      <c r="K14" s="744"/>
    </row>
    <row r="15" spans="1:11" ht="25.5" x14ac:dyDescent="0.2">
      <c r="A15" s="730" t="str">
        <f>'1.SD Facility Based Annex'!A105</f>
        <v>1.3.1.18.2</v>
      </c>
      <c r="B15" s="730"/>
      <c r="C15" s="730" t="str">
        <f>'1.SD Facility Based Annex'!C105</f>
        <v>Management of Hep A &amp; E</v>
      </c>
      <c r="D15" s="730">
        <f>'1.SD Facility Based Annex'!K105</f>
        <v>0</v>
      </c>
      <c r="E15" s="731">
        <f>'1.SD Facility Based Annex'!L105</f>
        <v>0</v>
      </c>
      <c r="F15" s="744">
        <f>'1.SD Facility Based Annex'!M105</f>
        <v>0</v>
      </c>
      <c r="G15" s="731">
        <f>'1.SD Facility Based Annex'!N105</f>
        <v>0</v>
      </c>
      <c r="H15" s="744">
        <f>'1.SD Facility Based Annex'!O105</f>
        <v>0</v>
      </c>
      <c r="I15" s="730">
        <f>'1.SD Facility Based Annex'!P105</f>
        <v>0</v>
      </c>
      <c r="J15" s="742"/>
      <c r="K15" s="744"/>
    </row>
    <row r="16" spans="1:11" x14ac:dyDescent="0.2">
      <c r="A16" s="236">
        <v>2</v>
      </c>
      <c r="B16" s="236"/>
      <c r="C16" s="236" t="s">
        <v>4832</v>
      </c>
      <c r="D16" s="236"/>
      <c r="E16" s="236"/>
      <c r="F16" s="236"/>
      <c r="G16" s="236"/>
      <c r="H16" s="236">
        <f>H17</f>
        <v>0</v>
      </c>
      <c r="I16" s="236"/>
      <c r="J16" s="236"/>
      <c r="K16" s="239">
        <f>K17</f>
        <v>0</v>
      </c>
    </row>
    <row r="17" spans="1:11" ht="25.5" x14ac:dyDescent="0.2">
      <c r="A17" s="730" t="str">
        <f>'2.SD Community Based Annex'!A44</f>
        <v>2.3.1.11</v>
      </c>
      <c r="B17" s="730">
        <f>'2.SD Community Based Annex'!B44</f>
        <v>0</v>
      </c>
      <c r="C17" s="1193" t="str">
        <f>'2.SD Community Based Annex'!C44</f>
        <v>Outreach for demand generation, testing and treatment of Viral Hepatitis through Mobile Medical Units/NGOs/CBOs/etc</v>
      </c>
      <c r="D17" s="1159">
        <f>'2.SD Community Based Annex'!K44</f>
        <v>0</v>
      </c>
      <c r="E17" s="1159">
        <f>'2.SD Community Based Annex'!L44</f>
        <v>0</v>
      </c>
      <c r="F17" s="1159">
        <f>'2.SD Community Based Annex'!M44</f>
        <v>0</v>
      </c>
      <c r="G17" s="1159">
        <f>'2.SD Community Based Annex'!N44</f>
        <v>0</v>
      </c>
      <c r="H17" s="1159">
        <f>'2.SD Community Based Annex'!O44</f>
        <v>0</v>
      </c>
      <c r="I17" s="1193">
        <f>'2.SD Community Based Annex'!P44</f>
        <v>0</v>
      </c>
      <c r="J17" s="742"/>
      <c r="K17" s="744"/>
    </row>
    <row r="18" spans="1:11" x14ac:dyDescent="0.2">
      <c r="A18" s="236">
        <f>'3.Community Intervention Annex'!A6</f>
        <v>3</v>
      </c>
      <c r="B18" s="236"/>
      <c r="C18" s="236" t="str">
        <f>'3.Community Intervention Annex'!C6</f>
        <v>Community Interventions</v>
      </c>
      <c r="D18" s="236"/>
      <c r="E18" s="653"/>
      <c r="F18" s="745"/>
      <c r="G18" s="653"/>
      <c r="H18" s="745">
        <f>H19</f>
        <v>0</v>
      </c>
      <c r="I18" s="236"/>
      <c r="J18" s="238"/>
      <c r="K18" s="745">
        <f>K19</f>
        <v>0</v>
      </c>
    </row>
    <row r="19" spans="1:11" x14ac:dyDescent="0.2">
      <c r="A19" s="303">
        <f>'3.Community Intervention Annex'!A74</f>
        <v>3.2</v>
      </c>
      <c r="B19" s="303"/>
      <c r="C19" s="303" t="str">
        <f>'3.Community Intervention Annex'!C74</f>
        <v>Other Community Interventions</v>
      </c>
      <c r="D19" s="303"/>
      <c r="E19" s="241"/>
      <c r="F19" s="350"/>
      <c r="G19" s="241"/>
      <c r="H19" s="350">
        <f>SUM(H20:H21)</f>
        <v>0</v>
      </c>
      <c r="I19" s="303"/>
      <c r="J19" s="351"/>
      <c r="K19" s="350">
        <f>SUM(K20:K21)</f>
        <v>0</v>
      </c>
    </row>
    <row r="20" spans="1:11" x14ac:dyDescent="0.2">
      <c r="A20" s="730" t="str">
        <f>'3.Community Intervention Annex'!A82</f>
        <v>3.2.3.2</v>
      </c>
      <c r="B20" s="730"/>
      <c r="C20" s="730" t="str">
        <f>'3.Community Intervention Annex'!C82</f>
        <v>Incentives for Peer Educators under NVHCP</v>
      </c>
      <c r="D20" s="730">
        <f>'3.Community Intervention Annex'!K82</f>
        <v>0</v>
      </c>
      <c r="E20" s="731">
        <f>'3.Community Intervention Annex'!L82</f>
        <v>0</v>
      </c>
      <c r="F20" s="744">
        <f>'3.Community Intervention Annex'!M82</f>
        <v>0</v>
      </c>
      <c r="G20" s="731">
        <f>'3.Community Intervention Annex'!N82</f>
        <v>0</v>
      </c>
      <c r="H20" s="744">
        <f>'3.Community Intervention Annex'!O82</f>
        <v>0</v>
      </c>
      <c r="I20" s="1135">
        <f>'3.Community Intervention Annex'!P82</f>
        <v>0</v>
      </c>
      <c r="J20" s="742"/>
      <c r="K20" s="744"/>
    </row>
    <row r="21" spans="1:11" ht="25.5" x14ac:dyDescent="0.2">
      <c r="A21" s="730" t="str">
        <f>'3.Community Intervention Annex'!A83</f>
        <v>3.2.3.3</v>
      </c>
      <c r="B21" s="730"/>
      <c r="C21" s="1193" t="str">
        <f>'3.Community Intervention Annex'!C83</f>
        <v>Engagement with NGO CBO(Community Based Organisations) for outreach</v>
      </c>
      <c r="D21" s="730">
        <f>'3.Community Intervention Annex'!K83</f>
        <v>0</v>
      </c>
      <c r="E21" s="731">
        <f>'3.Community Intervention Annex'!L83</f>
        <v>0</v>
      </c>
      <c r="F21" s="744">
        <f>'3.Community Intervention Annex'!M83</f>
        <v>0</v>
      </c>
      <c r="G21" s="731">
        <f>'3.Community Intervention Annex'!N83</f>
        <v>0</v>
      </c>
      <c r="H21" s="744">
        <f>'3.Community Intervention Annex'!O83</f>
        <v>0</v>
      </c>
      <c r="I21" s="1135">
        <f>'3.Community Intervention Annex'!P83</f>
        <v>0</v>
      </c>
      <c r="J21" s="742"/>
      <c r="K21" s="744"/>
    </row>
    <row r="22" spans="1:11" x14ac:dyDescent="0.2">
      <c r="A22" s="446">
        <f>'6.Procurement Annex'!A6</f>
        <v>6</v>
      </c>
      <c r="B22" s="446"/>
      <c r="C22" s="446" t="str">
        <f>'6.Procurement Annex'!C6</f>
        <v>Procurement</v>
      </c>
      <c r="D22" s="446"/>
      <c r="E22" s="642"/>
      <c r="F22" s="635"/>
      <c r="G22" s="642"/>
      <c r="H22" s="635">
        <f>H23</f>
        <v>0</v>
      </c>
      <c r="I22" s="446"/>
      <c r="J22" s="449"/>
      <c r="K22" s="635">
        <f>K23</f>
        <v>0</v>
      </c>
    </row>
    <row r="23" spans="1:11" x14ac:dyDescent="0.2">
      <c r="A23" s="303">
        <f>'6.Procurement Annex'!A141</f>
        <v>6.2</v>
      </c>
      <c r="B23" s="303"/>
      <c r="C23" s="303" t="str">
        <f>'6.Procurement Annex'!C141</f>
        <v xml:space="preserve">Procurement of Drugs and supplies </v>
      </c>
      <c r="D23" s="303"/>
      <c r="E23" s="241"/>
      <c r="F23" s="350"/>
      <c r="G23" s="241"/>
      <c r="H23" s="350">
        <f>H24</f>
        <v>0</v>
      </c>
      <c r="I23" s="303"/>
      <c r="J23" s="351"/>
      <c r="K23" s="350">
        <f>K24</f>
        <v>0</v>
      </c>
    </row>
    <row r="24" spans="1:11" x14ac:dyDescent="0.2">
      <c r="A24" s="353" t="str">
        <f>'6.Procurement Annex'!A254</f>
        <v>6.2.23</v>
      </c>
      <c r="B24" s="353"/>
      <c r="C24" s="353" t="str">
        <f>'6.Procurement Annex'!C254</f>
        <v>Drugs and supplies for NVHCP</v>
      </c>
      <c r="D24" s="353"/>
      <c r="E24" s="271"/>
      <c r="F24" s="354"/>
      <c r="G24" s="271"/>
      <c r="H24" s="354">
        <f>SUM(H25:H28)</f>
        <v>0</v>
      </c>
      <c r="I24" s="353"/>
      <c r="J24" s="355"/>
      <c r="K24" s="354">
        <f>SUM(K25:K28)</f>
        <v>0</v>
      </c>
    </row>
    <row r="25" spans="1:11" x14ac:dyDescent="0.2">
      <c r="A25" s="45" t="str">
        <f>'6.Procurement Annex'!A255</f>
        <v>6.2.23.1</v>
      </c>
      <c r="B25" s="45"/>
      <c r="C25" s="65" t="str">
        <f>'6.Procurement Annex'!C255</f>
        <v>Drugs</v>
      </c>
      <c r="D25" s="45">
        <f>'6.Procurement Annex'!K255</f>
        <v>0</v>
      </c>
      <c r="E25" s="66">
        <f>'6.Procurement Annex'!L255</f>
        <v>0</v>
      </c>
      <c r="F25" s="644">
        <f>'6.Procurement Annex'!M255</f>
        <v>0</v>
      </c>
      <c r="G25" s="66">
        <f>'6.Procurement Annex'!N255</f>
        <v>0</v>
      </c>
      <c r="H25" s="644">
        <f>'6.Procurement Annex'!O255</f>
        <v>0</v>
      </c>
      <c r="I25" s="736">
        <f>'6.Procurement Annex'!P255</f>
        <v>0</v>
      </c>
      <c r="J25" s="563"/>
      <c r="K25" s="644"/>
    </row>
    <row r="26" spans="1:11" x14ac:dyDescent="0.2">
      <c r="A26" s="45" t="str">
        <f>'6.Procurement Annex'!A256</f>
        <v>6.2.23.2</v>
      </c>
      <c r="B26" s="45"/>
      <c r="C26" s="65" t="str">
        <f>'6.Procurement Annex'!C256</f>
        <v>Kits</v>
      </c>
      <c r="D26" s="45">
        <f>'6.Procurement Annex'!K256</f>
        <v>0</v>
      </c>
      <c r="E26" s="66">
        <f>'6.Procurement Annex'!L256</f>
        <v>0</v>
      </c>
      <c r="F26" s="644">
        <f>'6.Procurement Annex'!M256</f>
        <v>0</v>
      </c>
      <c r="G26" s="66">
        <f>'6.Procurement Annex'!N256</f>
        <v>0</v>
      </c>
      <c r="H26" s="644">
        <f>'6.Procurement Annex'!O256</f>
        <v>0</v>
      </c>
      <c r="I26" s="736">
        <f>'6.Procurement Annex'!P256</f>
        <v>0</v>
      </c>
      <c r="J26" s="563"/>
      <c r="K26" s="644"/>
    </row>
    <row r="27" spans="1:11" ht="51" x14ac:dyDescent="0.2">
      <c r="A27" s="45" t="str">
        <f>'6.Procurement Annex'!A257</f>
        <v>6.2.23.3</v>
      </c>
      <c r="B27" s="45"/>
      <c r="C27" s="65" t="str">
        <f>'6.Procurement Annex'!C257</f>
        <v>Consumables for laboratory under NVHCP (plasticware, RUP, evacuated vacuum tubes, waste disposal bags, Kit for HBsAg titre, grant for calibration of small equipment, money for EQAS)</v>
      </c>
      <c r="D27" s="45">
        <f>'6.Procurement Annex'!K257</f>
        <v>0</v>
      </c>
      <c r="E27" s="66">
        <f>'6.Procurement Annex'!L257</f>
        <v>0</v>
      </c>
      <c r="F27" s="644">
        <f>'6.Procurement Annex'!M257</f>
        <v>0</v>
      </c>
      <c r="G27" s="66">
        <f>'6.Procurement Annex'!N257</f>
        <v>0</v>
      </c>
      <c r="H27" s="644">
        <f>'6.Procurement Annex'!O257</f>
        <v>0</v>
      </c>
      <c r="I27" s="736">
        <f>'6.Procurement Annex'!P257</f>
        <v>0</v>
      </c>
      <c r="J27" s="563"/>
      <c r="K27" s="644"/>
    </row>
    <row r="28" spans="1:11" ht="25.5" x14ac:dyDescent="0.2">
      <c r="A28" s="45" t="str">
        <f>'6.Procurement Annex'!A258</f>
        <v>6.2.23.4</v>
      </c>
      <c r="B28" s="45"/>
      <c r="C28" s="65" t="str">
        <f>'6.Procurement Annex'!C258</f>
        <v>Consumables for treatment sites (plasticware, RUP, evacuated vacuum tubes, waste disposal bags etc)</v>
      </c>
      <c r="D28" s="45">
        <f>'6.Procurement Annex'!K258</f>
        <v>0</v>
      </c>
      <c r="E28" s="66">
        <f>'6.Procurement Annex'!L258</f>
        <v>0</v>
      </c>
      <c r="F28" s="644">
        <f>'6.Procurement Annex'!M258</f>
        <v>0</v>
      </c>
      <c r="G28" s="66">
        <f>'6.Procurement Annex'!N258</f>
        <v>0</v>
      </c>
      <c r="H28" s="644">
        <f>'6.Procurement Annex'!O258</f>
        <v>0</v>
      </c>
      <c r="I28" s="736">
        <f>'6.Procurement Annex'!P258</f>
        <v>0</v>
      </c>
      <c r="J28" s="563"/>
      <c r="K28" s="644"/>
    </row>
    <row r="29" spans="1:11" x14ac:dyDescent="0.2">
      <c r="A29" s="446">
        <f>'8.Human Resources (SD) Annex'!A6</f>
        <v>8</v>
      </c>
      <c r="B29" s="446">
        <f>'8.Human Resources (SD) Annex'!B6</f>
        <v>0</v>
      </c>
      <c r="C29" s="446" t="str">
        <f>'8.Human Resources (SD) Annex'!C6</f>
        <v>Human Resources</v>
      </c>
      <c r="D29" s="446">
        <f>'8.Human Resources (SD) Annex'!K6</f>
        <v>0</v>
      </c>
      <c r="E29" s="446"/>
      <c r="F29" s="446"/>
      <c r="G29" s="446"/>
      <c r="H29" s="446"/>
      <c r="I29" s="446"/>
      <c r="J29" s="446"/>
      <c r="K29" s="446"/>
    </row>
    <row r="30" spans="1:11" x14ac:dyDescent="0.2">
      <c r="A30" s="303">
        <f>'8.Human Resources (SD) Annex'!A160</f>
        <v>8.4</v>
      </c>
      <c r="B30" s="303">
        <f>'8.Human Resources (SD) Annex'!B160</f>
        <v>0</v>
      </c>
      <c r="C30" s="303" t="str">
        <f>'8.Human Resources (SD) Annex'!C160</f>
        <v>Incentives and Allowances</v>
      </c>
      <c r="D30" s="303">
        <f>'8.Human Resources (SD) Annex'!K160</f>
        <v>0</v>
      </c>
      <c r="E30" s="303"/>
      <c r="F30" s="303"/>
      <c r="G30" s="303"/>
      <c r="H30" s="303"/>
      <c r="I30" s="303"/>
      <c r="J30" s="303"/>
      <c r="K30" s="303"/>
    </row>
    <row r="31" spans="1:11" x14ac:dyDescent="0.2">
      <c r="A31" s="45" t="str">
        <f>'8.Human Resources (SD) Annex'!A171</f>
        <v>8.4.11</v>
      </c>
      <c r="B31" s="45">
        <f>'8.Human Resources (SD) Annex'!B171</f>
        <v>0</v>
      </c>
      <c r="C31" s="45" t="str">
        <f>'8.Human Resources (SD) Annex'!C171</f>
        <v>Incentives under NVHCP for MO, Pharmacist and LT</v>
      </c>
      <c r="D31" s="45">
        <f>'8.Human Resources (SD) Annex'!K171</f>
        <v>0</v>
      </c>
      <c r="E31" s="45">
        <f>'8.Human Resources (SD) Annex'!L171</f>
        <v>0</v>
      </c>
      <c r="F31" s="645">
        <f>'8.Human Resources (SD) Annex'!M171</f>
        <v>0</v>
      </c>
      <c r="G31" s="45">
        <f>'8.Human Resources (SD) Annex'!N171</f>
        <v>0</v>
      </c>
      <c r="H31" s="645">
        <f>'8.Human Resources (SD) Annex'!O171</f>
        <v>0</v>
      </c>
      <c r="I31" s="45">
        <f>'8.Human Resources (SD) Annex'!P171</f>
        <v>0</v>
      </c>
      <c r="J31" s="563"/>
      <c r="K31" s="644"/>
    </row>
    <row r="32" spans="1:11" x14ac:dyDescent="0.2">
      <c r="A32" s="446">
        <f>'9.Training Annex'!A6</f>
        <v>9</v>
      </c>
      <c r="B32" s="446"/>
      <c r="C32" s="446" t="str">
        <f>'9.Training Annex'!C6</f>
        <v>Training</v>
      </c>
      <c r="D32" s="446"/>
      <c r="E32" s="642"/>
      <c r="F32" s="635"/>
      <c r="G32" s="642"/>
      <c r="H32" s="635">
        <f>H33</f>
        <v>1154.8</v>
      </c>
      <c r="I32" s="446"/>
      <c r="J32" s="449"/>
      <c r="K32" s="635">
        <f>K33</f>
        <v>0</v>
      </c>
    </row>
    <row r="33" spans="1:11" ht="25.5" x14ac:dyDescent="0.2">
      <c r="A33" s="303">
        <f>'9.Training Annex'!A27</f>
        <v>9.5</v>
      </c>
      <c r="B33" s="303"/>
      <c r="C33" s="303" t="str">
        <f>'9.Training Annex'!C27</f>
        <v>Trainings including medical (DNB/CPS)/paramedical/nursing courses</v>
      </c>
      <c r="D33" s="303"/>
      <c r="E33" s="241"/>
      <c r="F33" s="350"/>
      <c r="G33" s="241"/>
      <c r="H33" s="350">
        <f>H34</f>
        <v>1154.8</v>
      </c>
      <c r="I33" s="303"/>
      <c r="J33" s="351"/>
      <c r="K33" s="350">
        <f>K34</f>
        <v>0</v>
      </c>
    </row>
    <row r="34" spans="1:11" x14ac:dyDescent="0.2">
      <c r="A34" s="466" t="str">
        <f>'9.Training Annex'!A256</f>
        <v>9.5.28</v>
      </c>
      <c r="B34" s="466"/>
      <c r="C34" s="466" t="str">
        <f>'9.Training Annex'!C256</f>
        <v>Trainings for NVHCP</v>
      </c>
      <c r="D34" s="466"/>
      <c r="E34" s="477"/>
      <c r="F34" s="747"/>
      <c r="G34" s="477"/>
      <c r="H34" s="747">
        <f>SUM(H35:H41)</f>
        <v>1154.8</v>
      </c>
      <c r="I34" s="466"/>
      <c r="J34" s="471"/>
      <c r="K34" s="747">
        <f>SUM(K35:K41)</f>
        <v>0</v>
      </c>
    </row>
    <row r="35" spans="1:11" ht="25.5" x14ac:dyDescent="0.2">
      <c r="A35" s="65" t="str">
        <f>'9.Training Annex'!A257</f>
        <v>9.5.28.1</v>
      </c>
      <c r="B35" s="65"/>
      <c r="C35" s="65" t="str">
        <f>'9.Training Annex'!C257</f>
        <v>3 day training of Medical Officer of the Model Treatment Centre  (15 Medical officers in each batch)</v>
      </c>
      <c r="D35" s="45">
        <f>'9.Training Annex'!K257</f>
        <v>0</v>
      </c>
      <c r="E35" s="66">
        <f>'9.Training Annex'!L257</f>
        <v>0</v>
      </c>
      <c r="F35" s="644">
        <f>'9.Training Annex'!M257</f>
        <v>0</v>
      </c>
      <c r="G35" s="66">
        <f>'9.Training Annex'!N257</f>
        <v>0</v>
      </c>
      <c r="H35" s="644">
        <f>'9.Training Annex'!O257</f>
        <v>0</v>
      </c>
      <c r="I35" s="736">
        <f>'9.Training Annex'!P257</f>
        <v>0</v>
      </c>
      <c r="J35" s="563"/>
      <c r="K35" s="644"/>
    </row>
    <row r="36" spans="1:11" ht="31.5" customHeight="1" x14ac:dyDescent="0.2">
      <c r="A36" s="65" t="str">
        <f>'9.Training Annex'!A258</f>
        <v>9.5.28.2</v>
      </c>
      <c r="B36" s="65"/>
      <c r="C36" s="65" t="str">
        <f>'9.Training Annex'!C258</f>
        <v>5 day training of the lab technicians (15 Lab Technicians in each batch)</v>
      </c>
      <c r="D36" s="45">
        <f>'9.Training Annex'!K258</f>
        <v>0</v>
      </c>
      <c r="E36" s="66">
        <f>'9.Training Annex'!L258</f>
        <v>0</v>
      </c>
      <c r="F36" s="644">
        <f>'9.Training Annex'!M258</f>
        <v>0</v>
      </c>
      <c r="G36" s="66">
        <f>'9.Training Annex'!N258</f>
        <v>0</v>
      </c>
      <c r="H36" s="644">
        <f>'9.Training Annex'!O258</f>
        <v>0</v>
      </c>
      <c r="I36" s="736">
        <f>'9.Training Annex'!P258</f>
        <v>0</v>
      </c>
      <c r="J36" s="563"/>
      <c r="K36" s="644"/>
    </row>
    <row r="37" spans="1:11" ht="25.5" x14ac:dyDescent="0.2">
      <c r="A37" s="65" t="str">
        <f>'9.Training Annex'!A259</f>
        <v>9.5.28.3</v>
      </c>
      <c r="B37" s="65"/>
      <c r="C37" s="65" t="str">
        <f>'9.Training Annex'!C259</f>
        <v xml:space="preserve">1 day training of Peer support of the Treatment sites (MTC/TCs) </v>
      </c>
      <c r="D37" s="45">
        <f>'9.Training Annex'!K259</f>
        <v>0</v>
      </c>
      <c r="E37" s="66">
        <f>'9.Training Annex'!L259</f>
        <v>0</v>
      </c>
      <c r="F37" s="644">
        <f>'9.Training Annex'!M259</f>
        <v>0</v>
      </c>
      <c r="G37" s="66">
        <f>'9.Training Annex'!N259</f>
        <v>0</v>
      </c>
      <c r="H37" s="644">
        <f>'9.Training Annex'!O259</f>
        <v>0</v>
      </c>
      <c r="I37" s="736">
        <f>'9.Training Annex'!P259</f>
        <v>0</v>
      </c>
      <c r="J37" s="563"/>
      <c r="K37" s="662"/>
    </row>
    <row r="38" spans="1:11" x14ac:dyDescent="0.2">
      <c r="A38" s="65" t="str">
        <f>'9.Training Annex'!A260</f>
        <v>9.5.28.4</v>
      </c>
      <c r="B38" s="65"/>
      <c r="C38" s="65" t="str">
        <f>'9.Training Annex'!C260</f>
        <v xml:space="preserve">1 day training of pharmacist of the Treatment sites (MTC/TCs) </v>
      </c>
      <c r="D38" s="45">
        <f>'9.Training Annex'!K260</f>
        <v>0</v>
      </c>
      <c r="E38" s="66">
        <f>'9.Training Annex'!L260</f>
        <v>0</v>
      </c>
      <c r="F38" s="644">
        <f>'9.Training Annex'!M260</f>
        <v>0</v>
      </c>
      <c r="G38" s="66">
        <f>'9.Training Annex'!N260</f>
        <v>0</v>
      </c>
      <c r="H38" s="644">
        <f>'9.Training Annex'!O260</f>
        <v>0</v>
      </c>
      <c r="I38" s="736">
        <f>'9.Training Annex'!P260</f>
        <v>0</v>
      </c>
      <c r="J38" s="563"/>
      <c r="K38" s="662"/>
    </row>
    <row r="39" spans="1:11" x14ac:dyDescent="0.2">
      <c r="A39" s="65" t="str">
        <f>'9.Training Annex'!A261</f>
        <v>9.5.28.5</v>
      </c>
      <c r="B39" s="65"/>
      <c r="C39" s="65" t="str">
        <f>'9.Training Annex'!C261</f>
        <v xml:space="preserve">1 day training of DEO of the Treatment sites (MTC/TCs) </v>
      </c>
      <c r="D39" s="45">
        <f>'9.Training Annex'!K261</f>
        <v>0</v>
      </c>
      <c r="E39" s="66">
        <f>'9.Training Annex'!L261</f>
        <v>0</v>
      </c>
      <c r="F39" s="644">
        <f>'9.Training Annex'!M261</f>
        <v>0</v>
      </c>
      <c r="G39" s="66">
        <f>'9.Training Annex'!N261</f>
        <v>0</v>
      </c>
      <c r="H39" s="644">
        <f>'9.Training Annex'!O261</f>
        <v>0</v>
      </c>
      <c r="I39" s="736">
        <f>'9.Training Annex'!P261</f>
        <v>0</v>
      </c>
      <c r="J39" s="563"/>
      <c r="K39" s="662"/>
    </row>
    <row r="40" spans="1:11" x14ac:dyDescent="0.2">
      <c r="A40" s="65" t="str">
        <f>'9.Training Annex'!A262</f>
        <v>9.5.28.6</v>
      </c>
      <c r="B40" s="65">
        <f>'9.Training Annex'!B262</f>
        <v>0</v>
      </c>
      <c r="C40" s="65" t="str">
        <f>'9.Training Annex'!C262</f>
        <v>Training for Community Volunteers</v>
      </c>
      <c r="D40" s="45">
        <f>'9.Training Annex'!K263</f>
        <v>0</v>
      </c>
      <c r="E40" s="66">
        <f>'9.Training Annex'!L263</f>
        <v>0</v>
      </c>
      <c r="F40" s="644">
        <f>'9.Training Annex'!M263</f>
        <v>0</v>
      </c>
      <c r="G40" s="66">
        <f>'9.Training Annex'!N263</f>
        <v>0</v>
      </c>
      <c r="H40" s="644">
        <f>'9.Training Annex'!O263</f>
        <v>0</v>
      </c>
      <c r="I40" s="736">
        <f>'9.Training Annex'!P263</f>
        <v>0</v>
      </c>
      <c r="J40" s="563"/>
      <c r="K40" s="662"/>
    </row>
    <row r="41" spans="1:11" x14ac:dyDescent="0.2">
      <c r="A41" s="65" t="str">
        <f>'9.Training Annex'!A263</f>
        <v>9.5.28.7</v>
      </c>
      <c r="B41" s="65">
        <f>'9.Training Annex'!B263</f>
        <v>0</v>
      </c>
      <c r="C41" s="65" t="str">
        <f>'9.Training Annex'!C263</f>
        <v>Any other (please specify)</v>
      </c>
      <c r="D41" s="45">
        <f>'9.Training Annex'!K264</f>
        <v>0</v>
      </c>
      <c r="E41" s="66">
        <f>'9.Training Annex'!L264</f>
        <v>0</v>
      </c>
      <c r="F41" s="644">
        <f>'9.Training Annex'!M264</f>
        <v>0</v>
      </c>
      <c r="G41" s="66">
        <f>'9.Training Annex'!N264</f>
        <v>0</v>
      </c>
      <c r="H41" s="644">
        <f>'9.Training Annex'!O264</f>
        <v>1154.8</v>
      </c>
      <c r="I41" s="736">
        <f>'9.Training Annex'!P264</f>
        <v>0</v>
      </c>
      <c r="J41" s="563"/>
      <c r="K41" s="662"/>
    </row>
    <row r="42" spans="1:11" x14ac:dyDescent="0.2">
      <c r="A42" s="446">
        <f>'11.IEC-BCC Annex'!A6</f>
        <v>11</v>
      </c>
      <c r="B42" s="446"/>
      <c r="C42" s="446" t="str">
        <f>'11.IEC-BCC Annex'!C6</f>
        <v>IEC/BCC</v>
      </c>
      <c r="D42" s="446"/>
      <c r="E42" s="642"/>
      <c r="F42" s="635"/>
      <c r="G42" s="642"/>
      <c r="H42" s="635">
        <f>H43</f>
        <v>0</v>
      </c>
      <c r="I42" s="446"/>
      <c r="J42" s="449"/>
      <c r="K42" s="448">
        <f>K43</f>
        <v>0</v>
      </c>
    </row>
    <row r="43" spans="1:11" x14ac:dyDescent="0.2">
      <c r="A43" s="489">
        <f>'11.IEC-BCC Annex'!A89</f>
        <v>11.24</v>
      </c>
      <c r="B43" s="303"/>
      <c r="C43" s="489" t="str">
        <f>'11.IEC-BCC Annex'!C89</f>
        <v>Other IEC/BCC activities</v>
      </c>
      <c r="D43" s="303"/>
      <c r="E43" s="303"/>
      <c r="F43" s="303"/>
      <c r="G43" s="303"/>
      <c r="H43" s="389">
        <f>H44</f>
        <v>0</v>
      </c>
      <c r="I43" s="303"/>
      <c r="J43" s="303"/>
      <c r="K43" s="389">
        <f>K44</f>
        <v>0</v>
      </c>
    </row>
    <row r="44" spans="1:11" x14ac:dyDescent="0.2">
      <c r="A44" s="466" t="str">
        <f>'11.IEC-BCC Annex'!A97</f>
        <v>11.24.4</v>
      </c>
      <c r="B44" s="466"/>
      <c r="C44" s="466" t="str">
        <f>'11.IEC-BCC Annex'!C97</f>
        <v>Any other IEC/BCC activities</v>
      </c>
      <c r="D44" s="466"/>
      <c r="E44" s="466"/>
      <c r="F44" s="466"/>
      <c r="G44" s="466"/>
      <c r="H44" s="470">
        <f>H45</f>
        <v>0</v>
      </c>
      <c r="I44" s="466"/>
      <c r="J44" s="466"/>
      <c r="K44" s="470">
        <f>K45</f>
        <v>0</v>
      </c>
    </row>
    <row r="45" spans="1:11" x14ac:dyDescent="0.2">
      <c r="A45" s="45" t="str">
        <f>'11.IEC-BCC Annex'!A100</f>
        <v>11.24.4.3</v>
      </c>
      <c r="B45" s="45"/>
      <c r="C45" s="45" t="str">
        <f>'11.IEC-BCC Annex'!C100</f>
        <v>IEC/BCC under NVHCP</v>
      </c>
      <c r="D45" s="45">
        <f>'11.IEC-BCC Annex'!K100</f>
        <v>0</v>
      </c>
      <c r="E45" s="66">
        <f>'11.IEC-BCC Annex'!L100</f>
        <v>0</v>
      </c>
      <c r="F45" s="644">
        <f>'11.IEC-BCC Annex'!M100</f>
        <v>0</v>
      </c>
      <c r="G45" s="66">
        <f>'11.IEC-BCC Annex'!N100</f>
        <v>0</v>
      </c>
      <c r="H45" s="644">
        <f>'11.IEC-BCC Annex'!O100</f>
        <v>0</v>
      </c>
      <c r="I45" s="45">
        <f>'11.IEC-BCC Annex'!P100</f>
        <v>0</v>
      </c>
      <c r="J45" s="563"/>
      <c r="K45" s="662"/>
    </row>
    <row r="46" spans="1:11" x14ac:dyDescent="0.2">
      <c r="A46" s="446">
        <v>12</v>
      </c>
      <c r="B46" s="446"/>
      <c r="C46" s="446" t="s">
        <v>31</v>
      </c>
      <c r="D46" s="446"/>
      <c r="E46" s="642"/>
      <c r="F46" s="635"/>
      <c r="G46" s="642"/>
      <c r="H46" s="635">
        <f>H47</f>
        <v>0</v>
      </c>
      <c r="I46" s="446"/>
      <c r="J46" s="449"/>
      <c r="K46" s="448">
        <f>K47</f>
        <v>0</v>
      </c>
    </row>
    <row r="47" spans="1:11" s="69" customFormat="1" x14ac:dyDescent="0.2">
      <c r="A47" s="69" t="str">
        <f>'12.Printing Annex'!A91</f>
        <v>12.17.4</v>
      </c>
      <c r="B47" s="69">
        <f>'12.Printing Annex'!B91</f>
        <v>0</v>
      </c>
      <c r="C47" s="69" t="str">
        <f>'12.Printing Annex'!C91</f>
        <v>Printing for formats/registers under NVHCP</v>
      </c>
      <c r="D47" s="69">
        <f>'12.Printing Annex'!K91</f>
        <v>0</v>
      </c>
      <c r="E47" s="69">
        <f>'12.Printing Annex'!L91</f>
        <v>0</v>
      </c>
      <c r="F47" s="69">
        <f>'12.Printing Annex'!M91</f>
        <v>0</v>
      </c>
      <c r="G47" s="69">
        <f>'12.Printing Annex'!N91</f>
        <v>0</v>
      </c>
      <c r="H47" s="69">
        <f>'12.Printing Annex'!O91</f>
        <v>0</v>
      </c>
      <c r="I47" s="69">
        <f>'12.Printing Annex'!P91</f>
        <v>0</v>
      </c>
      <c r="J47" s="1516"/>
      <c r="K47" s="1517"/>
    </row>
    <row r="48" spans="1:11" s="69" customFormat="1" x14ac:dyDescent="0.2">
      <c r="A48" s="1157">
        <v>14</v>
      </c>
      <c r="B48" s="1158"/>
      <c r="C48" s="1198" t="s">
        <v>1318</v>
      </c>
      <c r="D48" s="1200"/>
      <c r="E48" s="1200"/>
      <c r="F48" s="1200"/>
      <c r="G48" s="1200"/>
      <c r="H48" s="1200">
        <f>H49</f>
        <v>0</v>
      </c>
      <c r="I48" s="1200"/>
      <c r="J48" s="1201"/>
      <c r="K48" s="1200">
        <f>K49</f>
        <v>0</v>
      </c>
    </row>
    <row r="49" spans="1:11" s="69" customFormat="1" x14ac:dyDescent="0.2">
      <c r="A49" s="253">
        <v>14.2</v>
      </c>
      <c r="B49" s="283"/>
      <c r="C49" s="1199" t="s">
        <v>2855</v>
      </c>
      <c r="D49" s="1202"/>
      <c r="E49" s="1202"/>
      <c r="F49" s="1202"/>
      <c r="G49" s="1202"/>
      <c r="H49" s="1202">
        <f>H50</f>
        <v>0</v>
      </c>
      <c r="I49" s="1202"/>
      <c r="J49" s="1203"/>
      <c r="K49" s="1202">
        <f>K50</f>
        <v>0</v>
      </c>
    </row>
    <row r="50" spans="1:11" s="69" customFormat="1" x14ac:dyDescent="0.2">
      <c r="A50" s="69" t="str">
        <f>'14.Drug warehouse &amp;Logistic Anx'!A30</f>
        <v>14.2.13</v>
      </c>
      <c r="C50" s="69" t="str">
        <f>'14.Drug warehouse &amp;Logistic Anx'!C30</f>
        <v>Sample transportation cost under NVHCP</v>
      </c>
      <c r="D50" s="66">
        <f>'14.Drug warehouse &amp;Logistic Anx'!K30</f>
        <v>0</v>
      </c>
      <c r="E50" s="66">
        <f>'14.Drug warehouse &amp;Logistic Anx'!L30</f>
        <v>0</v>
      </c>
      <c r="F50" s="66">
        <f>'14.Drug warehouse &amp;Logistic Anx'!M30</f>
        <v>0</v>
      </c>
      <c r="G50" s="66">
        <f>'14.Drug warehouse &amp;Logistic Anx'!N30</f>
        <v>0</v>
      </c>
      <c r="H50" s="66">
        <f>'14.Drug warehouse &amp;Logistic Anx'!O30</f>
        <v>0</v>
      </c>
      <c r="I50" s="66">
        <f>'14.Drug warehouse &amp;Logistic Anx'!P30</f>
        <v>0</v>
      </c>
      <c r="J50" s="563"/>
      <c r="K50" s="104"/>
    </row>
    <row r="51" spans="1:11" x14ac:dyDescent="0.2">
      <c r="A51" s="446">
        <v>15</v>
      </c>
      <c r="B51" s="446"/>
      <c r="C51" s="446" t="s">
        <v>35</v>
      </c>
      <c r="D51" s="446"/>
      <c r="E51" s="642"/>
      <c r="F51" s="635"/>
      <c r="G51" s="642"/>
      <c r="H51" s="635">
        <f>H52</f>
        <v>0</v>
      </c>
      <c r="I51" s="446"/>
      <c r="J51" s="449"/>
      <c r="K51" s="448">
        <f>K52</f>
        <v>0</v>
      </c>
    </row>
    <row r="52" spans="1:11" x14ac:dyDescent="0.2">
      <c r="A52" s="66" t="str">
        <f>'15.PPP Annex'!A49</f>
        <v>15.9.8</v>
      </c>
      <c r="B52" s="66">
        <f>'15.PPP Annex'!B50</f>
        <v>0</v>
      </c>
      <c r="C52" s="66" t="str">
        <f>'15.PPP Annex'!C49</f>
        <v>PPP initiative under NVHCP</v>
      </c>
      <c r="D52" s="66">
        <f>'15.PPP Annex'!K49</f>
        <v>0</v>
      </c>
      <c r="E52" s="66">
        <f>'15.PPP Annex'!L49</f>
        <v>0</v>
      </c>
      <c r="F52" s="66">
        <f>'15.PPP Annex'!M49</f>
        <v>0</v>
      </c>
      <c r="G52" s="66">
        <f>'15.PPP Annex'!N49</f>
        <v>0</v>
      </c>
      <c r="H52" s="66">
        <f>'15.PPP Annex'!O49</f>
        <v>0</v>
      </c>
      <c r="I52" s="66">
        <f>'15.PPP Annex'!P49</f>
        <v>0</v>
      </c>
      <c r="J52" s="155"/>
      <c r="K52" s="1518"/>
    </row>
  </sheetData>
  <sheetProtection password="FD7E" sheet="1" objects="1" scenarios="1" formatCells="0" formatColumns="0" formatRows="0"/>
  <autoFilter ref="A4:K45"/>
  <mergeCells count="9">
    <mergeCell ref="A1:K1"/>
    <mergeCell ref="A3:A4"/>
    <mergeCell ref="B3:B4"/>
    <mergeCell ref="C3:C4"/>
    <mergeCell ref="D3:D4"/>
    <mergeCell ref="E3:H3"/>
    <mergeCell ref="I3:I4"/>
    <mergeCell ref="J3:J4"/>
    <mergeCell ref="K3:K4"/>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K62"/>
  <sheetViews>
    <sheetView zoomScale="80" zoomScaleNormal="80" workbookViewId="0">
      <pane xSplit="3" ySplit="5" topLeftCell="D33" activePane="bottomRight" state="frozen"/>
      <selection pane="topRight" activeCell="D1" sqref="D1"/>
      <selection pane="bottomLeft" activeCell="A6" sqref="A6"/>
      <selection pane="bottomRight" activeCell="J40" sqref="J40"/>
    </sheetView>
  </sheetViews>
  <sheetFormatPr defaultColWidth="10.42578125" defaultRowHeight="12.75" x14ac:dyDescent="0.2"/>
  <cols>
    <col min="1" max="2" width="10.42578125" style="60"/>
    <col min="3" max="3" width="40" style="1" customWidth="1"/>
    <col min="4" max="4" width="10.42578125" style="71"/>
    <col min="5" max="8" width="10.42578125" style="1"/>
    <col min="9" max="9" width="34.42578125" style="71" customWidth="1"/>
    <col min="10" max="10" width="38.140625" style="71" customWidth="1"/>
    <col min="11" max="11" width="13.140625" style="1" customWidth="1"/>
    <col min="12" max="16384" width="10.42578125" style="1"/>
  </cols>
  <sheetData>
    <row r="1" spans="1:11" ht="14.25" x14ac:dyDescent="0.2">
      <c r="A1" s="3295" t="s">
        <v>5081</v>
      </c>
      <c r="B1" s="3295"/>
      <c r="C1" s="3295"/>
      <c r="D1" s="3295"/>
      <c r="E1" s="3295"/>
      <c r="F1" s="3295"/>
      <c r="G1" s="3295"/>
      <c r="H1" s="3295"/>
      <c r="I1" s="3295"/>
      <c r="J1" s="3295"/>
      <c r="K1" s="3295"/>
    </row>
    <row r="2" spans="1:11" ht="14.25" x14ac:dyDescent="0.2">
      <c r="A2" s="1040" t="str">
        <f>HYPERLINK("#Index!F21", "Index Pg")</f>
        <v>Index Pg</v>
      </c>
      <c r="B2" s="138"/>
      <c r="C2" s="530" t="str">
        <f>HYPERLINK("#'Budget Summary II'!A3:B5", "Budget Summary II")</f>
        <v>Budget Summary II</v>
      </c>
      <c r="D2" s="148"/>
      <c r="E2" s="148"/>
      <c r="F2" s="148"/>
      <c r="G2" s="148"/>
      <c r="H2" s="148"/>
      <c r="I2" s="148"/>
      <c r="J2" s="148"/>
      <c r="K2" s="153"/>
    </row>
    <row r="3" spans="1:11" s="501" customFormat="1" ht="12.75" customHeight="1" x14ac:dyDescent="0.2">
      <c r="A3" s="3204" t="s">
        <v>56</v>
      </c>
      <c r="B3" s="3204" t="s">
        <v>57</v>
      </c>
      <c r="C3" s="3204" t="s">
        <v>58</v>
      </c>
      <c r="D3" s="3281" t="s">
        <v>61</v>
      </c>
      <c r="E3" s="3283" t="s">
        <v>5049</v>
      </c>
      <c r="F3" s="3284"/>
      <c r="G3" s="3284"/>
      <c r="H3" s="3285"/>
      <c r="I3" s="3204" t="s">
        <v>66</v>
      </c>
      <c r="J3" s="3204" t="s">
        <v>2724</v>
      </c>
      <c r="K3" s="3218" t="s">
        <v>2725</v>
      </c>
    </row>
    <row r="4" spans="1:11" s="630" customFormat="1" ht="51" x14ac:dyDescent="0.2">
      <c r="A4" s="3204"/>
      <c r="B4" s="3204"/>
      <c r="C4" s="3204"/>
      <c r="D4" s="3282"/>
      <c r="E4" s="542" t="s">
        <v>62</v>
      </c>
      <c r="F4" s="543" t="s">
        <v>63</v>
      </c>
      <c r="G4" s="542" t="s">
        <v>64</v>
      </c>
      <c r="H4" s="543" t="s">
        <v>65</v>
      </c>
      <c r="I4" s="3204"/>
      <c r="J4" s="3204"/>
      <c r="K4" s="3218"/>
    </row>
    <row r="5" spans="1:11" customFormat="1" x14ac:dyDescent="0.2">
      <c r="A5" s="631"/>
      <c r="B5" s="631"/>
      <c r="C5" s="632" t="s">
        <v>4313</v>
      </c>
      <c r="D5" s="632"/>
      <c r="E5" s="633"/>
      <c r="F5" s="634"/>
      <c r="G5" s="633"/>
      <c r="H5" s="634">
        <f>H49+H45+H37+H21+H6+H61+H16+H42</f>
        <v>5862.6346000000003</v>
      </c>
      <c r="I5" s="632"/>
      <c r="J5" s="632"/>
      <c r="K5" s="634">
        <f>K49+K45+K37+K21+K6+K61+K16+K42</f>
        <v>0</v>
      </c>
    </row>
    <row r="6" spans="1:11" ht="25.5" x14ac:dyDescent="0.2">
      <c r="A6" s="446">
        <f>'2.SD Community Based Annex'!A6</f>
        <v>2</v>
      </c>
      <c r="B6" s="446"/>
      <c r="C6" s="446" t="str">
        <f>'2.SD Community Based Annex'!C6</f>
        <v>Service Delivery - Community Based</v>
      </c>
      <c r="D6" s="473"/>
      <c r="E6" s="473"/>
      <c r="F6" s="473"/>
      <c r="G6" s="473"/>
      <c r="H6" s="448">
        <f>H7+H10</f>
        <v>409.995</v>
      </c>
      <c r="I6" s="473"/>
      <c r="J6" s="474"/>
      <c r="K6" s="450">
        <f>K7+K10</f>
        <v>0</v>
      </c>
    </row>
    <row r="7" spans="1:11" x14ac:dyDescent="0.2">
      <c r="A7" s="303">
        <f>'2.SD Community Based Annex'!A7</f>
        <v>2.1</v>
      </c>
      <c r="B7" s="303"/>
      <c r="C7" s="303" t="str">
        <f>'2.SD Community Based Annex'!C7</f>
        <v>Mobile Units</v>
      </c>
      <c r="D7" s="302"/>
      <c r="E7" s="268"/>
      <c r="F7" s="268"/>
      <c r="G7" s="268"/>
      <c r="H7" s="350">
        <f>H8</f>
        <v>0</v>
      </c>
      <c r="I7" s="302"/>
      <c r="J7" s="438"/>
      <c r="K7" s="352">
        <f>K8</f>
        <v>0</v>
      </c>
    </row>
    <row r="8" spans="1:11" x14ac:dyDescent="0.2">
      <c r="A8" s="466" t="str">
        <f>'2.SD Community Based Annex'!A14</f>
        <v>2.1.3</v>
      </c>
      <c r="B8" s="466"/>
      <c r="C8" s="466" t="str">
        <f>'2.SD Community Based Annex'!C14</f>
        <v>Other Mobile Units</v>
      </c>
      <c r="D8" s="466"/>
      <c r="E8" s="466"/>
      <c r="F8" s="466"/>
      <c r="G8" s="466"/>
      <c r="H8" s="354">
        <f>H9</f>
        <v>0</v>
      </c>
      <c r="I8" s="466"/>
      <c r="J8" s="471"/>
      <c r="K8" s="356">
        <f>K9</f>
        <v>0</v>
      </c>
    </row>
    <row r="9" spans="1:11" x14ac:dyDescent="0.2">
      <c r="A9" s="65" t="str">
        <f>'2.SD Community Based Annex'!A16</f>
        <v>2.1.3.2</v>
      </c>
      <c r="B9" s="65" t="str">
        <f>'2.SD Community Based Annex'!B16</f>
        <v>I.2.8</v>
      </c>
      <c r="C9" s="65" t="str">
        <f>'2.SD Community Based Annex'!C16</f>
        <v xml:space="preserve">Grant in aid for Mobile Ophthalmic Units </v>
      </c>
      <c r="D9" s="65">
        <f>'2.SD Community Based Annex'!K16</f>
        <v>0</v>
      </c>
      <c r="E9" s="63">
        <f>'2.SD Community Based Annex'!L16</f>
        <v>0</v>
      </c>
      <c r="F9" s="399">
        <f>'2.SD Community Based Annex'!M16</f>
        <v>0</v>
      </c>
      <c r="G9" s="63">
        <f>'2.SD Community Based Annex'!N16</f>
        <v>0</v>
      </c>
      <c r="H9" s="399">
        <f>'2.SD Community Based Annex'!O16</f>
        <v>0</v>
      </c>
      <c r="I9" s="65">
        <f>'2.SD Community Based Annex'!P16</f>
        <v>0</v>
      </c>
      <c r="J9" s="343"/>
      <c r="K9" s="467"/>
    </row>
    <row r="10" spans="1:11" x14ac:dyDescent="0.2">
      <c r="A10" s="303">
        <f>'2.SD Community Based Annex'!A30</f>
        <v>2.2999999999999998</v>
      </c>
      <c r="B10" s="303"/>
      <c r="C10" s="303" t="str">
        <f>'2.SD Community Based Annex'!C30</f>
        <v xml:space="preserve">Outreach activities </v>
      </c>
      <c r="D10" s="302"/>
      <c r="E10" s="268"/>
      <c r="F10" s="622"/>
      <c r="G10" s="268"/>
      <c r="H10" s="350">
        <f>H11+H13</f>
        <v>409.995</v>
      </c>
      <c r="I10" s="302"/>
      <c r="J10" s="438"/>
      <c r="K10" s="352">
        <f>K11+K13</f>
        <v>0</v>
      </c>
    </row>
    <row r="11" spans="1:11" ht="25.5" x14ac:dyDescent="0.2">
      <c r="A11" s="466" t="str">
        <f>'2.SD Community Based Annex'!A45</f>
        <v>2.3.2</v>
      </c>
      <c r="B11" s="466"/>
      <c r="C11" s="466" t="str">
        <f>'2.SD Community Based Annex'!C45</f>
        <v>Outreach activities for controlling DCPs &amp; NCDs</v>
      </c>
      <c r="D11" s="466"/>
      <c r="E11" s="466"/>
      <c r="F11" s="623"/>
      <c r="G11" s="466"/>
      <c r="H11" s="354">
        <f>H12</f>
        <v>30</v>
      </c>
      <c r="I11" s="466"/>
      <c r="J11" s="471"/>
      <c r="K11" s="356">
        <f>K12</f>
        <v>0</v>
      </c>
    </row>
    <row r="12" spans="1:11" ht="38.25" x14ac:dyDescent="0.2">
      <c r="A12" s="304" t="str">
        <f>'2.SD Community Based Annex'!A49</f>
        <v>2.3.2.4</v>
      </c>
      <c r="B12" s="304" t="str">
        <f>'2.SD Community Based Annex'!B49</f>
        <v>I.1.5</v>
      </c>
      <c r="C12" s="304" t="str">
        <f>'2.SD Community Based Annex'!C49</f>
        <v>Recurring grant for collection of eye balls by eye banks and eye donation centres</v>
      </c>
      <c r="D12" s="304">
        <f>'2.SD Community Based Annex'!K49</f>
        <v>0</v>
      </c>
      <c r="E12" s="421">
        <f>'2.SD Community Based Annex'!L49</f>
        <v>2000</v>
      </c>
      <c r="F12" s="422">
        <f>'2.SD Community Based Annex'!M49</f>
        <v>0.02</v>
      </c>
      <c r="G12" s="421">
        <f>'2.SD Community Based Annex'!N49</f>
        <v>1500</v>
      </c>
      <c r="H12" s="422">
        <f>'2.SD Community Based Annex'!O49</f>
        <v>30</v>
      </c>
      <c r="I12" s="304" t="str">
        <f>'2.SD Community Based Annex'!P49</f>
        <v>Ongoing activity</v>
      </c>
      <c r="J12" s="384"/>
      <c r="K12" s="764"/>
    </row>
    <row r="13" spans="1:11" x14ac:dyDescent="0.2">
      <c r="A13" s="466" t="str">
        <f>'2.SD Community Based Annex'!A54</f>
        <v>2.3.3</v>
      </c>
      <c r="B13" s="466"/>
      <c r="C13" s="466" t="str">
        <f>'2.SD Community Based Annex'!C54</f>
        <v>Outreach activities at School level</v>
      </c>
      <c r="D13" s="397"/>
      <c r="E13" s="270"/>
      <c r="F13" s="309"/>
      <c r="G13" s="270"/>
      <c r="H13" s="354">
        <f>SUM(H14:H15)</f>
        <v>379.995</v>
      </c>
      <c r="I13" s="397"/>
      <c r="J13" s="469"/>
      <c r="K13" s="356">
        <f>SUM(K14:K15)</f>
        <v>0</v>
      </c>
    </row>
    <row r="14" spans="1:11" ht="25.5" x14ac:dyDescent="0.2">
      <c r="A14" s="65" t="str">
        <f>'2.SD Community Based Annex'!A56</f>
        <v>2.3.3.2</v>
      </c>
      <c r="B14" s="65" t="str">
        <f>'2.SD Community Based Annex'!B56</f>
        <v>I.1.3</v>
      </c>
      <c r="C14" s="65" t="str">
        <f>'2.SD Community Based Annex'!C56</f>
        <v>Screening and free spectacles to school children</v>
      </c>
      <c r="D14" s="65">
        <f>'2.SD Community Based Annex'!K56</f>
        <v>0</v>
      </c>
      <c r="E14" s="63">
        <f>'2.SD Community Based Annex'!L56</f>
        <v>350</v>
      </c>
      <c r="F14" s="399">
        <f>'2.SD Community Based Annex'!M56</f>
        <v>3.5000000000000001E-3</v>
      </c>
      <c r="G14" s="63">
        <f>'2.SD Community Based Annex'!N56</f>
        <v>8570</v>
      </c>
      <c r="H14" s="399">
        <f>'2.SD Community Based Annex'!O56</f>
        <v>29.995000000000001</v>
      </c>
      <c r="I14" s="65" t="str">
        <f>'2.SD Community Based Annex'!P56</f>
        <v>Ongoing activity</v>
      </c>
      <c r="J14" s="343"/>
      <c r="K14" s="467"/>
    </row>
    <row r="15" spans="1:11" ht="25.5" x14ac:dyDescent="0.2">
      <c r="A15" s="65" t="str">
        <f>'2.SD Community Based Annex'!A57</f>
        <v>2.3.3.3</v>
      </c>
      <c r="B15" s="65" t="str">
        <f>'2.SD Community Based Annex'!B57</f>
        <v>I.1.4</v>
      </c>
      <c r="C15" s="65" t="str">
        <f>'2.SD Community Based Annex'!C57</f>
        <v>Screening and free spectacles for near work to Old Person</v>
      </c>
      <c r="D15" s="65">
        <f>'2.SD Community Based Annex'!K57</f>
        <v>0</v>
      </c>
      <c r="E15" s="63">
        <f>'2.SD Community Based Annex'!L57</f>
        <v>350</v>
      </c>
      <c r="F15" s="399">
        <f>'2.SD Community Based Annex'!M57</f>
        <v>3.5000000000000001E-3</v>
      </c>
      <c r="G15" s="63">
        <f>'2.SD Community Based Annex'!N57</f>
        <v>100000</v>
      </c>
      <c r="H15" s="399">
        <f>'2.SD Community Based Annex'!O57</f>
        <v>350</v>
      </c>
      <c r="I15" s="65" t="str">
        <f>'2.SD Community Based Annex'!P57</f>
        <v>Ongoing activity</v>
      </c>
      <c r="J15" s="343"/>
      <c r="K15" s="467"/>
    </row>
    <row r="16" spans="1:11" x14ac:dyDescent="0.2">
      <c r="A16" s="446">
        <f>'5.Infrastructure Annex'!A6</f>
        <v>5</v>
      </c>
      <c r="B16" s="446"/>
      <c r="C16" s="446" t="str">
        <f>'5.Infrastructure Annex'!C6</f>
        <v>Infrastructure</v>
      </c>
      <c r="D16" s="446"/>
      <c r="E16" s="446"/>
      <c r="F16" s="621"/>
      <c r="G16" s="446"/>
      <c r="H16" s="448">
        <f>H17</f>
        <v>0</v>
      </c>
      <c r="I16" s="446"/>
      <c r="J16" s="449"/>
      <c r="K16" s="450">
        <f>K17</f>
        <v>0</v>
      </c>
    </row>
    <row r="17" spans="1:11" s="43" customFormat="1" ht="38.25" x14ac:dyDescent="0.2">
      <c r="A17" s="476">
        <f>'5.Infrastructure Annex'!A7</f>
        <v>5.0999999999999996</v>
      </c>
      <c r="B17" s="476"/>
      <c r="C17" s="476" t="str">
        <f>'5.Infrastructure Annex'!C7</f>
        <v>Upgradation of existing facilities as per IPHS norms including staff quarters</v>
      </c>
      <c r="D17" s="302"/>
      <c r="E17" s="268"/>
      <c r="F17" s="622"/>
      <c r="G17" s="268"/>
      <c r="H17" s="350">
        <f>H18</f>
        <v>0</v>
      </c>
      <c r="I17" s="302"/>
      <c r="J17" s="438"/>
      <c r="K17" s="352">
        <f>K18</f>
        <v>0</v>
      </c>
    </row>
    <row r="18" spans="1:11" s="43" customFormat="1" ht="25.5" x14ac:dyDescent="0.2">
      <c r="A18" s="466" t="str">
        <f>'5.Infrastructure Annex'!A8</f>
        <v>5.1.1</v>
      </c>
      <c r="B18" s="466"/>
      <c r="C18" s="466" t="str">
        <f>'5.Infrastructure Annex'!C8</f>
        <v xml:space="preserve">Upgradation of CHCs, PHCs, Dist. Hospitals and other Institutions </v>
      </c>
      <c r="D18" s="397"/>
      <c r="E18" s="270"/>
      <c r="F18" s="309"/>
      <c r="G18" s="270"/>
      <c r="H18" s="354">
        <f>H19</f>
        <v>0</v>
      </c>
      <c r="I18" s="397"/>
      <c r="J18" s="469"/>
      <c r="K18" s="356">
        <f>K19</f>
        <v>0</v>
      </c>
    </row>
    <row r="19" spans="1:11" s="43" customFormat="1" ht="25.5" x14ac:dyDescent="0.2">
      <c r="A19" s="754" t="str">
        <f>'5.Infrastructure Annex'!A9</f>
        <v>5.1.1.1</v>
      </c>
      <c r="B19" s="754"/>
      <c r="C19" s="754" t="str">
        <f>'5.Infrastructure Annex'!C9</f>
        <v>Additional Building/ Major Upgradation of existing Structure</v>
      </c>
      <c r="D19" s="494"/>
      <c r="E19" s="491"/>
      <c r="F19" s="628"/>
      <c r="G19" s="491"/>
      <c r="H19" s="492">
        <f>H20</f>
        <v>0</v>
      </c>
      <c r="I19" s="494"/>
      <c r="J19" s="495"/>
      <c r="K19" s="496">
        <f>K20</f>
        <v>0</v>
      </c>
    </row>
    <row r="20" spans="1:11" s="43" customFormat="1" ht="38.25" x14ac:dyDescent="0.2">
      <c r="A20" s="65" t="str">
        <f>'5.Infrastructure Annex'!A17</f>
        <v>5.1.1.1.8</v>
      </c>
      <c r="B20" s="65" t="str">
        <f>'5.Infrastructure Annex'!B17</f>
        <v>I.2.7</v>
      </c>
      <c r="C20" s="65" t="str">
        <f>'5.Infrastructure Annex'!C17</f>
        <v>Grant-in-aid for construction of Eye Wards and Eye OTS (renamed as  dedicated eye unit)</v>
      </c>
      <c r="D20" s="65">
        <f>'5.Infrastructure Annex'!K17</f>
        <v>0</v>
      </c>
      <c r="E20" s="63">
        <f>'5.Infrastructure Annex'!L17</f>
        <v>0</v>
      </c>
      <c r="F20" s="399">
        <f>'5.Infrastructure Annex'!M17</f>
        <v>0</v>
      </c>
      <c r="G20" s="63">
        <f>'5.Infrastructure Annex'!N17</f>
        <v>0</v>
      </c>
      <c r="H20" s="399">
        <f>'5.Infrastructure Annex'!O17</f>
        <v>0</v>
      </c>
      <c r="I20" s="65">
        <f>'5.Infrastructure Annex'!P17</f>
        <v>0</v>
      </c>
      <c r="J20" s="343"/>
      <c r="K20" s="467"/>
    </row>
    <row r="21" spans="1:11" x14ac:dyDescent="0.2">
      <c r="A21" s="446">
        <f>'6.Procurement Annex'!A6</f>
        <v>6</v>
      </c>
      <c r="B21" s="446"/>
      <c r="C21" s="446" t="str">
        <f>'6.Procurement Annex'!C6</f>
        <v>Procurement</v>
      </c>
      <c r="D21" s="473"/>
      <c r="E21" s="473"/>
      <c r="F21" s="624"/>
      <c r="G21" s="473"/>
      <c r="H21" s="448">
        <f>H22+H33</f>
        <v>1275.04</v>
      </c>
      <c r="I21" s="473"/>
      <c r="J21" s="474"/>
      <c r="K21" s="450">
        <f>K22+K33</f>
        <v>0</v>
      </c>
    </row>
    <row r="22" spans="1:11" x14ac:dyDescent="0.2">
      <c r="A22" s="303">
        <f>'6.Procurement Annex'!A7</f>
        <v>6.1</v>
      </c>
      <c r="B22" s="303"/>
      <c r="C22" s="303" t="str">
        <f>'6.Procurement Annex'!C7</f>
        <v>Procurement of Equipment</v>
      </c>
      <c r="D22" s="302"/>
      <c r="E22" s="302"/>
      <c r="F22" s="618"/>
      <c r="G22" s="302"/>
      <c r="H22" s="389">
        <f>H23+H30</f>
        <v>45</v>
      </c>
      <c r="I22" s="302"/>
      <c r="J22" s="438"/>
      <c r="K22" s="391">
        <f>K23+K30</f>
        <v>0</v>
      </c>
    </row>
    <row r="23" spans="1:11" ht="25.5" x14ac:dyDescent="0.2">
      <c r="A23" s="466" t="str">
        <f>'6.Procurement Annex'!A8</f>
        <v>6.1.1</v>
      </c>
      <c r="B23" s="466"/>
      <c r="C23" s="466" t="str">
        <f>'6.Procurement Annex'!C8</f>
        <v>Procurement of Bio-medical Equipment</v>
      </c>
      <c r="D23" s="466"/>
      <c r="E23" s="466"/>
      <c r="F23" s="623"/>
      <c r="G23" s="466"/>
      <c r="H23" s="470">
        <f>H24</f>
        <v>45</v>
      </c>
      <c r="I23" s="466"/>
      <c r="J23" s="471"/>
      <c r="K23" s="472">
        <f>K24</f>
        <v>0</v>
      </c>
    </row>
    <row r="24" spans="1:11" ht="25.5" x14ac:dyDescent="0.2">
      <c r="A24" s="754" t="str">
        <f>'6.Procurement Annex'!A73</f>
        <v>6.1.1.19</v>
      </c>
      <c r="B24" s="754"/>
      <c r="C24" s="754" t="str">
        <f>'6.Procurement Annex'!C73</f>
        <v>Procurement of bio-medical Equipment: NPCB</v>
      </c>
      <c r="D24" s="754"/>
      <c r="E24" s="754"/>
      <c r="F24" s="762"/>
      <c r="G24" s="754"/>
      <c r="H24" s="760">
        <f>SUM(H25:H29)</f>
        <v>45</v>
      </c>
      <c r="I24" s="754"/>
      <c r="J24" s="756"/>
      <c r="K24" s="765">
        <f>SUM(K25:K29)</f>
        <v>0</v>
      </c>
    </row>
    <row r="25" spans="1:11" ht="25.5" x14ac:dyDescent="0.2">
      <c r="A25" s="65" t="str">
        <f>'6.Procurement Annex'!A74</f>
        <v>6.1.1.19.1</v>
      </c>
      <c r="B25" s="65" t="str">
        <f>'6.Procurement Annex'!B74</f>
        <v>I.2.1.</v>
      </c>
      <c r="C25" s="65" t="str">
        <f>'6.Procurement Annex'!C74</f>
        <v>Grant-in-aid for District Hospitals</v>
      </c>
      <c r="D25" s="65">
        <f>'6.Procurement Annex'!K74</f>
        <v>0</v>
      </c>
      <c r="E25" s="502">
        <f>'6.Procurement Annex'!L74</f>
        <v>4000000</v>
      </c>
      <c r="F25" s="337">
        <f>'6.Procurement Annex'!M74</f>
        <v>40</v>
      </c>
      <c r="G25" s="502">
        <f>'6.Procurement Annex'!N74</f>
        <v>1</v>
      </c>
      <c r="H25" s="337">
        <f>'6.Procurement Annex'!O74</f>
        <v>40</v>
      </c>
      <c r="I25" s="65" t="str">
        <f>'6.Procurement Annex'!P74</f>
        <v>FOR DH Ashoknagar</v>
      </c>
      <c r="J25" s="343"/>
      <c r="K25" s="467"/>
    </row>
    <row r="26" spans="1:11" ht="25.5" x14ac:dyDescent="0.2">
      <c r="A26" s="65" t="str">
        <f>'6.Procurement Annex'!A75</f>
        <v>6.1.1.19.2</v>
      </c>
      <c r="B26" s="65" t="str">
        <f>'6.Procurement Annex'!B75</f>
        <v>I.2.2.</v>
      </c>
      <c r="C26" s="65" t="str">
        <f>'6.Procurement Annex'!C75</f>
        <v>Grant-in-aid for Sub Divisional Hospitals</v>
      </c>
      <c r="D26" s="65">
        <f>'6.Procurement Annex'!K75</f>
        <v>0</v>
      </c>
      <c r="E26" s="502">
        <f>'6.Procurement Annex'!L75</f>
        <v>0</v>
      </c>
      <c r="F26" s="337">
        <f>'6.Procurement Annex'!M75</f>
        <v>0</v>
      </c>
      <c r="G26" s="502">
        <f>'6.Procurement Annex'!N75</f>
        <v>0</v>
      </c>
      <c r="H26" s="337">
        <f>'6.Procurement Annex'!O75</f>
        <v>0</v>
      </c>
      <c r="I26" s="65">
        <f>'6.Procurement Annex'!P75</f>
        <v>0</v>
      </c>
      <c r="J26" s="384"/>
      <c r="K26" s="1017"/>
    </row>
    <row r="27" spans="1:11" ht="25.5" x14ac:dyDescent="0.2">
      <c r="A27" s="65" t="str">
        <f>'6.Procurement Annex'!A76</f>
        <v>6.1.1.19.3</v>
      </c>
      <c r="B27" s="65" t="str">
        <f>'6.Procurement Annex'!B76</f>
        <v>I.2.3</v>
      </c>
      <c r="C27" s="65" t="str">
        <f>'6.Procurement Annex'!C76</f>
        <v xml:space="preserve">Grant-in-aid for Vision Centre (PHC) (Govt.) </v>
      </c>
      <c r="D27" s="65">
        <f>'6.Procurement Annex'!K76</f>
        <v>0</v>
      </c>
      <c r="E27" s="502">
        <f>'6.Procurement Annex'!L76</f>
        <v>100000</v>
      </c>
      <c r="F27" s="337">
        <f>'6.Procurement Annex'!M76</f>
        <v>1</v>
      </c>
      <c r="G27" s="502">
        <f>'6.Procurement Annex'!N76</f>
        <v>5</v>
      </c>
      <c r="H27" s="337">
        <f>'6.Procurement Annex'!O76</f>
        <v>5</v>
      </c>
      <c r="I27" s="65" t="str">
        <f>'6.Procurement Annex'!P76</f>
        <v>For Singrauli, Shajapur, Tikamgarh, Datia, Jhabua</v>
      </c>
      <c r="J27" s="384"/>
      <c r="K27" s="1017"/>
    </row>
    <row r="28" spans="1:11" ht="25.5" x14ac:dyDescent="0.2">
      <c r="A28" s="65" t="str">
        <f>'6.Procurement Annex'!A77</f>
        <v>6.1.1.19.4</v>
      </c>
      <c r="B28" s="65" t="str">
        <f>'6.Procurement Annex'!B77</f>
        <v>I.2.4</v>
      </c>
      <c r="C28" s="65" t="str">
        <f>'6.Procurement Annex'!C77</f>
        <v>Grant-in-aid for Eye Bank (Govt.)</v>
      </c>
      <c r="D28" s="65">
        <f>'6.Procurement Annex'!K77</f>
        <v>0</v>
      </c>
      <c r="E28" s="502">
        <f>'6.Procurement Annex'!L77</f>
        <v>0</v>
      </c>
      <c r="F28" s="337">
        <f>'6.Procurement Annex'!M77</f>
        <v>0</v>
      </c>
      <c r="G28" s="502">
        <f>'6.Procurement Annex'!N77</f>
        <v>0</v>
      </c>
      <c r="H28" s="337">
        <f>'6.Procurement Annex'!O77</f>
        <v>0</v>
      </c>
      <c r="I28" s="65">
        <f>'6.Procurement Annex'!P77</f>
        <v>0</v>
      </c>
      <c r="J28" s="384"/>
      <c r="K28" s="1017"/>
    </row>
    <row r="29" spans="1:11" ht="25.5" x14ac:dyDescent="0.2">
      <c r="A29" s="65" t="str">
        <f>'6.Procurement Annex'!A78</f>
        <v>6.1.1.19.5</v>
      </c>
      <c r="B29" s="65" t="str">
        <f>'6.Procurement Annex'!B78</f>
        <v>I.2.5</v>
      </c>
      <c r="C29" s="65" t="str">
        <f>'6.Procurement Annex'!C78</f>
        <v>Grant-in-aid for Eye Donation Centre (Govt.)</v>
      </c>
      <c r="D29" s="65">
        <f>'6.Procurement Annex'!K78</f>
        <v>0</v>
      </c>
      <c r="E29" s="502">
        <f>'6.Procurement Annex'!L78</f>
        <v>0</v>
      </c>
      <c r="F29" s="337">
        <f>'6.Procurement Annex'!M78</f>
        <v>0</v>
      </c>
      <c r="G29" s="502">
        <f>'6.Procurement Annex'!N78</f>
        <v>0</v>
      </c>
      <c r="H29" s="337">
        <f>'6.Procurement Annex'!O78</f>
        <v>0</v>
      </c>
      <c r="I29" s="65">
        <f>'6.Procurement Annex'!P78</f>
        <v>0</v>
      </c>
      <c r="J29" s="384"/>
      <c r="K29" s="1017"/>
    </row>
    <row r="30" spans="1:11" x14ac:dyDescent="0.2">
      <c r="A30" s="466" t="str">
        <f>'6.Procurement Annex'!A131</f>
        <v>6.1.3</v>
      </c>
      <c r="B30" s="466"/>
      <c r="C30" s="466" t="str">
        <f>'6.Procurement Annex'!C131</f>
        <v>Equipment maintenance</v>
      </c>
      <c r="D30" s="397"/>
      <c r="E30" s="270"/>
      <c r="F30" s="309"/>
      <c r="G30" s="270"/>
      <c r="H30" s="354">
        <f>H31</f>
        <v>0</v>
      </c>
      <c r="I30" s="397"/>
      <c r="J30" s="469"/>
      <c r="K30" s="356">
        <f>K31</f>
        <v>0</v>
      </c>
    </row>
    <row r="31" spans="1:11" ht="25.5" x14ac:dyDescent="0.2">
      <c r="A31" s="754" t="str">
        <f>'6.Procurement Annex'!A132</f>
        <v>6.1.3.1</v>
      </c>
      <c r="B31" s="754"/>
      <c r="C31" s="754" t="str">
        <f>'6.Procurement Annex'!C132</f>
        <v>Maintenance of bio-medical equipment</v>
      </c>
      <c r="D31" s="754"/>
      <c r="E31" s="754"/>
      <c r="F31" s="762"/>
      <c r="G31" s="754"/>
      <c r="H31" s="760">
        <f>H32</f>
        <v>0</v>
      </c>
      <c r="I31" s="754"/>
      <c r="J31" s="756"/>
      <c r="K31" s="765">
        <f>K32</f>
        <v>0</v>
      </c>
    </row>
    <row r="32" spans="1:11" x14ac:dyDescent="0.2">
      <c r="A32" s="65" t="str">
        <f>'6.Procurement Annex'!A136</f>
        <v>6.1.3.1.4</v>
      </c>
      <c r="B32" s="65" t="str">
        <f>'6.Procurement Annex'!B136</f>
        <v>I.1.8</v>
      </c>
      <c r="C32" s="65" t="str">
        <f>'6.Procurement Annex'!C136</f>
        <v>Maintenance of Ophthalmic Equipment</v>
      </c>
      <c r="D32" s="65">
        <f>'6.Procurement Annex'!K136</f>
        <v>0</v>
      </c>
      <c r="E32" s="63">
        <f>'6.Procurement Annex'!L136</f>
        <v>0</v>
      </c>
      <c r="F32" s="399">
        <f>'6.Procurement Annex'!M136</f>
        <v>0</v>
      </c>
      <c r="G32" s="63">
        <f>'6.Procurement Annex'!N136</f>
        <v>0</v>
      </c>
      <c r="H32" s="399">
        <f>'6.Procurement Annex'!O136</f>
        <v>0</v>
      </c>
      <c r="I32" s="65">
        <f>'6.Procurement Annex'!P136</f>
        <v>0</v>
      </c>
      <c r="J32" s="343"/>
      <c r="K32" s="467"/>
    </row>
    <row r="33" spans="1:11" x14ac:dyDescent="0.2">
      <c r="A33" s="303">
        <f>'6.Procurement Annex'!A141</f>
        <v>6.2</v>
      </c>
      <c r="B33" s="303"/>
      <c r="C33" s="303" t="str">
        <f>'6.Procurement Annex'!C141</f>
        <v xml:space="preserve">Procurement of Drugs and supplies </v>
      </c>
      <c r="D33" s="302"/>
      <c r="E33" s="302"/>
      <c r="F33" s="618"/>
      <c r="G33" s="302"/>
      <c r="H33" s="389">
        <f>H34</f>
        <v>1230.04</v>
      </c>
      <c r="I33" s="302"/>
      <c r="J33" s="438"/>
      <c r="K33" s="391">
        <f>K34</f>
        <v>0</v>
      </c>
    </row>
    <row r="34" spans="1:11" x14ac:dyDescent="0.2">
      <c r="A34" s="466" t="str">
        <f>'6.Procurement Annex'!A226</f>
        <v>6.2.15</v>
      </c>
      <c r="B34" s="466"/>
      <c r="C34" s="466" t="str">
        <f>'6.Procurement Annex'!C226</f>
        <v>Drugs and supplies for NPCB</v>
      </c>
      <c r="D34" s="397"/>
      <c r="E34" s="270"/>
      <c r="F34" s="309"/>
      <c r="G34" s="270"/>
      <c r="H34" s="354">
        <f>SUM(H35:H36)</f>
        <v>1230.04</v>
      </c>
      <c r="I34" s="397"/>
      <c r="J34" s="469"/>
      <c r="K34" s="356">
        <f>SUM(K35:K36)</f>
        <v>0</v>
      </c>
    </row>
    <row r="35" spans="1:11" ht="38.25" x14ac:dyDescent="0.2">
      <c r="A35" s="65" t="str">
        <f>'6.Procurement Annex'!A227</f>
        <v>6.2.15.1</v>
      </c>
      <c r="B35" s="65" t="str">
        <f>'6.Procurement Annex'!B227</f>
        <v>B.16.2.11.4.a</v>
      </c>
      <c r="C35" s="65" t="str">
        <f>'6.Procurement Annex'!C227</f>
        <v>Assistance for consumables/drugs/medicines to the Govt./District Hospital for Cat sx etc</v>
      </c>
      <c r="D35" s="65">
        <f>'6.Procurement Annex'!K227</f>
        <v>0</v>
      </c>
      <c r="E35" s="63">
        <f>'6.Procurement Annex'!L227</f>
        <v>1000</v>
      </c>
      <c r="F35" s="399">
        <f>'6.Procurement Annex'!M227</f>
        <v>0.01</v>
      </c>
      <c r="G35" s="63">
        <f>'6.Procurement Annex'!N227</f>
        <v>80000</v>
      </c>
      <c r="H35" s="399">
        <f>'6.Procurement Annex'!O227</f>
        <v>800</v>
      </c>
      <c r="I35" s="65" t="str">
        <f>'6.Procurement Annex'!P227</f>
        <v>Ongoing activity</v>
      </c>
      <c r="J35" s="343"/>
      <c r="K35" s="467"/>
    </row>
    <row r="36" spans="1:11" ht="204" x14ac:dyDescent="0.2">
      <c r="A36" s="65" t="str">
        <f>'6.Procurement Annex'!A228</f>
        <v>6.2.15.2</v>
      </c>
      <c r="B36" s="65"/>
      <c r="C36" s="65" t="str">
        <f>'6.Procurement Annex'!C228</f>
        <v>Any other drugs &amp; supplies (please specify)</v>
      </c>
      <c r="D36" s="65">
        <f>'6.Procurement Annex'!K228</f>
        <v>0</v>
      </c>
      <c r="E36" s="63">
        <f>'6.Procurement Annex'!L228</f>
        <v>827000</v>
      </c>
      <c r="F36" s="399">
        <f>'6.Procurement Annex'!M228</f>
        <v>8.27</v>
      </c>
      <c r="G36" s="63">
        <f>'6.Procurement Annex'!N228</f>
        <v>52</v>
      </c>
      <c r="H36" s="399">
        <f>'6.Procurement Annex'!O228</f>
        <v>430.03999999999996</v>
      </c>
      <c r="I36" s="65" t="str">
        <f>'6.Procurement Annex'!P228</f>
        <v>On going activity. Buget increased for 
Purchasing of  Ophthalmic Equipment -Autoref with keratomete(rs 5 Lakh apporx and A Scan Biometer (Rs 2 Lakh Apporx) @ 7.00 lakh per district for 52 districts And 22 Yag Laser Rs 3.00 Lakh Apporx(Satna, Gwalior, Bhopal, Ujjain, JAbalpur, Ratlam, Shajapur, Guna, Indore, Khandwa, Betul, Chhindwara, Jhabua, Shivpuri, Mandla, Sidhi, Shahdol, Annuppur, Mandsaur, Khandwa, Rewa, Katni) Mean 8.27 Lak</v>
      </c>
      <c r="J36" s="343"/>
      <c r="K36" s="467"/>
    </row>
    <row r="37" spans="1:11" x14ac:dyDescent="0.2">
      <c r="A37" s="446">
        <f>'9.Training Annex'!A6</f>
        <v>9</v>
      </c>
      <c r="B37" s="446"/>
      <c r="C37" s="446" t="str">
        <f>'9.Training Annex'!C6</f>
        <v>Training</v>
      </c>
      <c r="D37" s="446"/>
      <c r="E37" s="715"/>
      <c r="F37" s="716"/>
      <c r="G37" s="715"/>
      <c r="H37" s="448">
        <f>H38</f>
        <v>2.6</v>
      </c>
      <c r="I37" s="446"/>
      <c r="J37" s="449"/>
      <c r="K37" s="450">
        <f>K38</f>
        <v>0</v>
      </c>
    </row>
    <row r="38" spans="1:11" ht="38.25" x14ac:dyDescent="0.2">
      <c r="A38" s="476">
        <f>'9.Training Annex'!A27</f>
        <v>9.5</v>
      </c>
      <c r="B38" s="476"/>
      <c r="C38" s="476" t="str">
        <f>'9.Training Annex'!C27</f>
        <v>Trainings including medical (DNB/CPS)/paramedical/nursing courses</v>
      </c>
      <c r="D38" s="303"/>
      <c r="E38" s="241"/>
      <c r="F38" s="350"/>
      <c r="G38" s="241"/>
      <c r="H38" s="350">
        <f>H39</f>
        <v>2.6</v>
      </c>
      <c r="I38" s="303"/>
      <c r="J38" s="351"/>
      <c r="K38" s="352">
        <f>K39</f>
        <v>0</v>
      </c>
    </row>
    <row r="39" spans="1:11" x14ac:dyDescent="0.2">
      <c r="A39" s="466" t="str">
        <f>'9.Training Annex'!A178</f>
        <v>9.5.15</v>
      </c>
      <c r="B39" s="466"/>
      <c r="C39" s="466" t="str">
        <f>'9.Training Annex'!C178</f>
        <v>Trainings under NPCB</v>
      </c>
      <c r="D39" s="353"/>
      <c r="E39" s="271"/>
      <c r="F39" s="354"/>
      <c r="G39" s="271"/>
      <c r="H39" s="354">
        <f>H40+H41</f>
        <v>2.6</v>
      </c>
      <c r="I39" s="353"/>
      <c r="J39" s="355"/>
      <c r="K39" s="356">
        <f>K40+K41</f>
        <v>0</v>
      </c>
    </row>
    <row r="40" spans="1:11" x14ac:dyDescent="0.2">
      <c r="A40" s="65" t="str">
        <f>'9.Training Annex'!A179</f>
        <v>9.5.15.1</v>
      </c>
      <c r="B40" s="65" t="str">
        <f>'9.Training Annex'!B179</f>
        <v>I.1.6</v>
      </c>
      <c r="C40" s="65" t="str">
        <f>'9.Training Annex'!C179</f>
        <v>Training of PMOA under NPCB</v>
      </c>
      <c r="D40" s="65">
        <f>'9.Training Annex'!K179</f>
        <v>0</v>
      </c>
      <c r="E40" s="63">
        <f>'9.Training Annex'!L179</f>
        <v>5000</v>
      </c>
      <c r="F40" s="399">
        <f>'9.Training Annex'!M179</f>
        <v>0.05</v>
      </c>
      <c r="G40" s="63">
        <f>'9.Training Annex'!N179</f>
        <v>52</v>
      </c>
      <c r="H40" s="399">
        <f>'9.Training Annex'!O179</f>
        <v>2.6</v>
      </c>
      <c r="I40" s="65" t="str">
        <f>'9.Training Annex'!P179</f>
        <v>Ongoing Activity.</v>
      </c>
      <c r="J40" s="343"/>
      <c r="K40" s="467"/>
    </row>
    <row r="41" spans="1:11" x14ac:dyDescent="0.2">
      <c r="A41" s="65" t="str">
        <f>'9.Training Annex'!A180</f>
        <v>9.5.15.2</v>
      </c>
      <c r="B41" s="65"/>
      <c r="C41" s="65" t="str">
        <f>'9.Training Annex'!C180</f>
        <v>Any other (please specify)</v>
      </c>
      <c r="D41" s="65">
        <f>'9.Training Annex'!K180</f>
        <v>0</v>
      </c>
      <c r="E41" s="63">
        <f>'9.Training Annex'!L180</f>
        <v>0</v>
      </c>
      <c r="F41" s="399">
        <f>'9.Training Annex'!M180</f>
        <v>0</v>
      </c>
      <c r="G41" s="63">
        <f>'9.Training Annex'!N180</f>
        <v>0</v>
      </c>
      <c r="H41" s="399">
        <f>'9.Training Annex'!O180</f>
        <v>0</v>
      </c>
      <c r="I41" s="65">
        <f>'9.Training Annex'!P180</f>
        <v>0</v>
      </c>
      <c r="J41" s="343"/>
      <c r="K41" s="467"/>
    </row>
    <row r="42" spans="1:11" ht="25.5" x14ac:dyDescent="0.2">
      <c r="A42" s="446">
        <f>'10.Review Research &amp; Surveillen'!A6</f>
        <v>10</v>
      </c>
      <c r="B42" s="446">
        <f>'10.Review Research &amp; Surveillen'!B6</f>
        <v>0</v>
      </c>
      <c r="C42" s="446" t="str">
        <f>'10.Review Research &amp; Surveillen'!C6</f>
        <v>Reviews, Research, Surveys and Surveillance</v>
      </c>
      <c r="D42" s="446">
        <f>'10.Review Research &amp; Surveillen'!D6</f>
        <v>0</v>
      </c>
      <c r="E42" s="446"/>
      <c r="F42" s="446"/>
      <c r="G42" s="446"/>
      <c r="H42" s="448">
        <f>H43</f>
        <v>0</v>
      </c>
      <c r="I42" s="446"/>
      <c r="J42" s="446"/>
      <c r="K42" s="448">
        <f>K43</f>
        <v>0</v>
      </c>
    </row>
    <row r="43" spans="1:11" ht="25.5" x14ac:dyDescent="0.2">
      <c r="A43" s="476">
        <f>'10.Review Research &amp; Surveillen'!A54</f>
        <v>10.5</v>
      </c>
      <c r="B43" s="476">
        <f>'10.Review Research &amp; Surveillen'!B54</f>
        <v>0</v>
      </c>
      <c r="C43" s="476" t="str">
        <f>'10.Review Research &amp; Surveillen'!C54</f>
        <v>Sub-national Disease Free Certification</v>
      </c>
      <c r="D43" s="476">
        <f>'10.Review Research &amp; Surveillen'!D54</f>
        <v>0</v>
      </c>
      <c r="E43" s="476"/>
      <c r="F43" s="476"/>
      <c r="G43" s="476"/>
      <c r="H43" s="918">
        <f>H44</f>
        <v>0</v>
      </c>
      <c r="I43" s="476"/>
      <c r="J43" s="476"/>
      <c r="K43" s="918">
        <f>K44</f>
        <v>0</v>
      </c>
    </row>
    <row r="44" spans="1:11" x14ac:dyDescent="0.2">
      <c r="A44" s="65" t="str">
        <f>'10.Review Research &amp; Surveillen'!A60</f>
        <v>10.5.6</v>
      </c>
      <c r="B44" s="65">
        <f>'10.Review Research &amp; Surveillen'!B60</f>
        <v>0</v>
      </c>
      <c r="C44" s="65" t="str">
        <f>'10.Review Research &amp; Surveillen'!C60</f>
        <v>Cataract/Blindness</v>
      </c>
      <c r="D44" s="65">
        <f>'10.Review Research &amp; Surveillen'!K60</f>
        <v>0</v>
      </c>
      <c r="E44" s="65">
        <f>'10.Review Research &amp; Surveillen'!L60</f>
        <v>0</v>
      </c>
      <c r="F44" s="65">
        <f>'10.Review Research &amp; Surveillen'!M60</f>
        <v>0</v>
      </c>
      <c r="G44" s="65">
        <f>'10.Review Research &amp; Surveillen'!N60</f>
        <v>0</v>
      </c>
      <c r="H44" s="337">
        <f>'10.Review Research &amp; Surveillen'!O60</f>
        <v>0</v>
      </c>
      <c r="I44" s="65">
        <f>'10.Review Research &amp; Surveillen'!P60</f>
        <v>0</v>
      </c>
      <c r="J44" s="343"/>
      <c r="K44" s="467"/>
    </row>
    <row r="45" spans="1:11" x14ac:dyDescent="0.2">
      <c r="A45" s="446">
        <f>'11.IEC-BCC Annex'!A6</f>
        <v>11</v>
      </c>
      <c r="B45" s="446"/>
      <c r="C45" s="446" t="str">
        <f>'11.IEC-BCC Annex'!C6</f>
        <v>IEC/BCC</v>
      </c>
      <c r="D45" s="473"/>
      <c r="E45" s="473"/>
      <c r="F45" s="624"/>
      <c r="G45" s="473"/>
      <c r="H45" s="448">
        <f>H46</f>
        <v>9.9995999999999992</v>
      </c>
      <c r="I45" s="473"/>
      <c r="J45" s="474"/>
      <c r="K45" s="450">
        <f>K46</f>
        <v>0</v>
      </c>
    </row>
    <row r="46" spans="1:11" x14ac:dyDescent="0.2">
      <c r="A46" s="303">
        <f>'11.IEC-BCC Annex'!A68</f>
        <v>11.18</v>
      </c>
      <c r="B46" s="303"/>
      <c r="C46" s="303" t="str">
        <f>'11.IEC-BCC Annex'!C68</f>
        <v>IEC/BCC activities under NPCB</v>
      </c>
      <c r="D46" s="302"/>
      <c r="E46" s="268"/>
      <c r="F46" s="622"/>
      <c r="G46" s="268"/>
      <c r="H46" s="350">
        <f>H47+H48</f>
        <v>9.9995999999999992</v>
      </c>
      <c r="I46" s="302"/>
      <c r="J46" s="438"/>
      <c r="K46" s="352">
        <f>K47+K48</f>
        <v>0</v>
      </c>
    </row>
    <row r="47" spans="1:11" ht="38.25" x14ac:dyDescent="0.2">
      <c r="A47" s="65" t="str">
        <f>'11.IEC-BCC Annex'!A69</f>
        <v>11.18.1</v>
      </c>
      <c r="B47" s="65" t="str">
        <f>'11.IEC-BCC Annex'!B69</f>
        <v>B.10.6.11</v>
      </c>
      <c r="C47" s="65" t="str">
        <f>'11.IEC-BCC Annex'!C69</f>
        <v>State level IEC for Minor State @ Rs. 10 lakh and for Major States @ Rs. 20 lakh under NPCB&amp;VI</v>
      </c>
      <c r="D47" s="65">
        <f>'11.IEC-BCC Annex'!K69</f>
        <v>1</v>
      </c>
      <c r="E47" s="63">
        <f>'11.IEC-BCC Annex'!L69</f>
        <v>19230</v>
      </c>
      <c r="F47" s="399">
        <f>'11.IEC-BCC Annex'!M69</f>
        <v>0.1923</v>
      </c>
      <c r="G47" s="63">
        <f>'11.IEC-BCC Annex'!N69</f>
        <v>52</v>
      </c>
      <c r="H47" s="399">
        <f>'11.IEC-BCC Annex'!O69</f>
        <v>9.9995999999999992</v>
      </c>
      <c r="I47" s="65">
        <f>'11.IEC-BCC Annex'!P69</f>
        <v>0</v>
      </c>
      <c r="J47" s="343"/>
      <c r="K47" s="467"/>
    </row>
    <row r="48" spans="1:11" ht="25.5" x14ac:dyDescent="0.2">
      <c r="A48" s="65" t="str">
        <f>'11.IEC-BCC Annex'!A70</f>
        <v>11.18.2</v>
      </c>
      <c r="B48" s="65"/>
      <c r="C48" s="65" t="str">
        <f>'11.IEC-BCC Annex'!C70</f>
        <v>Any other IEC/BCC activities (please specify)</v>
      </c>
      <c r="D48" s="65">
        <f>'11.IEC-BCC Annex'!K70</f>
        <v>0</v>
      </c>
      <c r="E48" s="63">
        <f>'11.IEC-BCC Annex'!L70</f>
        <v>0</v>
      </c>
      <c r="F48" s="399">
        <f>'11.IEC-BCC Annex'!M70</f>
        <v>0</v>
      </c>
      <c r="G48" s="63">
        <f>'11.IEC-BCC Annex'!N70</f>
        <v>0</v>
      </c>
      <c r="H48" s="399">
        <f>'11.IEC-BCC Annex'!O70</f>
        <v>0</v>
      </c>
      <c r="I48" s="65">
        <f>'11.IEC-BCC Annex'!P70</f>
        <v>0</v>
      </c>
      <c r="J48" s="343"/>
      <c r="K48" s="467"/>
    </row>
    <row r="49" spans="1:11" x14ac:dyDescent="0.2">
      <c r="A49" s="446">
        <f>'15.PPP Annex'!A6</f>
        <v>15</v>
      </c>
      <c r="B49" s="446"/>
      <c r="C49" s="446" t="str">
        <f>'15.PPP Annex'!C6</f>
        <v>PPP</v>
      </c>
      <c r="D49" s="473"/>
      <c r="E49" s="473"/>
      <c r="F49" s="624"/>
      <c r="G49" s="473"/>
      <c r="H49" s="448">
        <f>H50</f>
        <v>4165</v>
      </c>
      <c r="I49" s="473"/>
      <c r="J49" s="474"/>
      <c r="K49" s="450">
        <f>K50</f>
        <v>0</v>
      </c>
    </row>
    <row r="50" spans="1:11" x14ac:dyDescent="0.2">
      <c r="A50" s="468">
        <f>'15.PPP Annex'!A24</f>
        <v>15.6</v>
      </c>
      <c r="B50" s="468"/>
      <c r="C50" s="468" t="str">
        <f>'15.PPP Annex'!C24</f>
        <v>PPP under NPCB</v>
      </c>
      <c r="D50" s="302"/>
      <c r="E50" s="302"/>
      <c r="F50" s="618"/>
      <c r="G50" s="302"/>
      <c r="H50" s="389">
        <f>H51+H52+H58+H59+H60</f>
        <v>4165</v>
      </c>
      <c r="I50" s="302"/>
      <c r="J50" s="438"/>
      <c r="K50" s="391">
        <f>K51+K52+K58+K59+K60</f>
        <v>0</v>
      </c>
    </row>
    <row r="51" spans="1:11" ht="38.25" x14ac:dyDescent="0.2">
      <c r="A51" s="65" t="str">
        <f>'15.PPP Annex'!A25</f>
        <v>15.6.1</v>
      </c>
      <c r="B51" s="65" t="str">
        <f>'15.PPP Annex'!B25</f>
        <v>I.1.1</v>
      </c>
      <c r="C51" s="65" t="str">
        <f>'15.PPP Annex'!C25</f>
        <v>Reimbursement for cataract operation for NGO and Private  Practitioners as per NGO norms @ Rs. 2000</v>
      </c>
      <c r="D51" s="65">
        <f>'15.PPP Annex'!K25</f>
        <v>1</v>
      </c>
      <c r="E51" s="63">
        <f>'15.PPP Annex'!L25</f>
        <v>2000</v>
      </c>
      <c r="F51" s="399">
        <f>'15.PPP Annex'!M25</f>
        <v>0.02</v>
      </c>
      <c r="G51" s="63">
        <f>'15.PPP Annex'!N25</f>
        <v>200000</v>
      </c>
      <c r="H51" s="399">
        <f>'15.PPP Annex'!O25</f>
        <v>4000</v>
      </c>
      <c r="I51" s="65" t="str">
        <f>'15.PPP Annex'!P25</f>
        <v>Ongoing Activity</v>
      </c>
      <c r="J51" s="343"/>
      <c r="K51" s="467"/>
    </row>
    <row r="52" spans="1:11" x14ac:dyDescent="0.2">
      <c r="A52" s="683" t="str">
        <f>'15.PPP Annex'!A26</f>
        <v>15.6.2</v>
      </c>
      <c r="B52" s="683"/>
      <c r="C52" s="683" t="str">
        <f>'15.PPP Annex'!C26</f>
        <v>Other Eye Diseases</v>
      </c>
      <c r="D52" s="713"/>
      <c r="E52" s="757"/>
      <c r="F52" s="763"/>
      <c r="G52" s="757"/>
      <c r="H52" s="747">
        <f>SUM(H53:H57)</f>
        <v>165</v>
      </c>
      <c r="I52" s="713"/>
      <c r="J52" s="714"/>
      <c r="K52" s="752">
        <f>SUM(K53:K57)</f>
        <v>0</v>
      </c>
    </row>
    <row r="53" spans="1:11" x14ac:dyDescent="0.2">
      <c r="A53" s="65" t="str">
        <f>'15.PPP Annex'!A27</f>
        <v>15.6.2.1</v>
      </c>
      <c r="B53" s="65"/>
      <c r="C53" s="65" t="str">
        <f>'15.PPP Annex'!C27</f>
        <v>Diabetic Retinopathy @ Rs. 2000</v>
      </c>
      <c r="D53" s="65">
        <f>'15.PPP Annex'!K27</f>
        <v>0</v>
      </c>
      <c r="E53" s="63">
        <f>'15.PPP Annex'!L27</f>
        <v>2000</v>
      </c>
      <c r="F53" s="399">
        <f>'15.PPP Annex'!M27</f>
        <v>0.02</v>
      </c>
      <c r="G53" s="63">
        <f>'15.PPP Annex'!N27</f>
        <v>1000</v>
      </c>
      <c r="H53" s="399">
        <f>'15.PPP Annex'!O27</f>
        <v>20</v>
      </c>
      <c r="I53" s="65" t="str">
        <f>'15.PPP Annex'!P27</f>
        <v>Ongoing Activity</v>
      </c>
      <c r="J53" s="343"/>
      <c r="K53" s="467"/>
    </row>
    <row r="54" spans="1:11" x14ac:dyDescent="0.2">
      <c r="A54" s="65" t="str">
        <f>'15.PPP Annex'!A28</f>
        <v>15.6.2.2</v>
      </c>
      <c r="B54" s="65"/>
      <c r="C54" s="65" t="str">
        <f>'15.PPP Annex'!C28</f>
        <v>Childhood Blindness @ Rs. 2000</v>
      </c>
      <c r="D54" s="65">
        <f>'15.PPP Annex'!K28</f>
        <v>0</v>
      </c>
      <c r="E54" s="63">
        <f>'15.PPP Annex'!L28</f>
        <v>2000</v>
      </c>
      <c r="F54" s="399">
        <f>'15.PPP Annex'!M28</f>
        <v>0.02</v>
      </c>
      <c r="G54" s="63">
        <f>'15.PPP Annex'!N28</f>
        <v>250</v>
      </c>
      <c r="H54" s="399">
        <f>'15.PPP Annex'!O28</f>
        <v>5</v>
      </c>
      <c r="I54" s="65" t="str">
        <f>'15.PPP Annex'!P28</f>
        <v>Ongoing Activity</v>
      </c>
      <c r="J54" s="343"/>
      <c r="K54" s="467"/>
    </row>
    <row r="55" spans="1:11" x14ac:dyDescent="0.2">
      <c r="A55" s="65" t="str">
        <f>'15.PPP Annex'!A29</f>
        <v>15.6.2.3</v>
      </c>
      <c r="B55" s="65"/>
      <c r="C55" s="65" t="str">
        <f>'15.PPP Annex'!C29</f>
        <v>Glaucoma @ Rs. 2000</v>
      </c>
      <c r="D55" s="65">
        <f>'15.PPP Annex'!K29</f>
        <v>0</v>
      </c>
      <c r="E55" s="63">
        <f>'15.PPP Annex'!L29</f>
        <v>2000</v>
      </c>
      <c r="F55" s="399">
        <f>'15.PPP Annex'!M29</f>
        <v>0.02</v>
      </c>
      <c r="G55" s="63">
        <f>'15.PPP Annex'!N29</f>
        <v>2000</v>
      </c>
      <c r="H55" s="399">
        <f>'15.PPP Annex'!O29</f>
        <v>40</v>
      </c>
      <c r="I55" s="65" t="str">
        <f>'15.PPP Annex'!P29</f>
        <v>Ongoing Activity</v>
      </c>
      <c r="J55" s="343"/>
      <c r="K55" s="467"/>
    </row>
    <row r="56" spans="1:11" x14ac:dyDescent="0.2">
      <c r="A56" s="65" t="str">
        <f>'15.PPP Annex'!A30</f>
        <v>15.6.2.4</v>
      </c>
      <c r="B56" s="65"/>
      <c r="C56" s="65" t="str">
        <f>'15.PPP Annex'!C30</f>
        <v>Keratoplasty @ Rs. 5000</v>
      </c>
      <c r="D56" s="65">
        <f>'15.PPP Annex'!K30</f>
        <v>0</v>
      </c>
      <c r="E56" s="63">
        <f>'15.PPP Annex'!L30</f>
        <v>7500</v>
      </c>
      <c r="F56" s="399">
        <f>'15.PPP Annex'!M30</f>
        <v>7.4999999999999997E-2</v>
      </c>
      <c r="G56" s="63">
        <f>'15.PPP Annex'!N30</f>
        <v>1000</v>
      </c>
      <c r="H56" s="399">
        <f>'15.PPP Annex'!O30</f>
        <v>75</v>
      </c>
      <c r="I56" s="65" t="str">
        <f>'15.PPP Annex'!P30</f>
        <v>Ongoing Activity</v>
      </c>
      <c r="J56" s="343"/>
      <c r="K56" s="467"/>
    </row>
    <row r="57" spans="1:11" x14ac:dyDescent="0.2">
      <c r="A57" s="65" t="str">
        <f>'15.PPP Annex'!A31</f>
        <v>15.6.2.5</v>
      </c>
      <c r="B57" s="65"/>
      <c r="C57" s="65" t="str">
        <f>'15.PPP Annex'!C31</f>
        <v>Vitreoretinal Surgery@ Rs. 7500</v>
      </c>
      <c r="D57" s="65">
        <f>'15.PPP Annex'!K31</f>
        <v>0</v>
      </c>
      <c r="E57" s="63">
        <f>'15.PPP Annex'!L31</f>
        <v>10000</v>
      </c>
      <c r="F57" s="399">
        <f>'15.PPP Annex'!M31</f>
        <v>0.1</v>
      </c>
      <c r="G57" s="63">
        <f>'15.PPP Annex'!N31</f>
        <v>250</v>
      </c>
      <c r="H57" s="399">
        <f>'15.PPP Annex'!O31</f>
        <v>25</v>
      </c>
      <c r="I57" s="65" t="str">
        <f>'15.PPP Annex'!P31</f>
        <v>Ongoing Activity</v>
      </c>
      <c r="J57" s="343"/>
      <c r="K57" s="467"/>
    </row>
    <row r="58" spans="1:11" ht="25.5" x14ac:dyDescent="0.2">
      <c r="A58" s="65" t="str">
        <f>'15.PPP Annex'!A32</f>
        <v>15.6.3</v>
      </c>
      <c r="B58" s="65" t="str">
        <f>'15.PPP Annex'!B32</f>
        <v>I.2.3</v>
      </c>
      <c r="C58" s="65" t="str">
        <f>'15.PPP Annex'!C32</f>
        <v>Non-recurring grant-in-aid for  Vision Centre (PHC) (NGO)</v>
      </c>
      <c r="D58" s="65">
        <f>'15.PPP Annex'!K32</f>
        <v>0</v>
      </c>
      <c r="E58" s="63">
        <f>'15.PPP Annex'!L32</f>
        <v>0</v>
      </c>
      <c r="F58" s="399">
        <f>'15.PPP Annex'!M32</f>
        <v>0</v>
      </c>
      <c r="G58" s="63">
        <f>'15.PPP Annex'!N32</f>
        <v>0</v>
      </c>
      <c r="H58" s="399">
        <f>'15.PPP Annex'!O32</f>
        <v>0</v>
      </c>
      <c r="I58" s="65" t="str">
        <f>'15.PPP Annex'!P32</f>
        <v>FMR removed</v>
      </c>
      <c r="J58" s="343"/>
      <c r="K58" s="467"/>
    </row>
    <row r="59" spans="1:11" ht="38.25" x14ac:dyDescent="0.2">
      <c r="A59" s="65" t="str">
        <f>'15.PPP Annex'!A33</f>
        <v>15.6.4</v>
      </c>
      <c r="B59" s="65" t="str">
        <f>'15.PPP Annex'!B33</f>
        <v>I.2.6</v>
      </c>
      <c r="C59" s="65" t="str">
        <f>'15.PPP Annex'!C33</f>
        <v>For GIA to NGOs for setting up/expanding eye care unit in semi-urban/ rural area</v>
      </c>
      <c r="D59" s="65">
        <f>'15.PPP Annex'!K33</f>
        <v>0</v>
      </c>
      <c r="E59" s="63">
        <f>'15.PPP Annex'!L33</f>
        <v>0</v>
      </c>
      <c r="F59" s="399">
        <f>'15.PPP Annex'!M33</f>
        <v>0</v>
      </c>
      <c r="G59" s="63">
        <f>'15.PPP Annex'!N33</f>
        <v>0</v>
      </c>
      <c r="H59" s="399">
        <f>'15.PPP Annex'!O33</f>
        <v>0</v>
      </c>
      <c r="I59" s="65" t="str">
        <f>'15.PPP Annex'!P33</f>
        <v>FMR removed</v>
      </c>
      <c r="J59" s="343"/>
      <c r="K59" s="467"/>
    </row>
    <row r="60" spans="1:11" x14ac:dyDescent="0.2">
      <c r="A60" s="65" t="str">
        <f>'15.PPP Annex'!A34</f>
        <v>15.6.5</v>
      </c>
      <c r="B60" s="65"/>
      <c r="C60" s="65" t="str">
        <f>'15.PPP Annex'!C34</f>
        <v>Any other (please specify)</v>
      </c>
      <c r="D60" s="65">
        <f>'15.PPP Annex'!K34</f>
        <v>0</v>
      </c>
      <c r="E60" s="63">
        <f>'15.PPP Annex'!L34</f>
        <v>0</v>
      </c>
      <c r="F60" s="399">
        <f>'15.PPP Annex'!M34</f>
        <v>0</v>
      </c>
      <c r="G60" s="63">
        <f>'15.PPP Annex'!N34</f>
        <v>0</v>
      </c>
      <c r="H60" s="399">
        <f>'15.PPP Annex'!O34</f>
        <v>0</v>
      </c>
      <c r="I60" s="65">
        <f>'15.PPP Annex'!P34</f>
        <v>0</v>
      </c>
      <c r="J60" s="343"/>
      <c r="K60" s="467"/>
    </row>
    <row r="61" spans="1:11" ht="25.5" x14ac:dyDescent="0.2">
      <c r="A61" s="446">
        <f>'17.IT Initiatives_SD'!A6</f>
        <v>17</v>
      </c>
      <c r="B61" s="446"/>
      <c r="C61" s="446" t="str">
        <f>'17.IT Initiatives_SD'!C6</f>
        <v>IT Initiatives for strengthening Service Delivery</v>
      </c>
      <c r="D61" s="446"/>
      <c r="E61" s="446"/>
      <c r="F61" s="621"/>
      <c r="G61" s="446"/>
      <c r="H61" s="448">
        <f>H62</f>
        <v>0</v>
      </c>
      <c r="I61" s="446"/>
      <c r="J61" s="449"/>
      <c r="K61" s="450">
        <f>K62</f>
        <v>0</v>
      </c>
    </row>
    <row r="62" spans="1:11" ht="38.25" x14ac:dyDescent="0.2">
      <c r="A62" s="718">
        <f>'17.IT Initiatives_SD'!A7</f>
        <v>17.100000000000001</v>
      </c>
      <c r="B62" s="718" t="str">
        <f>'17.IT Initiatives_SD'!B7</f>
        <v>I.2.9</v>
      </c>
      <c r="C62" s="718" t="str">
        <f>'17.IT Initiatives_SD'!C7</f>
        <v>Fixed tele- ophthalmic network unit in Got. Set up/ internet based ophthalmic consultation unit)</v>
      </c>
      <c r="D62" s="718">
        <f>'17.IT Initiatives_SD'!K7</f>
        <v>0</v>
      </c>
      <c r="E62" s="758">
        <f>'17.IT Initiatives_SD'!L7</f>
        <v>0</v>
      </c>
      <c r="F62" s="761">
        <f>'17.IT Initiatives_SD'!M7</f>
        <v>0</v>
      </c>
      <c r="G62" s="758">
        <f>'17.IT Initiatives_SD'!N7</f>
        <v>0</v>
      </c>
      <c r="H62" s="761">
        <f>'17.IT Initiatives_SD'!O7</f>
        <v>0</v>
      </c>
      <c r="I62" s="718">
        <f>'17.IT Initiatives_SD'!P7</f>
        <v>0</v>
      </c>
      <c r="J62" s="384"/>
      <c r="K62" s="766"/>
    </row>
  </sheetData>
  <sheetProtection password="FD7E" sheet="1" objects="1" scenarios="1" formatCells="0" formatColumns="0" formatRows="0" autoFilter="0"/>
  <autoFilter ref="A4:K62"/>
  <mergeCells count="9">
    <mergeCell ref="A1:K1"/>
    <mergeCell ref="A3:A4"/>
    <mergeCell ref="B3:B4"/>
    <mergeCell ref="C3:C4"/>
    <mergeCell ref="D3:D4"/>
    <mergeCell ref="E3:H3"/>
    <mergeCell ref="I3:I4"/>
    <mergeCell ref="J3:J4"/>
    <mergeCell ref="K3:K4"/>
  </mergeCells>
  <pageMargins left="0.7" right="0.7" top="0.75" bottom="0.75" header="0.3" footer="0.3"/>
  <pageSetup orientation="portrait" horizontalDpi="4294967295" verticalDpi="4294967295"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K40"/>
  <sheetViews>
    <sheetView zoomScale="60" zoomScaleNormal="60" workbookViewId="0">
      <pane xSplit="3" ySplit="5" topLeftCell="D6" activePane="bottomRight" state="frozen"/>
      <selection pane="topRight" activeCell="D1" sqref="D1"/>
      <selection pane="bottomLeft" activeCell="A6" sqref="A6"/>
      <selection pane="bottomRight" activeCell="N13" sqref="N13"/>
    </sheetView>
  </sheetViews>
  <sheetFormatPr defaultColWidth="9.140625" defaultRowHeight="12.75" x14ac:dyDescent="0.2"/>
  <cols>
    <col min="1" max="1" width="9.85546875" style="56" bestFit="1" customWidth="1"/>
    <col min="2" max="2" width="11.85546875" style="56" bestFit="1" customWidth="1"/>
    <col min="3" max="3" width="56.85546875" style="71" customWidth="1"/>
    <col min="4" max="4" width="9.5703125" style="56" customWidth="1"/>
    <col min="5" max="6" width="9.85546875" style="69" bestFit="1" customWidth="1"/>
    <col min="7" max="7" width="8.140625" style="69" bestFit="1" customWidth="1"/>
    <col min="8" max="8" width="9" style="69" customWidth="1"/>
    <col min="9" max="9" width="27.42578125" style="56" customWidth="1"/>
    <col min="10" max="10" width="31.140625" style="56" customWidth="1"/>
    <col min="11" max="11" width="12.85546875" style="69" customWidth="1"/>
    <col min="12" max="16384" width="9.140625" style="69"/>
  </cols>
  <sheetData>
    <row r="1" spans="1:11" ht="14.25" x14ac:dyDescent="0.2">
      <c r="A1" s="3295" t="s">
        <v>2247</v>
      </c>
      <c r="B1" s="3295"/>
      <c r="C1" s="3295"/>
      <c r="D1" s="3295"/>
      <c r="E1" s="3295"/>
      <c r="F1" s="3295"/>
      <c r="G1" s="3295"/>
      <c r="H1" s="3295"/>
      <c r="I1" s="3295"/>
      <c r="J1" s="3295"/>
      <c r="K1" s="3295"/>
    </row>
    <row r="2" spans="1:11" ht="14.25" x14ac:dyDescent="0.2">
      <c r="A2" s="1040" t="str">
        <f>HYPERLINK("#Index!F22",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81" t="s">
        <v>61</v>
      </c>
      <c r="E3" s="3283" t="s">
        <v>5050</v>
      </c>
      <c r="F3" s="3284"/>
      <c r="G3" s="3284"/>
      <c r="H3" s="3285"/>
      <c r="I3" s="3204" t="s">
        <v>66</v>
      </c>
      <c r="J3" s="3204" t="s">
        <v>2724</v>
      </c>
      <c r="K3" s="3218" t="s">
        <v>2725</v>
      </c>
    </row>
    <row r="4" spans="1:11" s="630" customFormat="1" ht="51" x14ac:dyDescent="0.2">
      <c r="A4" s="3204"/>
      <c r="B4" s="3204"/>
      <c r="C4" s="3204"/>
      <c r="D4" s="3282"/>
      <c r="E4" s="542" t="s">
        <v>62</v>
      </c>
      <c r="F4" s="543" t="s">
        <v>63</v>
      </c>
      <c r="G4" s="542" t="s">
        <v>64</v>
      </c>
      <c r="H4" s="543" t="s">
        <v>65</v>
      </c>
      <c r="I4" s="3204"/>
      <c r="J4" s="3204"/>
      <c r="K4" s="3218"/>
    </row>
    <row r="5" spans="1:11" x14ac:dyDescent="0.2">
      <c r="A5" s="631"/>
      <c r="B5" s="631"/>
      <c r="C5" s="632" t="s">
        <v>4325</v>
      </c>
      <c r="D5" s="632"/>
      <c r="E5" s="633"/>
      <c r="F5" s="634"/>
      <c r="G5" s="633"/>
      <c r="H5" s="634">
        <f>H38+H33+H28+H17+H14+H6+H10+H26</f>
        <v>290.92</v>
      </c>
      <c r="I5" s="632"/>
      <c r="J5" s="632"/>
      <c r="K5" s="634">
        <f>K38+K33+K28+K17+K14+K6+K10+K26</f>
        <v>0</v>
      </c>
    </row>
    <row r="6" spans="1:11" x14ac:dyDescent="0.2">
      <c r="A6" s="664">
        <f>'2.SD Community Based Annex'!A6</f>
        <v>2</v>
      </c>
      <c r="B6" s="664"/>
      <c r="C6" s="236" t="str">
        <f>'2.SD Community Based Annex'!C6</f>
        <v>Service Delivery - Community Based</v>
      </c>
      <c r="D6" s="664"/>
      <c r="E6" s="664"/>
      <c r="F6" s="664"/>
      <c r="G6" s="664"/>
      <c r="H6" s="665">
        <f>H7</f>
        <v>67.239999999999995</v>
      </c>
      <c r="I6" s="664"/>
      <c r="J6" s="666"/>
      <c r="K6" s="667">
        <f>K7</f>
        <v>0</v>
      </c>
    </row>
    <row r="7" spans="1:11" x14ac:dyDescent="0.2">
      <c r="A7" s="303">
        <f>'2.SD Community Based Annex'!A30</f>
        <v>2.2999999999999998</v>
      </c>
      <c r="B7" s="303"/>
      <c r="C7" s="303" t="str">
        <f>'2.SD Community Based Annex'!C30</f>
        <v xml:space="preserve">Outreach activities </v>
      </c>
      <c r="D7" s="303"/>
      <c r="E7" s="241"/>
      <c r="F7" s="241"/>
      <c r="G7" s="241"/>
      <c r="H7" s="350">
        <f>H8</f>
        <v>67.239999999999995</v>
      </c>
      <c r="I7" s="303"/>
      <c r="J7" s="351"/>
      <c r="K7" s="352">
        <f>K8</f>
        <v>0</v>
      </c>
    </row>
    <row r="8" spans="1:11" x14ac:dyDescent="0.2">
      <c r="A8" s="306" t="str">
        <f>'2.SD Community Based Annex'!A45</f>
        <v>2.3.2</v>
      </c>
      <c r="B8" s="306"/>
      <c r="C8" s="306" t="str">
        <f>'2.SD Community Based Annex'!C45</f>
        <v>Outreach activities for controlling DCPs &amp; NCDs</v>
      </c>
      <c r="D8" s="353"/>
      <c r="E8" s="271"/>
      <c r="F8" s="271"/>
      <c r="G8" s="271"/>
      <c r="H8" s="354">
        <f>H9</f>
        <v>67.239999999999995</v>
      </c>
      <c r="I8" s="353"/>
      <c r="J8" s="355"/>
      <c r="K8" s="356">
        <f>K9</f>
        <v>0</v>
      </c>
    </row>
    <row r="9" spans="1:11" ht="51" x14ac:dyDescent="0.2">
      <c r="A9" s="45" t="str">
        <f>+'2.SD Community Based Annex'!A48</f>
        <v>2.3.2.3</v>
      </c>
      <c r="B9" s="45" t="str">
        <f>+'2.SD Community Based Annex'!B48</f>
        <v>J.1.3</v>
      </c>
      <c r="C9" s="65" t="str">
        <f>+'2.SD Community Based Annex'!C48</f>
        <v>DMHP: Targeted interventions at community level Activities &amp; interventions targeted at schools, colleges, workplaces, out of school adolescents, urban slums and suicide prevention.</v>
      </c>
      <c r="D9" s="45">
        <f>+'2.SD Community Based Annex'!K48</f>
        <v>0</v>
      </c>
      <c r="E9" s="66">
        <f>+'2.SD Community Based Annex'!L48</f>
        <v>6724000</v>
      </c>
      <c r="F9" s="644">
        <f>+'2.SD Community Based Annex'!M48</f>
        <v>67.239999999999995</v>
      </c>
      <c r="G9" s="66">
        <f>+'2.SD Community Based Annex'!N48</f>
        <v>1</v>
      </c>
      <c r="H9" s="644">
        <f>+'2.SD Community Based Annex'!O48</f>
        <v>67.239999999999995</v>
      </c>
      <c r="I9" s="45" t="str">
        <f>+'2.SD Community Based Annex'!P48</f>
        <v xml:space="preserve">Psychiatric OPD at CHCs in 12 Districts where psychiatrists are working - Every psychiatrist will visit CHC to conduct psychiatric OPD twice a week and cover all CHCs one by one on a rotation basis, Total 96 opds in a year in each district (Rs 2000 for mobility per visit) (2,000 x 96 x 12 = Rs 2304000)                                                    Mental Health checkups cum awareness generation camps at UPHCs, Total number of UPHC = 136 (10,000 x 136 = Rs 13,60,000)                                                   Mental Health awareness seminars in 10 colleges and schools in each district (5,000*10*51 = Rs 2550000)                                              Camps on World  Mental Health Day-10th October in each district (Awareness Campaign, Rally, Lectures, Screening Camps, OPD &amp; Other Acitivities) (51*10,000= Rs 510000) </v>
      </c>
      <c r="J9" s="563"/>
      <c r="K9" s="662"/>
    </row>
    <row r="10" spans="1:11" x14ac:dyDescent="0.2">
      <c r="A10" s="446">
        <f>'3.Community Intervention Annex'!A6</f>
        <v>3</v>
      </c>
      <c r="B10" s="446"/>
      <c r="C10" s="446" t="str">
        <f>'3.Community Intervention Annex'!C6</f>
        <v>Community Interventions</v>
      </c>
      <c r="D10" s="473"/>
      <c r="E10" s="473"/>
      <c r="F10" s="624"/>
      <c r="G10" s="473"/>
      <c r="H10" s="448">
        <f>H11</f>
        <v>0</v>
      </c>
      <c r="I10" s="473"/>
      <c r="J10" s="474"/>
      <c r="K10" s="450">
        <f>K11</f>
        <v>0</v>
      </c>
    </row>
    <row r="11" spans="1:11" x14ac:dyDescent="0.2">
      <c r="A11" s="303">
        <f>'3.Community Intervention Annex'!A74</f>
        <v>3.2</v>
      </c>
      <c r="B11" s="268"/>
      <c r="C11" s="303" t="str">
        <f>'3.Community Intervention Annex'!C74</f>
        <v>Other Community Interventions</v>
      </c>
      <c r="D11" s="303"/>
      <c r="E11" s="241"/>
      <c r="F11" s="350"/>
      <c r="G11" s="241"/>
      <c r="H11" s="350">
        <f>H12</f>
        <v>0</v>
      </c>
      <c r="I11" s="303"/>
      <c r="J11" s="351"/>
      <c r="K11" s="352">
        <f>K12</f>
        <v>0</v>
      </c>
    </row>
    <row r="12" spans="1:11" x14ac:dyDescent="0.2">
      <c r="A12" s="306" t="str">
        <f>'3.Community Intervention Annex'!A91</f>
        <v>3.2.5</v>
      </c>
      <c r="B12" s="306"/>
      <c r="C12" s="306" t="str">
        <f>'3.Community Intervention Annex'!C91</f>
        <v>Preventive Strategies</v>
      </c>
      <c r="D12" s="306"/>
      <c r="E12" s="306"/>
      <c r="F12" s="706"/>
      <c r="G12" s="306"/>
      <c r="H12" s="307">
        <f>H13</f>
        <v>0</v>
      </c>
      <c r="I12" s="306"/>
      <c r="J12" s="702"/>
      <c r="K12" s="415">
        <f>K13</f>
        <v>0</v>
      </c>
    </row>
    <row r="13" spans="1:11" ht="25.5" x14ac:dyDescent="0.2">
      <c r="A13" s="45" t="str">
        <f>+'3.Community Intervention Annex'!A104</f>
        <v>3.2.5.3</v>
      </c>
      <c r="B13" s="45" t="str">
        <f>+'3.Community Intervention Annex'!B104</f>
        <v>J.1.3</v>
      </c>
      <c r="C13" s="65" t="str">
        <f>+'3.Community Intervention Annex'!C104</f>
        <v>District counselling centre (DCC) and crisis helpline outsourced to psychology department/ NGO per year</v>
      </c>
      <c r="D13" s="45">
        <f>+'3.Community Intervention Annex'!K104</f>
        <v>0</v>
      </c>
      <c r="E13" s="64">
        <f>+'3.Community Intervention Annex'!L104</f>
        <v>0</v>
      </c>
      <c r="F13" s="645">
        <f>+'3.Community Intervention Annex'!M104</f>
        <v>0</v>
      </c>
      <c r="G13" s="64">
        <f>+'3.Community Intervention Annex'!N104</f>
        <v>0</v>
      </c>
      <c r="H13" s="645">
        <f>+'3.Community Intervention Annex'!O104</f>
        <v>0</v>
      </c>
      <c r="I13" s="45">
        <f>+'3.Community Intervention Annex'!P104</f>
        <v>0</v>
      </c>
      <c r="J13" s="563"/>
      <c r="K13" s="921"/>
    </row>
    <row r="14" spans="1:11" x14ac:dyDescent="0.2">
      <c r="A14" s="236">
        <f>'5.Infrastructure Annex'!A6</f>
        <v>5</v>
      </c>
      <c r="B14" s="236"/>
      <c r="C14" s="236" t="str">
        <f>'5.Infrastructure Annex'!C6</f>
        <v>Infrastructure</v>
      </c>
      <c r="D14" s="236"/>
      <c r="E14" s="237"/>
      <c r="F14" s="608"/>
      <c r="G14" s="237"/>
      <c r="H14" s="239">
        <f>H15</f>
        <v>0</v>
      </c>
      <c r="I14" s="236"/>
      <c r="J14" s="238"/>
      <c r="K14" s="366">
        <f>K15</f>
        <v>0</v>
      </c>
    </row>
    <row r="15" spans="1:11" ht="25.5" x14ac:dyDescent="0.2">
      <c r="A15" s="240">
        <f>+'5.Infrastructure Annex'!A81</f>
        <v>5.3</v>
      </c>
      <c r="B15" s="240"/>
      <c r="C15" s="240" t="str">
        <f>+'5.Infrastructure Annex'!C81</f>
        <v>Other construction/ Civil works except IPHS Infrastructure</v>
      </c>
      <c r="D15" s="303"/>
      <c r="E15" s="241"/>
      <c r="F15" s="350"/>
      <c r="G15" s="241"/>
      <c r="H15" s="350">
        <f>H16</f>
        <v>0</v>
      </c>
      <c r="I15" s="303"/>
      <c r="J15" s="351"/>
      <c r="K15" s="352">
        <f>K16</f>
        <v>0</v>
      </c>
    </row>
    <row r="16" spans="1:11" ht="38.25" x14ac:dyDescent="0.2">
      <c r="A16" s="45" t="str">
        <f>+'5.Infrastructure Annex'!A96</f>
        <v>5.3.15</v>
      </c>
      <c r="B16" s="45" t="str">
        <f>+'5.Infrastructure Annex'!B96</f>
        <v>J.1.1</v>
      </c>
      <c r="C16" s="65" t="str">
        <f>+'5.Infrastructure Annex'!C96</f>
        <v>District DMHP Centre, Counselling Centre under psychology dept.. In a selected college including crisis helpline</v>
      </c>
      <c r="D16" s="45">
        <f>+'5.Infrastructure Annex'!K96</f>
        <v>0</v>
      </c>
      <c r="E16" s="66">
        <f>+'5.Infrastructure Annex'!L96</f>
        <v>0</v>
      </c>
      <c r="F16" s="644">
        <f>+'5.Infrastructure Annex'!M96</f>
        <v>0</v>
      </c>
      <c r="G16" s="66">
        <f>+'5.Infrastructure Annex'!N96</f>
        <v>0</v>
      </c>
      <c r="H16" s="644">
        <f>+'5.Infrastructure Annex'!O96</f>
        <v>0</v>
      </c>
      <c r="I16" s="45">
        <f>+'5.Infrastructure Annex'!P96</f>
        <v>0</v>
      </c>
      <c r="J16" s="563"/>
      <c r="K16" s="662"/>
    </row>
    <row r="17" spans="1:11" x14ac:dyDescent="0.2">
      <c r="A17" s="175">
        <f>'6.Procurement Annex'!A6</f>
        <v>6</v>
      </c>
      <c r="B17" s="175"/>
      <c r="C17" s="175" t="str">
        <f>'6.Procurement Annex'!C6</f>
        <v>Procurement</v>
      </c>
      <c r="D17" s="175"/>
      <c r="E17" s="175"/>
      <c r="F17" s="178"/>
      <c r="G17" s="175"/>
      <c r="H17" s="179">
        <f>H18+H22</f>
        <v>13.8</v>
      </c>
      <c r="I17" s="175"/>
      <c r="J17" s="177"/>
      <c r="K17" s="413">
        <f>K18+K22</f>
        <v>0</v>
      </c>
    </row>
    <row r="18" spans="1:11" x14ac:dyDescent="0.2">
      <c r="A18" s="303">
        <f>+'6.Procurement Annex'!A7</f>
        <v>6.1</v>
      </c>
      <c r="B18" s="303"/>
      <c r="C18" s="303" t="str">
        <f>+'6.Procurement Annex'!C7</f>
        <v>Procurement of Equipment</v>
      </c>
      <c r="D18" s="303"/>
      <c r="E18" s="303"/>
      <c r="F18" s="489"/>
      <c r="G18" s="390"/>
      <c r="H18" s="389">
        <f>H19</f>
        <v>0</v>
      </c>
      <c r="I18" s="303"/>
      <c r="J18" s="351"/>
      <c r="K18" s="391">
        <f>K19</f>
        <v>0</v>
      </c>
    </row>
    <row r="19" spans="1:11" x14ac:dyDescent="0.2">
      <c r="A19" s="306" t="str">
        <f>+'6.Procurement Annex'!A8</f>
        <v>6.1.1</v>
      </c>
      <c r="B19" s="306"/>
      <c r="C19" s="306" t="str">
        <f>+'6.Procurement Annex'!C8</f>
        <v>Procurement of Bio-medical Equipment</v>
      </c>
      <c r="D19" s="353"/>
      <c r="E19" s="271"/>
      <c r="F19" s="354"/>
      <c r="G19" s="271"/>
      <c r="H19" s="354">
        <f>H20</f>
        <v>0</v>
      </c>
      <c r="I19" s="353"/>
      <c r="J19" s="355"/>
      <c r="K19" s="356">
        <f>K20</f>
        <v>0</v>
      </c>
    </row>
    <row r="20" spans="1:11" x14ac:dyDescent="0.2">
      <c r="A20" s="392" t="str">
        <f>+'6.Procurement Annex'!A79</f>
        <v>6.1.1.20</v>
      </c>
      <c r="B20" s="392"/>
      <c r="C20" s="392" t="str">
        <f>+'6.Procurement Annex'!C79</f>
        <v>Procurement of bio-medical Equipment: NMHP</v>
      </c>
      <c r="D20" s="478"/>
      <c r="E20" s="382"/>
      <c r="F20" s="626"/>
      <c r="G20" s="382"/>
      <c r="H20" s="393">
        <f>H21</f>
        <v>0</v>
      </c>
      <c r="I20" s="478"/>
      <c r="J20" s="479"/>
      <c r="K20" s="395">
        <f>K21</f>
        <v>0</v>
      </c>
    </row>
    <row r="21" spans="1:11" x14ac:dyDescent="0.2">
      <c r="A21" s="863" t="str">
        <f>+'6.Procurement Annex'!A80</f>
        <v>6.1.1.20.1</v>
      </c>
      <c r="B21" s="863" t="str">
        <f>+'6.Procurement Annex'!B80</f>
        <v>J.1.4</v>
      </c>
      <c r="C21" s="879" t="str">
        <f>+'6.Procurement Annex'!C80</f>
        <v>Equipment</v>
      </c>
      <c r="D21" s="863">
        <f>+'6.Procurement Annex'!K80</f>
        <v>0</v>
      </c>
      <c r="E21" s="874">
        <f>+'6.Procurement Annex'!L80</f>
        <v>0</v>
      </c>
      <c r="F21" s="876">
        <f>+'6.Procurement Annex'!M80</f>
        <v>0</v>
      </c>
      <c r="G21" s="874">
        <f>+'6.Procurement Annex'!N80</f>
        <v>0</v>
      </c>
      <c r="H21" s="876">
        <f>+'6.Procurement Annex'!O80</f>
        <v>0</v>
      </c>
      <c r="I21" s="863">
        <f>+'6.Procurement Annex'!P80</f>
        <v>0</v>
      </c>
      <c r="J21" s="862"/>
      <c r="K21" s="883"/>
    </row>
    <row r="22" spans="1:11" x14ac:dyDescent="0.2">
      <c r="A22" s="303">
        <f>+'6.Procurement Annex'!A141</f>
        <v>6.2</v>
      </c>
      <c r="B22" s="303"/>
      <c r="C22" s="303" t="str">
        <f>+'6.Procurement Annex'!C141</f>
        <v xml:space="preserve">Procurement of Drugs and supplies </v>
      </c>
      <c r="D22" s="303"/>
      <c r="E22" s="303"/>
      <c r="F22" s="489"/>
      <c r="G22" s="303"/>
      <c r="H22" s="389">
        <f>H23</f>
        <v>13.8</v>
      </c>
      <c r="I22" s="303"/>
      <c r="J22" s="351"/>
      <c r="K22" s="391">
        <f>K23</f>
        <v>0</v>
      </c>
    </row>
    <row r="23" spans="1:11" ht="25.5" x14ac:dyDescent="0.2">
      <c r="A23" s="353" t="str">
        <f>+'6.Procurement Annex'!A229</f>
        <v>6.2.16</v>
      </c>
      <c r="B23" s="353" t="str">
        <f>+'6.Procurement Annex'!B229</f>
        <v>B.16.2.11.5</v>
      </c>
      <c r="C23" s="353" t="str">
        <f>+'6.Procurement Annex'!C229</f>
        <v>Drugs and supplies for NMHP</v>
      </c>
      <c r="D23" s="353"/>
      <c r="E23" s="271"/>
      <c r="F23" s="354"/>
      <c r="G23" s="271"/>
      <c r="H23" s="354">
        <f>SUM(H24:H25)</f>
        <v>13.8</v>
      </c>
      <c r="I23" s="353"/>
      <c r="J23" s="355"/>
      <c r="K23" s="356">
        <f>SUM(K24:K25)</f>
        <v>0</v>
      </c>
    </row>
    <row r="24" spans="1:11" x14ac:dyDescent="0.2">
      <c r="A24" s="45" t="str">
        <f>+'6.Procurement Annex'!A230</f>
        <v>6.2.16.1</v>
      </c>
      <c r="B24" s="45"/>
      <c r="C24" s="65">
        <f>+'6.Procurement Annex'!C230</f>
        <v>0</v>
      </c>
      <c r="D24" s="45">
        <f>+'6.Procurement Annex'!K230</f>
        <v>0</v>
      </c>
      <c r="E24" s="66">
        <f>+'6.Procurement Annex'!L230</f>
        <v>1380000</v>
      </c>
      <c r="F24" s="644">
        <f>+'6.Procurement Annex'!M230</f>
        <v>13.8</v>
      </c>
      <c r="G24" s="66">
        <f>+'6.Procurement Annex'!N230</f>
        <v>1</v>
      </c>
      <c r="H24" s="644">
        <f>+'6.Procurement Annex'!O230</f>
        <v>13.8</v>
      </c>
      <c r="I24" s="45" t="str">
        <f>+'6.Procurement Annex'!P230</f>
        <v>Psychiatric Drugs, Rs 50000 in 12 districts each having psychiatrist in position and Rs 20000 in 39 remaining districts (50000*12=Rs600000 and 20000*39= Rs 780000) Total = Rs 13.80 lakhs</v>
      </c>
      <c r="J24" s="563"/>
      <c r="K24" s="662"/>
    </row>
    <row r="25" spans="1:11" x14ac:dyDescent="0.2">
      <c r="A25" s="45" t="str">
        <f>+'6.Procurement Annex'!A231</f>
        <v>6.2.16.2</v>
      </c>
      <c r="B25" s="45"/>
      <c r="C25" s="65">
        <f>+'6.Procurement Annex'!C231</f>
        <v>0</v>
      </c>
      <c r="D25" s="45">
        <f>+'6.Procurement Annex'!K231</f>
        <v>0</v>
      </c>
      <c r="E25" s="66">
        <f>+'6.Procurement Annex'!L231</f>
        <v>0</v>
      </c>
      <c r="F25" s="644">
        <f>+'6.Procurement Annex'!M231</f>
        <v>0</v>
      </c>
      <c r="G25" s="66">
        <f>+'6.Procurement Annex'!N231</f>
        <v>0</v>
      </c>
      <c r="H25" s="644">
        <f>+'6.Procurement Annex'!O231</f>
        <v>0</v>
      </c>
      <c r="I25" s="45">
        <f>+'6.Procurement Annex'!P231</f>
        <v>0</v>
      </c>
      <c r="J25" s="563"/>
      <c r="K25" s="662"/>
    </row>
    <row r="26" spans="1:11" x14ac:dyDescent="0.2">
      <c r="A26" s="175">
        <f>'7.Referral Transport Annex'!A6</f>
        <v>7</v>
      </c>
      <c r="B26" s="175"/>
      <c r="C26" s="175" t="str">
        <f>'7.Referral Transport Annex'!C6</f>
        <v>Referral Transport</v>
      </c>
      <c r="D26" s="175"/>
      <c r="E26" s="175"/>
      <c r="F26" s="178"/>
      <c r="G26" s="175"/>
      <c r="H26" s="179">
        <f>H27</f>
        <v>0</v>
      </c>
      <c r="I26" s="175"/>
      <c r="J26" s="177"/>
      <c r="K26" s="413">
        <f>K27</f>
        <v>0</v>
      </c>
    </row>
    <row r="27" spans="1:11" x14ac:dyDescent="0.2">
      <c r="A27" s="45">
        <f>+'7.Referral Transport Annex'!A27</f>
        <v>7.7</v>
      </c>
      <c r="B27" s="45" t="str">
        <f>+'7.Referral Transport Annex'!B27</f>
        <v>J.1.6</v>
      </c>
      <c r="C27" s="65" t="str">
        <f>+'7.Referral Transport Annex'!C27</f>
        <v>Ambulatory Services</v>
      </c>
      <c r="D27" s="45">
        <f>+'7.Referral Transport Annex'!K27</f>
        <v>0</v>
      </c>
      <c r="E27" s="64">
        <f>+'7.Referral Transport Annex'!L27</f>
        <v>0</v>
      </c>
      <c r="F27" s="645">
        <f>+'7.Referral Transport Annex'!M27</f>
        <v>0</v>
      </c>
      <c r="G27" s="64">
        <f>+'7.Referral Transport Annex'!N27</f>
        <v>0</v>
      </c>
      <c r="H27" s="645">
        <f>+'7.Referral Transport Annex'!O27</f>
        <v>0</v>
      </c>
      <c r="I27" s="45">
        <f>+'7.Referral Transport Annex'!P27</f>
        <v>0</v>
      </c>
      <c r="J27" s="563"/>
      <c r="K27" s="921"/>
    </row>
    <row r="28" spans="1:11" x14ac:dyDescent="0.2">
      <c r="A28" s="236">
        <f>'9.Training Annex'!A6</f>
        <v>9</v>
      </c>
      <c r="B28" s="236"/>
      <c r="C28" s="236" t="str">
        <f>'9.Training Annex'!C6</f>
        <v>Training</v>
      </c>
      <c r="D28" s="236"/>
      <c r="E28" s="236"/>
      <c r="F28" s="615"/>
      <c r="G28" s="236"/>
      <c r="H28" s="239">
        <f>H29</f>
        <v>127.69999999999999</v>
      </c>
      <c r="I28" s="236"/>
      <c r="J28" s="238"/>
      <c r="K28" s="366">
        <f>K29</f>
        <v>0</v>
      </c>
    </row>
    <row r="29" spans="1:11" ht="25.5" x14ac:dyDescent="0.2">
      <c r="A29" s="240">
        <f>'9.Training Annex'!A27</f>
        <v>9.5</v>
      </c>
      <c r="B29" s="240"/>
      <c r="C29" s="240" t="str">
        <f>'9.Training Annex'!C27</f>
        <v>Trainings including medical (DNB/CPS)/paramedical/nursing courses</v>
      </c>
      <c r="D29" s="369"/>
      <c r="E29" s="280"/>
      <c r="F29" s="485"/>
      <c r="G29" s="280"/>
      <c r="H29" s="367">
        <f>H30</f>
        <v>127.69999999999999</v>
      </c>
      <c r="I29" s="369"/>
      <c r="J29" s="244"/>
      <c r="K29" s="370">
        <f>K30</f>
        <v>0</v>
      </c>
    </row>
    <row r="30" spans="1:11" x14ac:dyDescent="0.2">
      <c r="A30" s="353" t="str">
        <f>+'9.Training Annex'!A181</f>
        <v>9.5.16</v>
      </c>
      <c r="B30" s="353"/>
      <c r="C30" s="353" t="str">
        <f>+'9.Training Annex'!C181</f>
        <v>Trainings under NMHP</v>
      </c>
      <c r="D30" s="353"/>
      <c r="E30" s="271"/>
      <c r="F30" s="354"/>
      <c r="G30" s="271"/>
      <c r="H30" s="354">
        <f>H31+H32</f>
        <v>127.69999999999999</v>
      </c>
      <c r="I30" s="353"/>
      <c r="J30" s="355"/>
      <c r="K30" s="356">
        <f>K31+K32</f>
        <v>0</v>
      </c>
    </row>
    <row r="31" spans="1:11" ht="25.5" x14ac:dyDescent="0.2">
      <c r="A31" s="45" t="str">
        <f>+'9.Training Annex'!A182</f>
        <v>9.5.16.1</v>
      </c>
      <c r="B31" s="45" t="str">
        <f>+'9.Training Annex'!B182</f>
        <v>J.1.2</v>
      </c>
      <c r="C31" s="65" t="str">
        <f>+'9.Training Annex'!C182</f>
        <v>Training of PHC Medical Officers, Nurses, Paramedical Workers &amp; Other Health Staff working under NMHP</v>
      </c>
      <c r="D31" s="45">
        <f>+'9.Training Annex'!K182</f>
        <v>0</v>
      </c>
      <c r="E31" s="66">
        <f>+'9.Training Annex'!L182</f>
        <v>11810000</v>
      </c>
      <c r="F31" s="644">
        <f>+'9.Training Annex'!M182</f>
        <v>118.1</v>
      </c>
      <c r="G31" s="66">
        <f>+'9.Training Annex'!N182</f>
        <v>1</v>
      </c>
      <c r="H31" s="644">
        <f>+'9.Training Annex'!O182</f>
        <v>118.1</v>
      </c>
      <c r="I31" s="45" t="str">
        <f>+'9.Training Annex'!P182</f>
        <v>Training of ASHA, AF, ANM/MPW @ Rs 30470 per batch, 50 participants for 01 day orientation, Batches per district = 30, Total average cost per district =30470*30 = Rs 914100 (total budget for 12 districts with psychiatrist = Rs 30470*30*12 = Rs 10969200) + Training of District trainers, 5 batches and 30 participants each @ Rs 168300 per batch, Total budget = 05 * 168300 = Rs 841500</v>
      </c>
      <c r="J31" s="563"/>
      <c r="K31" s="662"/>
    </row>
    <row r="32" spans="1:11" x14ac:dyDescent="0.2">
      <c r="A32" s="45" t="str">
        <f>+'9.Training Annex'!A183</f>
        <v>9.5.16.2</v>
      </c>
      <c r="B32" s="45"/>
      <c r="C32" s="65" t="str">
        <f>+'9.Training Annex'!C183</f>
        <v>Any other (please specify)</v>
      </c>
      <c r="D32" s="45">
        <f>+'9.Training Annex'!K183</f>
        <v>0</v>
      </c>
      <c r="E32" s="66">
        <f>+'9.Training Annex'!L183</f>
        <v>960000</v>
      </c>
      <c r="F32" s="644">
        <f>+'9.Training Annex'!M183</f>
        <v>9.6</v>
      </c>
      <c r="G32" s="66">
        <f>+'9.Training Annex'!N183</f>
        <v>1</v>
      </c>
      <c r="H32" s="644">
        <f>+'9.Training Annex'!O183</f>
        <v>9.6</v>
      </c>
      <c r="I32" s="45" t="str">
        <f>+'9.Training Annex'!P183</f>
        <v>State Level Review Workshop - 02 reviews workshops in year @ Rs 2 lakh per workshop World Mental Health Day - Activities at the State Level @ Rs 50000                                                         Rs 10000 is alloted to each district as a contingency fund (10000*51=Rs510000)</v>
      </c>
      <c r="J32" s="563"/>
      <c r="K32" s="662"/>
    </row>
    <row r="33" spans="1:11" x14ac:dyDescent="0.2">
      <c r="A33" s="175">
        <f>'11.IEC-BCC Annex'!A6</f>
        <v>11</v>
      </c>
      <c r="B33" s="175"/>
      <c r="C33" s="175" t="str">
        <f>'11.IEC-BCC Annex'!C6</f>
        <v>IEC/BCC</v>
      </c>
      <c r="D33" s="175"/>
      <c r="E33" s="175"/>
      <c r="F33" s="178"/>
      <c r="G33" s="175"/>
      <c r="H33" s="179">
        <f>H34</f>
        <v>77.180000000000007</v>
      </c>
      <c r="I33" s="175"/>
      <c r="J33" s="177"/>
      <c r="K33" s="413">
        <f>K34</f>
        <v>0</v>
      </c>
    </row>
    <row r="34" spans="1:11" x14ac:dyDescent="0.2">
      <c r="A34" s="303">
        <f>+'11.IEC-BCC Annex'!A71</f>
        <v>11.19</v>
      </c>
      <c r="B34" s="303"/>
      <c r="C34" s="303" t="str">
        <f>+'11.IEC-BCC Annex'!C71</f>
        <v>IEC/BCC activities under NMHP</v>
      </c>
      <c r="D34" s="303"/>
      <c r="E34" s="241"/>
      <c r="F34" s="350"/>
      <c r="G34" s="241"/>
      <c r="H34" s="350">
        <f>SUM(H35:H37)</f>
        <v>77.180000000000007</v>
      </c>
      <c r="I34" s="303"/>
      <c r="J34" s="351"/>
      <c r="K34" s="352">
        <f>SUM(K35:K37)</f>
        <v>0</v>
      </c>
    </row>
    <row r="35" spans="1:11" x14ac:dyDescent="0.2">
      <c r="A35" s="45" t="str">
        <f>+'11.IEC-BCC Annex'!A72</f>
        <v>11.19.1</v>
      </c>
      <c r="B35" s="45" t="str">
        <f>+'11.IEC-BCC Annex'!B72</f>
        <v>B.10.6.12.a</v>
      </c>
      <c r="C35" s="65" t="str">
        <f>+'11.IEC-BCC Annex'!C72</f>
        <v>Translation of IEC material and distribution</v>
      </c>
      <c r="D35" s="45">
        <f>+'11.IEC-BCC Annex'!K72</f>
        <v>0</v>
      </c>
      <c r="E35" s="66">
        <f>+'11.IEC-BCC Annex'!L72</f>
        <v>100000</v>
      </c>
      <c r="F35" s="644">
        <f>+'11.IEC-BCC Annex'!M72</f>
        <v>1</v>
      </c>
      <c r="G35" s="66">
        <f>+'11.IEC-BCC Annex'!N72</f>
        <v>1</v>
      </c>
      <c r="H35" s="644">
        <f>+'11.IEC-BCC Annex'!O72</f>
        <v>1</v>
      </c>
      <c r="I35" s="45" t="str">
        <f>+'11.IEC-BCC Annex'!P72</f>
        <v>For Translations</v>
      </c>
      <c r="J35" s="563"/>
      <c r="K35" s="662"/>
    </row>
    <row r="36" spans="1:11" ht="25.5" x14ac:dyDescent="0.2">
      <c r="A36" s="45" t="str">
        <f>+'11.IEC-BCC Annex'!A73</f>
        <v>11.19.2</v>
      </c>
      <c r="B36" s="45" t="str">
        <f>+'11.IEC-BCC Annex'!B73</f>
        <v>B.10.6.12.b</v>
      </c>
      <c r="C36" s="65" t="str">
        <f>+'11.IEC-BCC Annex'!C73</f>
        <v>Awareness generation activities in the community, schools, workplaces with community involvement</v>
      </c>
      <c r="D36" s="45">
        <f>+'11.IEC-BCC Annex'!K73</f>
        <v>0</v>
      </c>
      <c r="E36" s="66">
        <f>+'11.IEC-BCC Annex'!L73</f>
        <v>2448000</v>
      </c>
      <c r="F36" s="644">
        <f>+'11.IEC-BCC Annex'!M73</f>
        <v>24.48</v>
      </c>
      <c r="G36" s="66">
        <f>+'11.IEC-BCC Annex'!N73</f>
        <v>1</v>
      </c>
      <c r="H36" s="644">
        <f>+'11.IEC-BCC Annex'!O73</f>
        <v>24.48</v>
      </c>
      <c r="I36" s="45" t="str">
        <f>+'11.IEC-BCC Annex'!P73</f>
        <v xml:space="preserve">Health checkup cum awareness camp at PHCs, Bi-weekly OPD at PHCs in all districts where psychologists are working - Every psychologist will visit PHC to conduct OPD and cover all PHCs one by one on a rotation basis, Total 96 opds in a year in each district (Rs 500 for mobility per visit) (500 x 96 x 51 = Rs 2448000) </v>
      </c>
      <c r="J36" s="563"/>
      <c r="K36" s="662"/>
    </row>
    <row r="37" spans="1:11" x14ac:dyDescent="0.2">
      <c r="A37" s="45" t="str">
        <f>+'11.IEC-BCC Annex'!A74</f>
        <v>11.19.3</v>
      </c>
      <c r="B37" s="45"/>
      <c r="C37" s="65" t="str">
        <f>+'11.IEC-BCC Annex'!C74</f>
        <v>Any other IEC/BCC activities (please specify)</v>
      </c>
      <c r="D37" s="45">
        <f>+'11.IEC-BCC Annex'!K74</f>
        <v>0</v>
      </c>
      <c r="E37" s="66">
        <f>+'11.IEC-BCC Annex'!L74</f>
        <v>5170000</v>
      </c>
      <c r="F37" s="644">
        <f>+'11.IEC-BCC Annex'!M74</f>
        <v>51.7</v>
      </c>
      <c r="G37" s="66">
        <f>+'11.IEC-BCC Annex'!N74</f>
        <v>1</v>
      </c>
      <c r="H37" s="644">
        <f>+'11.IEC-BCC Annex'!O74</f>
        <v>51.7</v>
      </c>
      <c r="I37" s="45" t="str">
        <f>+'11.IEC-BCC Annex'!P74</f>
        <v>1. IEC :- Proposed Activities (@Rs 50000 per district) Total = 50000*51 = Rs 2550000                                                              a. Mental Health Mela's (Role Plays,Street Play, Posters, Exhibitions, Discussion with Villagers etc. in 5 Villages of each district                                            b. Preparation &amp; Printing of Mental health awareness booklets form 5, booklets on Epilepsy, Intellectual Disability, Depression, Alcoholism and Life skills management)                                                          2. Creation of Suicide prevention Helpline ( HR cost - 6 trained people @ Rs 45000*6*6 = Rs 16.2 lakhs - 02 poeple working in 3 shifts of 8 hours each for 24 hours x 7 days and Infrastructure costs and other costs @ Rs 10 lakhs, total cost - Rs 26.2 lakhs)</v>
      </c>
      <c r="J37" s="563"/>
      <c r="K37" s="662"/>
    </row>
    <row r="38" spans="1:11" x14ac:dyDescent="0.2">
      <c r="A38" s="175">
        <f>'15.PPP Annex'!A6</f>
        <v>15</v>
      </c>
      <c r="B38" s="175"/>
      <c r="C38" s="175" t="str">
        <f>'15.PPP Annex'!C6</f>
        <v>PPP</v>
      </c>
      <c r="D38" s="175"/>
      <c r="E38" s="175"/>
      <c r="F38" s="178"/>
      <c r="G38" s="175"/>
      <c r="H38" s="179">
        <f>H39</f>
        <v>5</v>
      </c>
      <c r="I38" s="175"/>
      <c r="J38" s="177"/>
      <c r="K38" s="413">
        <f>K39</f>
        <v>0</v>
      </c>
    </row>
    <row r="39" spans="1:11" x14ac:dyDescent="0.2">
      <c r="A39" s="303">
        <f>+'15.PPP Annex'!A35</f>
        <v>15.7</v>
      </c>
      <c r="B39" s="303"/>
      <c r="C39" s="303" t="str">
        <f>+'15.PPP Annex'!C35</f>
        <v>PPP under NMHP</v>
      </c>
      <c r="D39" s="303"/>
      <c r="E39" s="303"/>
      <c r="F39" s="489"/>
      <c r="G39" s="303"/>
      <c r="H39" s="389">
        <f>H40</f>
        <v>5</v>
      </c>
      <c r="I39" s="303"/>
      <c r="J39" s="351"/>
      <c r="K39" s="391">
        <f>K40</f>
        <v>0</v>
      </c>
    </row>
    <row r="40" spans="1:11" x14ac:dyDescent="0.2">
      <c r="A40" s="45" t="str">
        <f>+'15.PPP Annex'!A36</f>
        <v>15.7.1</v>
      </c>
      <c r="B40" s="45"/>
      <c r="C40" s="65" t="str">
        <f>+'15.PPP Annex'!C36</f>
        <v xml:space="preserve">NGO based activities </v>
      </c>
      <c r="D40" s="45" t="str">
        <f>+'15.PPP Annex'!K36</f>
        <v xml:space="preserve">No of Districts </v>
      </c>
      <c r="E40" s="66">
        <f>+'15.PPP Annex'!L36</f>
        <v>500000</v>
      </c>
      <c r="F40" s="644">
        <f>+'15.PPP Annex'!M36</f>
        <v>5</v>
      </c>
      <c r="G40" s="66">
        <f>+'15.PPP Annex'!N36</f>
        <v>1</v>
      </c>
      <c r="H40" s="644">
        <f>+'15.PPP Annex'!O36</f>
        <v>5</v>
      </c>
      <c r="I40" s="45" t="str">
        <f>+'15.PPP Annex'!P36</f>
        <v>(PPP Model, Support for NGO in Chhindwara District)</v>
      </c>
      <c r="J40" s="563"/>
      <c r="K40" s="662"/>
    </row>
  </sheetData>
  <sheetProtection password="FD7E" sheet="1" objects="1" scenarios="1" formatCells="0" formatColumns="0" formatRows="0" autoFilter="0"/>
  <autoFilter ref="A4:K40"/>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K43"/>
  <sheetViews>
    <sheetView zoomScale="80" zoomScaleNormal="80" workbookViewId="0">
      <pane xSplit="3" ySplit="5" topLeftCell="D23" activePane="bottomRight" state="frozen"/>
      <selection pane="topRight" activeCell="D1" sqref="D1"/>
      <selection pane="bottomLeft" activeCell="A6" sqref="A6"/>
      <selection pane="bottomRight" activeCell="I49" sqref="I49"/>
    </sheetView>
  </sheetViews>
  <sheetFormatPr defaultColWidth="9.140625" defaultRowHeight="12.75" x14ac:dyDescent="0.2"/>
  <cols>
    <col min="1" max="1" width="10.85546875" style="56" bestFit="1" customWidth="1"/>
    <col min="2" max="2" width="11.85546875" style="56" bestFit="1" customWidth="1"/>
    <col min="3" max="3" width="46.85546875" style="58" customWidth="1"/>
    <col min="4" max="4" width="10.5703125" style="56" customWidth="1"/>
    <col min="5" max="5" width="9.85546875" style="69" bestFit="1" customWidth="1"/>
    <col min="6" max="6" width="12.140625" style="69" bestFit="1" customWidth="1"/>
    <col min="7" max="7" width="8.140625" style="69" bestFit="1" customWidth="1"/>
    <col min="8" max="8" width="12.140625" style="69" customWidth="1"/>
    <col min="9" max="9" width="35.5703125" style="56" customWidth="1"/>
    <col min="10" max="10" width="38.140625" style="56" customWidth="1"/>
    <col min="11" max="11" width="10.85546875" style="69" customWidth="1"/>
    <col min="12" max="16384" width="9.140625" style="69"/>
  </cols>
  <sheetData>
    <row r="1" spans="1:11" ht="14.25" x14ac:dyDescent="0.2">
      <c r="A1" s="3299" t="s">
        <v>2278</v>
      </c>
      <c r="B1" s="3300"/>
      <c r="C1" s="3300"/>
      <c r="D1" s="3300"/>
      <c r="E1" s="3300"/>
      <c r="F1" s="3300"/>
      <c r="G1" s="3300"/>
      <c r="H1" s="3300"/>
      <c r="I1" s="3300"/>
      <c r="J1" s="3300"/>
      <c r="K1" s="3300"/>
    </row>
    <row r="2" spans="1:11" ht="14.25" x14ac:dyDescent="0.2">
      <c r="A2" s="1040" t="str">
        <f>HYPERLINK("#Index!F23",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81" t="s">
        <v>61</v>
      </c>
      <c r="E3" s="3283" t="s">
        <v>5050</v>
      </c>
      <c r="F3" s="3284"/>
      <c r="G3" s="3284"/>
      <c r="H3" s="3285"/>
      <c r="I3" s="3204" t="s">
        <v>66</v>
      </c>
      <c r="J3" s="3204" t="s">
        <v>2724</v>
      </c>
      <c r="K3" s="3218" t="s">
        <v>2725</v>
      </c>
    </row>
    <row r="4" spans="1:11" s="630" customFormat="1" ht="38.25" x14ac:dyDescent="0.2">
      <c r="A4" s="3204"/>
      <c r="B4" s="3204"/>
      <c r="C4" s="3204"/>
      <c r="D4" s="3282"/>
      <c r="E4" s="542" t="s">
        <v>62</v>
      </c>
      <c r="F4" s="543" t="s">
        <v>63</v>
      </c>
      <c r="G4" s="542" t="s">
        <v>64</v>
      </c>
      <c r="H4" s="543" t="s">
        <v>65</v>
      </c>
      <c r="I4" s="3204"/>
      <c r="J4" s="3204"/>
      <c r="K4" s="3218"/>
    </row>
    <row r="5" spans="1:11" x14ac:dyDescent="0.2">
      <c r="A5" s="631"/>
      <c r="B5" s="631"/>
      <c r="C5" s="632" t="s">
        <v>4326</v>
      </c>
      <c r="D5" s="632"/>
      <c r="E5" s="633"/>
      <c r="F5" s="634"/>
      <c r="G5" s="633"/>
      <c r="H5" s="634">
        <f>H6+H9+H12+H30+H37+H40</f>
        <v>154.80000000000001</v>
      </c>
      <c r="I5" s="632"/>
      <c r="J5" s="632"/>
      <c r="K5" s="634">
        <f>K6+K9+K12+K30+K37+K40</f>
        <v>0</v>
      </c>
    </row>
    <row r="6" spans="1:11" x14ac:dyDescent="0.2">
      <c r="A6" s="446">
        <v>2</v>
      </c>
      <c r="B6" s="446"/>
      <c r="C6" s="446" t="s">
        <v>7</v>
      </c>
      <c r="D6" s="446"/>
      <c r="E6" s="446"/>
      <c r="F6" s="446"/>
      <c r="G6" s="446"/>
      <c r="H6" s="448">
        <f>H7</f>
        <v>0</v>
      </c>
      <c r="I6" s="446"/>
      <c r="J6" s="446"/>
      <c r="K6" s="448">
        <f>K7</f>
        <v>0</v>
      </c>
    </row>
    <row r="7" spans="1:11" x14ac:dyDescent="0.2">
      <c r="A7" s="303">
        <f>'2.SD Community Based Annex'!A30</f>
        <v>2.2999999999999998</v>
      </c>
      <c r="B7" s="303"/>
      <c r="C7" s="303" t="s">
        <v>4856</v>
      </c>
      <c r="D7" s="303"/>
      <c r="E7" s="303"/>
      <c r="F7" s="303"/>
      <c r="G7" s="303"/>
      <c r="H7" s="389">
        <f>H8</f>
        <v>0</v>
      </c>
      <c r="I7" s="303"/>
      <c r="J7" s="303"/>
      <c r="K7" s="389">
        <f>K8</f>
        <v>0</v>
      </c>
    </row>
    <row r="8" spans="1:11" ht="25.5" x14ac:dyDescent="0.2">
      <c r="A8" s="1160" t="str">
        <f>'2.SD Community Based Annex'!A51</f>
        <v>2.3.2.6</v>
      </c>
      <c r="B8" s="1160"/>
      <c r="C8" s="1061" t="str">
        <f>'2.SD Community Based Annex'!C51</f>
        <v>Home based care for bed-ridden elderly under NPHCE</v>
      </c>
      <c r="D8" s="1161">
        <f>'2.SD Community Based Annex'!K51</f>
        <v>0</v>
      </c>
      <c r="E8" s="1161">
        <f>'2.SD Community Based Annex'!L51</f>
        <v>0</v>
      </c>
      <c r="F8" s="1161">
        <f>'2.SD Community Based Annex'!M51</f>
        <v>0</v>
      </c>
      <c r="G8" s="1161">
        <f>'2.SD Community Based Annex'!N51</f>
        <v>0</v>
      </c>
      <c r="H8" s="1161">
        <f>'2.SD Community Based Annex'!O51</f>
        <v>0</v>
      </c>
      <c r="I8" s="1260">
        <f>'2.SD Community Based Annex'!P51</f>
        <v>0</v>
      </c>
      <c r="J8" s="1160"/>
      <c r="K8" s="1160"/>
    </row>
    <row r="9" spans="1:11" x14ac:dyDescent="0.2">
      <c r="A9" s="446">
        <f>'5.Infrastructure Annex'!A6</f>
        <v>5</v>
      </c>
      <c r="B9" s="446"/>
      <c r="C9" s="446" t="str">
        <f>'5.Infrastructure Annex'!C6</f>
        <v>Infrastructure</v>
      </c>
      <c r="D9" s="446"/>
      <c r="E9" s="446"/>
      <c r="F9" s="446"/>
      <c r="G9" s="446"/>
      <c r="H9" s="448">
        <f>H10</f>
        <v>0</v>
      </c>
      <c r="I9" s="446"/>
      <c r="J9" s="449"/>
      <c r="K9" s="450">
        <f>K10</f>
        <v>0</v>
      </c>
    </row>
    <row r="10" spans="1:11" ht="25.5" x14ac:dyDescent="0.2">
      <c r="A10" s="303">
        <f>'5.Infrastructure Annex'!A81</f>
        <v>5.3</v>
      </c>
      <c r="B10" s="303"/>
      <c r="C10" s="303" t="str">
        <f>'5.Infrastructure Annex'!C81</f>
        <v>Other construction/ Civil works except IPHS Infrastructure</v>
      </c>
      <c r="D10" s="303"/>
      <c r="E10" s="241"/>
      <c r="F10" s="241"/>
      <c r="G10" s="241"/>
      <c r="H10" s="350">
        <f>H11</f>
        <v>0</v>
      </c>
      <c r="I10" s="303"/>
      <c r="J10" s="351"/>
      <c r="K10" s="352">
        <f>K11</f>
        <v>0</v>
      </c>
    </row>
    <row r="11" spans="1:11" ht="51" x14ac:dyDescent="0.2">
      <c r="A11" s="45" t="str">
        <f>'5.Infrastructure Annex'!A97</f>
        <v>5.3.16</v>
      </c>
      <c r="B11" s="65" t="str">
        <f>'5.Infrastructure Annex'!B97</f>
        <v>K.2.1.1</v>
      </c>
      <c r="C11" s="65" t="str">
        <f>'5.Infrastructure Annex'!C97</f>
        <v>Non-recurring GIA: New Construction @80  lakh/ Extension of existing ward @ 40 lakh/ Renovation @20 lakh/ for Geriatrics Unit with 10 beds and OPD facilities at DH</v>
      </c>
      <c r="D11" s="65">
        <f>'5.Infrastructure Annex'!K97</f>
        <v>0</v>
      </c>
      <c r="E11" s="502">
        <f>'5.Infrastructure Annex'!L97</f>
        <v>0</v>
      </c>
      <c r="F11" s="337">
        <f>'5.Infrastructure Annex'!M97</f>
        <v>0</v>
      </c>
      <c r="G11" s="502">
        <f>'5.Infrastructure Annex'!N97</f>
        <v>0</v>
      </c>
      <c r="H11" s="337">
        <f>'5.Infrastructure Annex'!O97</f>
        <v>0</v>
      </c>
      <c r="I11" s="65">
        <f>'5.Infrastructure Annex'!P97</f>
        <v>0</v>
      </c>
      <c r="J11" s="563"/>
      <c r="K11" s="662"/>
    </row>
    <row r="12" spans="1:11" x14ac:dyDescent="0.2">
      <c r="A12" s="446">
        <f>'6.Procurement Annex'!A6</f>
        <v>6</v>
      </c>
      <c r="B12" s="446"/>
      <c r="C12" s="446" t="str">
        <f>'6.Procurement Annex'!C6</f>
        <v>Procurement</v>
      </c>
      <c r="D12" s="446"/>
      <c r="E12" s="446"/>
      <c r="F12" s="621"/>
      <c r="G12" s="446"/>
      <c r="H12" s="448">
        <f>H13+H26</f>
        <v>110</v>
      </c>
      <c r="I12" s="446"/>
      <c r="J12" s="449"/>
      <c r="K12" s="450">
        <f>K13+K26</f>
        <v>0</v>
      </c>
    </row>
    <row r="13" spans="1:11" x14ac:dyDescent="0.2">
      <c r="A13" s="303">
        <f>'6.Procurement Annex'!A7</f>
        <v>6.1</v>
      </c>
      <c r="B13" s="303"/>
      <c r="C13" s="303" t="str">
        <f>'6.Procurement Annex'!C7</f>
        <v>Procurement of Equipment</v>
      </c>
      <c r="D13" s="303"/>
      <c r="E13" s="303"/>
      <c r="F13" s="489"/>
      <c r="G13" s="303"/>
      <c r="H13" s="389">
        <f>H14+H22</f>
        <v>110</v>
      </c>
      <c r="I13" s="303"/>
      <c r="J13" s="351"/>
      <c r="K13" s="391">
        <f>K14+K22</f>
        <v>0</v>
      </c>
    </row>
    <row r="14" spans="1:11" x14ac:dyDescent="0.2">
      <c r="A14" s="353" t="str">
        <f>'6.Procurement Annex'!A8</f>
        <v>6.1.1</v>
      </c>
      <c r="B14" s="353"/>
      <c r="C14" s="353" t="str">
        <f>'6.Procurement Annex'!C8</f>
        <v>Procurement of Bio-medical Equipment</v>
      </c>
      <c r="D14" s="353"/>
      <c r="E14" s="271"/>
      <c r="F14" s="354"/>
      <c r="G14" s="271"/>
      <c r="H14" s="354">
        <f>H15</f>
        <v>110</v>
      </c>
      <c r="I14" s="353"/>
      <c r="J14" s="355"/>
      <c r="K14" s="356">
        <f>K15</f>
        <v>0</v>
      </c>
    </row>
    <row r="15" spans="1:11" ht="25.5" x14ac:dyDescent="0.2">
      <c r="A15" s="392" t="str">
        <f>'6.Procurement Annex'!A81</f>
        <v>6.1.1.21</v>
      </c>
      <c r="B15" s="392"/>
      <c r="C15" s="392" t="str">
        <f>'6.Procurement Annex'!C81</f>
        <v>Procurement of bio-medical Equipment: NPHCE</v>
      </c>
      <c r="D15" s="392"/>
      <c r="E15" s="383"/>
      <c r="F15" s="393"/>
      <c r="G15" s="383"/>
      <c r="H15" s="393">
        <f>SUM(H16:H21)</f>
        <v>110</v>
      </c>
      <c r="I15" s="392"/>
      <c r="J15" s="394"/>
      <c r="K15" s="395">
        <f>SUM(K16:K21)</f>
        <v>0</v>
      </c>
    </row>
    <row r="16" spans="1:11" ht="25.5" x14ac:dyDescent="0.2">
      <c r="A16" s="45" t="str">
        <f>'6.Procurement Annex'!A82</f>
        <v>6.1.1.21.1</v>
      </c>
      <c r="B16" s="45" t="str">
        <f>'6.Procurement Annex'!B82</f>
        <v>K.1.1.1</v>
      </c>
      <c r="C16" s="65" t="str">
        <f>'6.Procurement Annex'!C82</f>
        <v>Recurring GIA: Machinery &amp; Equipment for DH @ 3 lakh/ CHC @ 0.50 lakh/ PHC @ 0.20 lakh</v>
      </c>
      <c r="D16" s="45">
        <f>'6.Procurement Annex'!K82</f>
        <v>0</v>
      </c>
      <c r="E16" s="66">
        <f>'6.Procurement Annex'!L82</f>
        <v>0</v>
      </c>
      <c r="F16" s="644">
        <f>'6.Procurement Annex'!M82</f>
        <v>0</v>
      </c>
      <c r="G16" s="66">
        <f>'6.Procurement Annex'!N82</f>
        <v>0</v>
      </c>
      <c r="H16" s="644">
        <f>'6.Procurement Annex'!O82</f>
        <v>0</v>
      </c>
      <c r="I16" s="45">
        <f>'6.Procurement Annex'!P82</f>
        <v>0</v>
      </c>
      <c r="J16" s="563"/>
      <c r="K16" s="662"/>
    </row>
    <row r="17" spans="1:11" ht="25.5" x14ac:dyDescent="0.2">
      <c r="A17" s="45" t="str">
        <f>'6.Procurement Annex'!A83</f>
        <v>6.1.1.21.2</v>
      </c>
      <c r="B17" s="45" t="str">
        <f>'6.Procurement Annex'!B83</f>
        <v>K.1.4.1</v>
      </c>
      <c r="C17" s="65" t="str">
        <f>'6.Procurement Annex'!C83</f>
        <v>Aids and Appliances for Sub-Centre/HWC Sub Centre</v>
      </c>
      <c r="D17" s="45">
        <f>'6.Procurement Annex'!K83</f>
        <v>0</v>
      </c>
      <c r="E17" s="66">
        <f>'6.Procurement Annex'!L83</f>
        <v>0</v>
      </c>
      <c r="F17" s="644">
        <f>'6.Procurement Annex'!M83</f>
        <v>0</v>
      </c>
      <c r="G17" s="66">
        <f>'6.Procurement Annex'!N83</f>
        <v>0</v>
      </c>
      <c r="H17" s="644">
        <f>'6.Procurement Annex'!O83</f>
        <v>0</v>
      </c>
      <c r="I17" s="45">
        <f>'6.Procurement Annex'!P83</f>
        <v>0</v>
      </c>
      <c r="J17" s="563"/>
      <c r="K17" s="662"/>
    </row>
    <row r="18" spans="1:11" ht="25.5" x14ac:dyDescent="0.2">
      <c r="A18" s="45" t="str">
        <f>'6.Procurement Annex'!A84</f>
        <v>6.1.1.21.3</v>
      </c>
      <c r="B18" s="45" t="str">
        <f>'6.Procurement Annex'!B84</f>
        <v>K.2.1.2</v>
      </c>
      <c r="C18" s="65" t="str">
        <f>'6.Procurement Annex'!C84</f>
        <v>Non-recurring GIA: Machinery &amp; Equipment for DH</v>
      </c>
      <c r="D18" s="45" t="str">
        <f>'6.Procurement Annex'!K84</f>
        <v xml:space="preserve">number of new physiotherapy units </v>
      </c>
      <c r="E18" s="66">
        <f>'6.Procurement Annex'!L84</f>
        <v>500000</v>
      </c>
      <c r="F18" s="644">
        <f>'6.Procurement Annex'!M84</f>
        <v>5</v>
      </c>
      <c r="G18" s="66">
        <f>'6.Procurement Annex'!N84</f>
        <v>22</v>
      </c>
      <c r="H18" s="644">
        <f>'6.Procurement Annex'!O84</f>
        <v>110</v>
      </c>
      <c r="I18" s="45" t="str">
        <f>'6.Procurement Annex'!P84</f>
        <v>Proposed for new physiotherapy units @Rs 5 lakhs per unit per district, Name of 22 districts : Guna, Shivpuri, Ashoknagar, Sheopur, Vidisha, Raisen, Rajgarh, Betul, Harda, Shajapur, Neemuch, Agar-Malwa, Katni, Narsingpur, Seoni, Dindori, Umaria, Anuppur, Singrauli, Barwani, Burhanpur and Damoh</v>
      </c>
      <c r="J18" s="563"/>
      <c r="K18" s="662"/>
    </row>
    <row r="19" spans="1:11" ht="25.5" x14ac:dyDescent="0.2">
      <c r="A19" s="45" t="str">
        <f>'6.Procurement Annex'!A85</f>
        <v>6.1.1.21.4</v>
      </c>
      <c r="B19" s="45" t="str">
        <f>'6.Procurement Annex'!B85</f>
        <v>K.2.2</v>
      </c>
      <c r="C19" s="65" t="str">
        <f>'6.Procurement Annex'!C85</f>
        <v>Non-recurring GIA: Machinery &amp; Equipment for CHC</v>
      </c>
      <c r="D19" s="45">
        <f>'6.Procurement Annex'!K85</f>
        <v>0</v>
      </c>
      <c r="E19" s="66">
        <f>'6.Procurement Annex'!L85</f>
        <v>0</v>
      </c>
      <c r="F19" s="644">
        <f>'6.Procurement Annex'!M85</f>
        <v>0</v>
      </c>
      <c r="G19" s="66">
        <f>'6.Procurement Annex'!N85</f>
        <v>0</v>
      </c>
      <c r="H19" s="644">
        <f>'6.Procurement Annex'!O85</f>
        <v>0</v>
      </c>
      <c r="I19" s="45">
        <f>'6.Procurement Annex'!P85</f>
        <v>0</v>
      </c>
      <c r="J19" s="563"/>
      <c r="K19" s="662"/>
    </row>
    <row r="20" spans="1:11" ht="25.5" x14ac:dyDescent="0.2">
      <c r="A20" s="45" t="str">
        <f>'6.Procurement Annex'!A86</f>
        <v>6.1.1.21.5</v>
      </c>
      <c r="B20" s="45" t="str">
        <f>'6.Procurement Annex'!B86</f>
        <v>K.2.3</v>
      </c>
      <c r="C20" s="65" t="str">
        <f>'6.Procurement Annex'!C86</f>
        <v>Non-recurring GIA: Machinery &amp; Equipment for PHC</v>
      </c>
      <c r="D20" s="45">
        <f>'6.Procurement Annex'!K86</f>
        <v>0</v>
      </c>
      <c r="E20" s="66">
        <f>'6.Procurement Annex'!L86</f>
        <v>0</v>
      </c>
      <c r="F20" s="644">
        <f>'6.Procurement Annex'!M86</f>
        <v>0</v>
      </c>
      <c r="G20" s="66">
        <f>'6.Procurement Annex'!N86</f>
        <v>0</v>
      </c>
      <c r="H20" s="644">
        <f>'6.Procurement Annex'!O86</f>
        <v>0</v>
      </c>
      <c r="I20" s="45">
        <f>'6.Procurement Annex'!P86</f>
        <v>0</v>
      </c>
      <c r="J20" s="563"/>
      <c r="K20" s="662"/>
    </row>
    <row r="21" spans="1:11" x14ac:dyDescent="0.2">
      <c r="A21" s="45" t="str">
        <f>'6.Procurement Annex'!A87</f>
        <v>6.1.1.21.6</v>
      </c>
      <c r="B21" s="45"/>
      <c r="C21" s="65" t="str">
        <f>'6.Procurement Annex'!C87</f>
        <v>Any other equipment (please specify)</v>
      </c>
      <c r="D21" s="45">
        <f>'6.Procurement Annex'!K87</f>
        <v>0</v>
      </c>
      <c r="E21" s="66">
        <f>'6.Procurement Annex'!L87</f>
        <v>0</v>
      </c>
      <c r="F21" s="644">
        <f>'6.Procurement Annex'!M87</f>
        <v>0</v>
      </c>
      <c r="G21" s="66">
        <f>'6.Procurement Annex'!N87</f>
        <v>0</v>
      </c>
      <c r="H21" s="644">
        <f>'6.Procurement Annex'!O87</f>
        <v>0</v>
      </c>
      <c r="I21" s="45" t="str">
        <f>'6.Procurement Annex'!P87</f>
        <v>FMR code removed</v>
      </c>
      <c r="J21" s="563"/>
      <c r="K21" s="662"/>
    </row>
    <row r="22" spans="1:11" x14ac:dyDescent="0.2">
      <c r="A22" s="353" t="str">
        <f>'6.Procurement Annex'!A105</f>
        <v>6.1.2</v>
      </c>
      <c r="B22" s="353"/>
      <c r="C22" s="353" t="str">
        <f>'6.Procurement Annex'!C105</f>
        <v xml:space="preserve">Procurement of Other Equipment </v>
      </c>
      <c r="D22" s="353"/>
      <c r="E22" s="271"/>
      <c r="F22" s="354"/>
      <c r="G22" s="271"/>
      <c r="H22" s="354">
        <f>H23</f>
        <v>0</v>
      </c>
      <c r="I22" s="353"/>
      <c r="J22" s="355"/>
      <c r="K22" s="356">
        <f>K23</f>
        <v>0</v>
      </c>
    </row>
    <row r="23" spans="1:11" x14ac:dyDescent="0.2">
      <c r="A23" s="392" t="str">
        <f>'6.Procurement Annex'!A121</f>
        <v>6.1.2.4</v>
      </c>
      <c r="B23" s="392"/>
      <c r="C23" s="392" t="str">
        <f>'6.Procurement Annex'!C121</f>
        <v>Procurement of other equipment: NPHCE</v>
      </c>
      <c r="D23" s="392"/>
      <c r="E23" s="383"/>
      <c r="F23" s="393"/>
      <c r="G23" s="383"/>
      <c r="H23" s="393">
        <f>SUM(H24:H25)</f>
        <v>0</v>
      </c>
      <c r="I23" s="392"/>
      <c r="J23" s="394"/>
      <c r="K23" s="395">
        <f>SUM(K24:K25)</f>
        <v>0</v>
      </c>
    </row>
    <row r="24" spans="1:11" ht="25.5" x14ac:dyDescent="0.2">
      <c r="A24" s="45" t="str">
        <f>'6.Procurement Annex'!A122</f>
        <v>6.1.2.4.1</v>
      </c>
      <c r="B24" s="45" t="str">
        <f>'6.Procurement Annex'!B122</f>
        <v>K.2.1.1</v>
      </c>
      <c r="C24" s="65" t="str">
        <f>'6.Procurement Annex'!C122</f>
        <v>Non-recurring GIA: Furniture of Geriatrics Unit with 10 beds and OPD facilities at DH</v>
      </c>
      <c r="D24" s="45">
        <f>'6.Procurement Annex'!K122</f>
        <v>0</v>
      </c>
      <c r="E24" s="66">
        <f>'6.Procurement Annex'!L122</f>
        <v>0</v>
      </c>
      <c r="F24" s="644">
        <f>'6.Procurement Annex'!M122</f>
        <v>0</v>
      </c>
      <c r="G24" s="66">
        <f>'6.Procurement Annex'!N122</f>
        <v>0</v>
      </c>
      <c r="H24" s="644">
        <f>'6.Procurement Annex'!O122</f>
        <v>0</v>
      </c>
      <c r="I24" s="45">
        <f>'6.Procurement Annex'!P122</f>
        <v>0</v>
      </c>
      <c r="J24" s="563"/>
      <c r="K24" s="662"/>
    </row>
    <row r="25" spans="1:11" x14ac:dyDescent="0.2">
      <c r="A25" s="45" t="str">
        <f>'6.Procurement Annex'!A123</f>
        <v>6.1.2.4.2</v>
      </c>
      <c r="B25" s="45"/>
      <c r="C25" s="65" t="str">
        <f>'6.Procurement Annex'!C123</f>
        <v>Any other equipment (please specify)</v>
      </c>
      <c r="D25" s="45">
        <f>'6.Procurement Annex'!K123</f>
        <v>0</v>
      </c>
      <c r="E25" s="66">
        <f>'6.Procurement Annex'!L123</f>
        <v>0</v>
      </c>
      <c r="F25" s="644">
        <f>'6.Procurement Annex'!M123</f>
        <v>0</v>
      </c>
      <c r="G25" s="66">
        <f>'6.Procurement Annex'!N123</f>
        <v>0</v>
      </c>
      <c r="H25" s="644">
        <f>'6.Procurement Annex'!O123</f>
        <v>0</v>
      </c>
      <c r="I25" s="45">
        <f>'6.Procurement Annex'!P123</f>
        <v>0</v>
      </c>
      <c r="J25" s="563"/>
      <c r="K25" s="662"/>
    </row>
    <row r="26" spans="1:11" x14ac:dyDescent="0.2">
      <c r="A26" s="303">
        <f>'6.Procurement Annex'!A141</f>
        <v>6.2</v>
      </c>
      <c r="B26" s="303"/>
      <c r="C26" s="303" t="str">
        <f>'6.Procurement Annex'!C141</f>
        <v xml:space="preserve">Procurement of Drugs and supplies </v>
      </c>
      <c r="D26" s="303"/>
      <c r="E26" s="303"/>
      <c r="F26" s="489"/>
      <c r="G26" s="303"/>
      <c r="H26" s="389">
        <f>H27</f>
        <v>0</v>
      </c>
      <c r="I26" s="303"/>
      <c r="J26" s="351"/>
      <c r="K26" s="391">
        <f>K27</f>
        <v>0</v>
      </c>
    </row>
    <row r="27" spans="1:11" ht="25.5" x14ac:dyDescent="0.2">
      <c r="A27" s="353" t="str">
        <f>'6.Procurement Annex'!A232</f>
        <v>6.2.17</v>
      </c>
      <c r="B27" s="353" t="str">
        <f>'6.Procurement Annex'!B232</f>
        <v>B.16.2.11.6</v>
      </c>
      <c r="C27" s="353" t="str">
        <f>'6.Procurement Annex'!C232</f>
        <v>Drugs and supplies for NPHCE</v>
      </c>
      <c r="D27" s="353"/>
      <c r="E27" s="271"/>
      <c r="F27" s="354"/>
      <c r="G27" s="271"/>
      <c r="H27" s="354">
        <f>SUM(H28:H29)</f>
        <v>0</v>
      </c>
      <c r="I27" s="353"/>
      <c r="J27" s="355"/>
      <c r="K27" s="356">
        <f>SUM(K28:K29)</f>
        <v>0</v>
      </c>
    </row>
    <row r="28" spans="1:11" x14ac:dyDescent="0.2">
      <c r="A28" s="45" t="str">
        <f>'6.Procurement Annex'!A233</f>
        <v>6.2.17.1</v>
      </c>
      <c r="B28" s="45"/>
      <c r="C28" s="65">
        <f>'6.Procurement Annex'!C233</f>
        <v>0</v>
      </c>
      <c r="D28" s="45">
        <f>'6.Procurement Annex'!K233</f>
        <v>0</v>
      </c>
      <c r="E28" s="66">
        <f>'6.Procurement Annex'!L233</f>
        <v>0</v>
      </c>
      <c r="F28" s="644">
        <f>'6.Procurement Annex'!M233</f>
        <v>0</v>
      </c>
      <c r="G28" s="66">
        <f>'6.Procurement Annex'!N233</f>
        <v>0</v>
      </c>
      <c r="H28" s="644">
        <f>'6.Procurement Annex'!O233</f>
        <v>0</v>
      </c>
      <c r="I28" s="45">
        <f>'6.Procurement Annex'!P233</f>
        <v>0</v>
      </c>
      <c r="J28" s="563"/>
      <c r="K28" s="662"/>
    </row>
    <row r="29" spans="1:11" x14ac:dyDescent="0.2">
      <c r="A29" s="45" t="str">
        <f>'6.Procurement Annex'!A234</f>
        <v>6.2.17.2</v>
      </c>
      <c r="B29" s="45"/>
      <c r="C29" s="65">
        <f>'6.Procurement Annex'!C234</f>
        <v>0</v>
      </c>
      <c r="D29" s="45">
        <f>'6.Procurement Annex'!K234</f>
        <v>0</v>
      </c>
      <c r="E29" s="66">
        <f>'6.Procurement Annex'!L234</f>
        <v>0</v>
      </c>
      <c r="F29" s="644">
        <f>'6.Procurement Annex'!M234</f>
        <v>0</v>
      </c>
      <c r="G29" s="66">
        <f>'6.Procurement Annex'!N234</f>
        <v>0</v>
      </c>
      <c r="H29" s="644">
        <f>'6.Procurement Annex'!O234</f>
        <v>0</v>
      </c>
      <c r="I29" s="45">
        <f>'6.Procurement Annex'!P234</f>
        <v>0</v>
      </c>
      <c r="J29" s="563"/>
      <c r="K29" s="662"/>
    </row>
    <row r="30" spans="1:11" x14ac:dyDescent="0.2">
      <c r="A30" s="446">
        <f>'9.Training Annex'!A6</f>
        <v>9</v>
      </c>
      <c r="B30" s="446"/>
      <c r="C30" s="446" t="str">
        <f>'9.Training Annex'!C6</f>
        <v>Training</v>
      </c>
      <c r="D30" s="446"/>
      <c r="E30" s="446"/>
      <c r="F30" s="621"/>
      <c r="G30" s="446"/>
      <c r="H30" s="448">
        <f>H31</f>
        <v>4</v>
      </c>
      <c r="I30" s="446"/>
      <c r="J30" s="449"/>
      <c r="K30" s="450">
        <f>K31</f>
        <v>0</v>
      </c>
    </row>
    <row r="31" spans="1:11" ht="25.5" x14ac:dyDescent="0.2">
      <c r="A31" s="303">
        <f>'9.Training Annex'!A27</f>
        <v>9.5</v>
      </c>
      <c r="B31" s="303"/>
      <c r="C31" s="303" t="str">
        <f>'9.Training Annex'!C27</f>
        <v>Trainings including medical (DNB/CPS)/paramedical/nursing courses</v>
      </c>
      <c r="D31" s="303"/>
      <c r="E31" s="241"/>
      <c r="F31" s="350"/>
      <c r="G31" s="241"/>
      <c r="H31" s="350">
        <f>H32</f>
        <v>4</v>
      </c>
      <c r="I31" s="303"/>
      <c r="J31" s="351"/>
      <c r="K31" s="352">
        <f>K32</f>
        <v>0</v>
      </c>
    </row>
    <row r="32" spans="1:11" x14ac:dyDescent="0.2">
      <c r="A32" s="353" t="str">
        <f>'9.Training Annex'!A184</f>
        <v>9.5.17</v>
      </c>
      <c r="B32" s="353"/>
      <c r="C32" s="353" t="str">
        <f>'9.Training Annex'!C184</f>
        <v>Trainings under NPHCE</v>
      </c>
      <c r="D32" s="353"/>
      <c r="E32" s="271"/>
      <c r="F32" s="354"/>
      <c r="G32" s="271"/>
      <c r="H32" s="354">
        <f>SUM(H33:H36)</f>
        <v>4</v>
      </c>
      <c r="I32" s="353"/>
      <c r="J32" s="355"/>
      <c r="K32" s="356">
        <f>SUM(K33:K36)</f>
        <v>0</v>
      </c>
    </row>
    <row r="33" spans="1:11" ht="25.5" x14ac:dyDescent="0.2">
      <c r="A33" s="45" t="str">
        <f>'9.Training Annex'!A185</f>
        <v>9.5.17.1</v>
      </c>
      <c r="B33" s="45" t="str">
        <f>'9.Training Annex'!B185</f>
        <v>K.1.1.2</v>
      </c>
      <c r="C33" s="65" t="str">
        <f>'9.Training Annex'!C185</f>
        <v>Training of doctors and staff at DH level under NPHCE</v>
      </c>
      <c r="D33" s="45">
        <f>'9.Training Annex'!K185</f>
        <v>0</v>
      </c>
      <c r="E33" s="66">
        <f>'9.Training Annex'!L185</f>
        <v>0</v>
      </c>
      <c r="F33" s="644">
        <f>'9.Training Annex'!M185</f>
        <v>0</v>
      </c>
      <c r="G33" s="66">
        <f>'9.Training Annex'!N185</f>
        <v>0</v>
      </c>
      <c r="H33" s="644">
        <f>'9.Training Annex'!O185</f>
        <v>0</v>
      </c>
      <c r="I33" s="45">
        <f>'9.Training Annex'!P185</f>
        <v>0</v>
      </c>
      <c r="J33" s="563"/>
      <c r="K33" s="662"/>
    </row>
    <row r="34" spans="1:11" ht="25.5" x14ac:dyDescent="0.2">
      <c r="A34" s="45" t="str">
        <f>'9.Training Annex'!A186</f>
        <v>9.5.17.2</v>
      </c>
      <c r="B34" s="45" t="str">
        <f>'9.Training Annex'!B186</f>
        <v>K.1.2.1</v>
      </c>
      <c r="C34" s="65" t="str">
        <f>'9.Training Annex'!C186</f>
        <v>Training of doctors and staff at CHC level under NPHCE</v>
      </c>
      <c r="D34" s="45">
        <f>'9.Training Annex'!K186</f>
        <v>0</v>
      </c>
      <c r="E34" s="66">
        <f>'9.Training Annex'!L186</f>
        <v>0</v>
      </c>
      <c r="F34" s="644">
        <f>'9.Training Annex'!M186</f>
        <v>0</v>
      </c>
      <c r="G34" s="66">
        <f>'9.Training Annex'!N186</f>
        <v>0</v>
      </c>
      <c r="H34" s="644">
        <f>'9.Training Annex'!O186</f>
        <v>0</v>
      </c>
      <c r="I34" s="45">
        <f>'9.Training Annex'!P186</f>
        <v>0</v>
      </c>
      <c r="J34" s="563"/>
      <c r="K34" s="662"/>
    </row>
    <row r="35" spans="1:11" ht="25.5" x14ac:dyDescent="0.2">
      <c r="A35" s="45" t="str">
        <f>'9.Training Annex'!A187</f>
        <v>9.5.17.3</v>
      </c>
      <c r="B35" s="45" t="str">
        <f>'9.Training Annex'!B187</f>
        <v>K.1.3.1.</v>
      </c>
      <c r="C35" s="65" t="str">
        <f>'9.Training Annex'!C187</f>
        <v>Training of doctors and staff at PHC level under NPHCE</v>
      </c>
      <c r="D35" s="45">
        <f>'9.Training Annex'!K187</f>
        <v>0</v>
      </c>
      <c r="E35" s="66">
        <f>'9.Training Annex'!L187</f>
        <v>0</v>
      </c>
      <c r="F35" s="644">
        <f>'9.Training Annex'!M187</f>
        <v>0</v>
      </c>
      <c r="G35" s="66">
        <f>'9.Training Annex'!N187</f>
        <v>0</v>
      </c>
      <c r="H35" s="644">
        <f>'9.Training Annex'!O187</f>
        <v>0</v>
      </c>
      <c r="I35" s="45">
        <f>'9.Training Annex'!P187</f>
        <v>0</v>
      </c>
      <c r="J35" s="563"/>
      <c r="K35" s="662"/>
    </row>
    <row r="36" spans="1:11" x14ac:dyDescent="0.2">
      <c r="A36" s="45" t="str">
        <f>'9.Training Annex'!A188</f>
        <v>9.5.17.4</v>
      </c>
      <c r="B36" s="45"/>
      <c r="C36" s="65" t="str">
        <f>'9.Training Annex'!C188</f>
        <v>Any other (please specify)</v>
      </c>
      <c r="D36" s="45" t="str">
        <f>'9.Training Annex'!K188</f>
        <v>number of review workshops</v>
      </c>
      <c r="E36" s="66">
        <f>'9.Training Annex'!L188</f>
        <v>200000</v>
      </c>
      <c r="F36" s="644">
        <f>'9.Training Annex'!M188</f>
        <v>2</v>
      </c>
      <c r="G36" s="66">
        <f>'9.Training Annex'!N188</f>
        <v>2</v>
      </c>
      <c r="H36" s="644">
        <f>'9.Training Annex'!O188</f>
        <v>4</v>
      </c>
      <c r="I36" s="45" t="str">
        <f>'9.Training Annex'!P188</f>
        <v>02 State review workshops @ Rs 2,00,000 per workshop (Total - 2*200000= Rs 400000)</v>
      </c>
      <c r="J36" s="563"/>
      <c r="K36" s="662"/>
    </row>
    <row r="37" spans="1:11" ht="25.5" x14ac:dyDescent="0.2">
      <c r="A37" s="446">
        <v>10</v>
      </c>
      <c r="B37" s="446"/>
      <c r="C37" s="236" t="s">
        <v>3067</v>
      </c>
      <c r="D37" s="446"/>
      <c r="E37" s="446"/>
      <c r="F37" s="446"/>
      <c r="G37" s="446"/>
      <c r="H37" s="448">
        <f>H38</f>
        <v>0</v>
      </c>
      <c r="I37" s="446"/>
      <c r="J37" s="446"/>
      <c r="K37" s="448">
        <f>K38</f>
        <v>0</v>
      </c>
    </row>
    <row r="38" spans="1:11" x14ac:dyDescent="0.2">
      <c r="A38" s="180">
        <v>10.199999999999999</v>
      </c>
      <c r="B38" s="283"/>
      <c r="C38" s="181" t="s">
        <v>27</v>
      </c>
      <c r="D38" s="303"/>
      <c r="E38" s="303"/>
      <c r="F38" s="303"/>
      <c r="G38" s="303"/>
      <c r="H38" s="389">
        <f>H39</f>
        <v>0</v>
      </c>
      <c r="I38" s="303"/>
      <c r="J38" s="303"/>
      <c r="K38" s="389">
        <f>K39</f>
        <v>0</v>
      </c>
    </row>
    <row r="39" spans="1:11" x14ac:dyDescent="0.2">
      <c r="A39" s="734" t="str">
        <f>'10.Review Research &amp; Surveillen'!A31</f>
        <v>10.2.15</v>
      </c>
      <c r="B39" s="45"/>
      <c r="C39" s="65" t="str">
        <f>'10.Review Research &amp; Surveillen'!C31</f>
        <v>Research in the field of Geriatric health</v>
      </c>
      <c r="D39" s="45">
        <f>'10.Review Research &amp; Surveillen'!K32</f>
        <v>0</v>
      </c>
      <c r="E39" s="45">
        <f>'10.Review Research &amp; Surveillen'!L32</f>
        <v>0</v>
      </c>
      <c r="F39" s="45">
        <f>'10.Review Research &amp; Surveillen'!M32</f>
        <v>0</v>
      </c>
      <c r="G39" s="45">
        <f>'10.Review Research &amp; Surveillen'!N32</f>
        <v>0</v>
      </c>
      <c r="H39" s="645">
        <f>'10.Review Research &amp; Surveillen'!O32</f>
        <v>0</v>
      </c>
      <c r="I39" s="45">
        <f>'10.Review Research &amp; Surveillen'!P32</f>
        <v>0</v>
      </c>
      <c r="J39" s="563"/>
      <c r="K39" s="921"/>
    </row>
    <row r="40" spans="1:11" x14ac:dyDescent="0.2">
      <c r="A40" s="446">
        <f>'11.IEC-BCC Annex'!A6</f>
        <v>11</v>
      </c>
      <c r="B40" s="446"/>
      <c r="C40" s="446" t="str">
        <f>'11.IEC-BCC Annex'!C6</f>
        <v>IEC/BCC</v>
      </c>
      <c r="D40" s="446"/>
      <c r="E40" s="446"/>
      <c r="F40" s="621"/>
      <c r="G40" s="446"/>
      <c r="H40" s="448">
        <f>H41</f>
        <v>40.799999999999997</v>
      </c>
      <c r="I40" s="446"/>
      <c r="J40" s="449"/>
      <c r="K40" s="450">
        <f>K41</f>
        <v>0</v>
      </c>
    </row>
    <row r="41" spans="1:11" x14ac:dyDescent="0.2">
      <c r="A41" s="303" t="str">
        <f>'11.IEC-BCC Annex'!A75</f>
        <v>11.20</v>
      </c>
      <c r="B41" s="303"/>
      <c r="C41" s="303" t="str">
        <f>'11.IEC-BCC Annex'!C75</f>
        <v>IEC/BCC activities under NPHCE</v>
      </c>
      <c r="D41" s="303"/>
      <c r="E41" s="241"/>
      <c r="F41" s="350"/>
      <c r="G41" s="241"/>
      <c r="H41" s="350">
        <f>H42+H43</f>
        <v>40.799999999999997</v>
      </c>
      <c r="I41" s="303"/>
      <c r="J41" s="351"/>
      <c r="K41" s="352">
        <f>K42+K43</f>
        <v>0</v>
      </c>
    </row>
    <row r="42" spans="1:11" x14ac:dyDescent="0.2">
      <c r="A42" s="45" t="str">
        <f>'11.IEC-BCC Annex'!A76</f>
        <v>11.20.1</v>
      </c>
      <c r="B42" s="45" t="str">
        <f>'11.IEC-BCC Annex'!B76</f>
        <v>B.10.6.13</v>
      </c>
      <c r="C42" s="65" t="str">
        <f>'11.IEC-BCC Annex'!C76</f>
        <v>IPC,Group activities and mass media for NPHCE</v>
      </c>
      <c r="D42" s="45">
        <f>'11.IEC-BCC Annex'!K76</f>
        <v>0</v>
      </c>
      <c r="E42" s="66">
        <f>'11.IEC-BCC Annex'!L76</f>
        <v>2550000</v>
      </c>
      <c r="F42" s="644">
        <f>'11.IEC-BCC Annex'!M76</f>
        <v>25.5</v>
      </c>
      <c r="G42" s="66">
        <f>'11.IEC-BCC Annex'!N76</f>
        <v>1</v>
      </c>
      <c r="H42" s="644">
        <f>'11.IEC-BCC Annex'!O76</f>
        <v>25.5</v>
      </c>
      <c r="I42" s="45" t="str">
        <f>'11.IEC-BCC Annex'!P76</f>
        <v>1 Oct 2018 world elderly health day- distribution of walking sticks in health screening camp (50 Sticks in each district) - unit cost of stick Rs. 600, total district - 51, (600*50*51 = 1530000)                                                                                                             1 Oct 2018 world elderly health day- Health Check up camp in DH &amp; Banners, posters, leaflets for health screening camps in 51 districts (10,000*51=510000)                                                                                     Out reach camps (mobility &amp; health checkup in old age home - biannually) (nodal officer with the team of MO, Ophthalmic assitt. &amp; Paramedical staff) (Checking BP, Hb, Blood sugar, drug distribution and other miscellaneous expenditure) (51*2*5,000=510000)</v>
      </c>
      <c r="J42" s="563"/>
      <c r="K42" s="662"/>
    </row>
    <row r="43" spans="1:11" ht="25.5" x14ac:dyDescent="0.2">
      <c r="A43" s="45" t="str">
        <f>'11.IEC-BCC Annex'!A77</f>
        <v>11.20.2</v>
      </c>
      <c r="B43" s="45"/>
      <c r="C43" s="65" t="str">
        <f>'11.IEC-BCC Annex'!C77</f>
        <v>Celebration of days-ie International Day for older persons</v>
      </c>
      <c r="D43" s="45" t="str">
        <f>'11.IEC-BCC Annex'!K77</f>
        <v>number of yellow cards to be printed</v>
      </c>
      <c r="E43" s="66">
        <f>'11.IEC-BCC Annex'!L77</f>
        <v>6</v>
      </c>
      <c r="F43" s="644">
        <f>'11.IEC-BCC Annex'!M77</f>
        <v>6.0000000000000002E-5</v>
      </c>
      <c r="G43" s="66">
        <f>'11.IEC-BCC Annex'!N77</f>
        <v>255000</v>
      </c>
      <c r="H43" s="644">
        <f>'11.IEC-BCC Annex'!O77</f>
        <v>15.3</v>
      </c>
      <c r="I43" s="45" t="str">
        <f>'11.IEC-BCC Annex'!P77</f>
        <v>5000 yellow cards to be distributed in each district (51*5,000*6=1530000)</v>
      </c>
      <c r="J43" s="563"/>
      <c r="K43" s="662"/>
    </row>
  </sheetData>
  <sheetProtection password="FD7E" sheet="1" objects="1" scenarios="1" formatCells="0" formatColumns="0" formatRows="0" autoFilter="0"/>
  <autoFilter ref="A4:K43"/>
  <mergeCells count="9">
    <mergeCell ref="A1:K1"/>
    <mergeCell ref="J3:J4"/>
    <mergeCell ref="K3:K4"/>
    <mergeCell ref="A3:A4"/>
    <mergeCell ref="B3:B4"/>
    <mergeCell ref="C3:C4"/>
    <mergeCell ref="D3:D4"/>
    <mergeCell ref="E3:H3"/>
    <mergeCell ref="I3:I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K57"/>
  <sheetViews>
    <sheetView zoomScale="80" zoomScaleNormal="80" workbookViewId="0">
      <pane xSplit="3" ySplit="5" topLeftCell="D42" activePane="bottomRight" state="frozen"/>
      <selection pane="topRight" activeCell="D1" sqref="D1"/>
      <selection pane="bottomLeft" activeCell="A6" sqref="A6"/>
      <selection pane="bottomRight" activeCell="K53" sqref="K53"/>
    </sheetView>
  </sheetViews>
  <sheetFormatPr defaultColWidth="10.85546875" defaultRowHeight="12.75" x14ac:dyDescent="0.2"/>
  <cols>
    <col min="1" max="1" width="10.85546875" style="43"/>
    <col min="2" max="2" width="11" style="43" bestFit="1" customWidth="1"/>
    <col min="3" max="3" width="45.85546875" style="43" customWidth="1"/>
    <col min="4" max="4" width="10.85546875" style="57"/>
    <col min="5" max="8" width="10.85546875" style="43"/>
    <col min="9" max="9" width="42.140625" style="57" customWidth="1"/>
    <col min="10" max="10" width="49.85546875" style="57" customWidth="1"/>
    <col min="11" max="11" width="15.140625" style="43" customWidth="1"/>
    <col min="12" max="16384" width="10.85546875" style="43"/>
  </cols>
  <sheetData>
    <row r="1" spans="1:11" ht="14.25" x14ac:dyDescent="0.2">
      <c r="A1" s="3295" t="s">
        <v>2272</v>
      </c>
      <c r="B1" s="3295"/>
      <c r="C1" s="3295"/>
      <c r="D1" s="3295"/>
      <c r="E1" s="3295"/>
      <c r="F1" s="3295"/>
      <c r="G1" s="3295"/>
      <c r="H1" s="3295"/>
      <c r="I1" s="3295"/>
      <c r="J1" s="3295"/>
      <c r="K1" s="3295"/>
    </row>
    <row r="2" spans="1:11" ht="14.25" x14ac:dyDescent="0.2">
      <c r="A2" s="1040" t="str">
        <f>HYPERLINK("#Index!F24", "Index Pg")</f>
        <v>Index Pg</v>
      </c>
      <c r="B2" s="138"/>
      <c r="C2" s="530" t="str">
        <f>HYPERLINK("#'Budget Summary II'!A3:B5", "Budget Summary II")</f>
        <v>Budget Summary II</v>
      </c>
      <c r="D2" s="148"/>
      <c r="E2" s="148"/>
      <c r="F2" s="148"/>
      <c r="G2" s="148"/>
      <c r="H2" s="148"/>
      <c r="I2" s="148"/>
      <c r="J2" s="148"/>
      <c r="K2" s="153"/>
    </row>
    <row r="3" spans="1:11" s="159" customFormat="1" ht="12.75" customHeight="1" x14ac:dyDescent="0.2">
      <c r="A3" s="3204" t="s">
        <v>56</v>
      </c>
      <c r="B3" s="3204" t="s">
        <v>57</v>
      </c>
      <c r="C3" s="3204" t="s">
        <v>58</v>
      </c>
      <c r="D3" s="3204" t="s">
        <v>61</v>
      </c>
      <c r="E3" s="3220" t="s">
        <v>5048</v>
      </c>
      <c r="F3" s="3220"/>
      <c r="G3" s="3220"/>
      <c r="H3" s="3220"/>
      <c r="I3" s="3204" t="s">
        <v>66</v>
      </c>
      <c r="J3" s="3204" t="s">
        <v>2724</v>
      </c>
      <c r="K3" s="3218" t="s">
        <v>2725</v>
      </c>
    </row>
    <row r="4" spans="1:11" s="159" customFormat="1" ht="38.25" x14ac:dyDescent="0.2">
      <c r="A4" s="3204"/>
      <c r="B4" s="3204"/>
      <c r="C4" s="3204"/>
      <c r="D4" s="3204"/>
      <c r="E4" s="542" t="s">
        <v>62</v>
      </c>
      <c r="F4" s="543" t="s">
        <v>63</v>
      </c>
      <c r="G4" s="542" t="s">
        <v>64</v>
      </c>
      <c r="H4" s="543" t="s">
        <v>65</v>
      </c>
      <c r="I4" s="3204"/>
      <c r="J4" s="3204"/>
      <c r="K4" s="3218"/>
    </row>
    <row r="5" spans="1:11" s="69" customFormat="1" x14ac:dyDescent="0.2">
      <c r="A5" s="631"/>
      <c r="B5" s="631"/>
      <c r="C5" s="632" t="s">
        <v>4327</v>
      </c>
      <c r="D5" s="632"/>
      <c r="E5" s="633"/>
      <c r="F5" s="634"/>
      <c r="G5" s="633"/>
      <c r="H5" s="634">
        <f>H54+H46+H32+H21+H17+H6+H50</f>
        <v>433.95</v>
      </c>
      <c r="I5" s="632"/>
      <c r="J5" s="632"/>
      <c r="K5" s="634">
        <f>K54+K46+K32+K21+K17+K6+K50</f>
        <v>0</v>
      </c>
    </row>
    <row r="6" spans="1:11" x14ac:dyDescent="0.2">
      <c r="A6" s="446">
        <f>'2.SD Community Based Annex'!A6</f>
        <v>2</v>
      </c>
      <c r="B6" s="446"/>
      <c r="C6" s="446" t="str">
        <f>'2.SD Community Based Annex'!C6</f>
        <v>Service Delivery - Community Based</v>
      </c>
      <c r="D6" s="473"/>
      <c r="E6" s="473"/>
      <c r="F6" s="473"/>
      <c r="G6" s="473"/>
      <c r="H6" s="448">
        <f>H7</f>
        <v>280.5</v>
      </c>
      <c r="I6" s="473"/>
      <c r="J6" s="474"/>
      <c r="K6" s="448">
        <f>K7</f>
        <v>0</v>
      </c>
    </row>
    <row r="7" spans="1:11" x14ac:dyDescent="0.2">
      <c r="A7" s="303">
        <f>'2.SD Community Based Annex'!A30</f>
        <v>2.2999999999999998</v>
      </c>
      <c r="B7" s="303"/>
      <c r="C7" s="303" t="str">
        <f>'2.SD Community Based Annex'!C30</f>
        <v xml:space="preserve">Outreach activities </v>
      </c>
      <c r="D7" s="302"/>
      <c r="E7" s="268"/>
      <c r="F7" s="268"/>
      <c r="G7" s="268"/>
      <c r="H7" s="350">
        <f>H8+H10</f>
        <v>280.5</v>
      </c>
      <c r="I7" s="302"/>
      <c r="J7" s="438"/>
      <c r="K7" s="350">
        <f>K8+K10</f>
        <v>0</v>
      </c>
    </row>
    <row r="8" spans="1:11" ht="25.5" x14ac:dyDescent="0.2">
      <c r="A8" s="466" t="str">
        <f>'2.SD Community Based Annex'!A45</f>
        <v>2.3.2</v>
      </c>
      <c r="B8" s="466"/>
      <c r="C8" s="466" t="str">
        <f>'2.SD Community Based Annex'!C45</f>
        <v>Outreach activities for controlling DCPs &amp; NCDs</v>
      </c>
      <c r="D8" s="397"/>
      <c r="E8" s="270"/>
      <c r="F8" s="270"/>
      <c r="G8" s="270"/>
      <c r="H8" s="354">
        <f>H9</f>
        <v>0</v>
      </c>
      <c r="I8" s="397"/>
      <c r="J8" s="469"/>
      <c r="K8" s="354">
        <f>K9</f>
        <v>0</v>
      </c>
    </row>
    <row r="9" spans="1:11" ht="25.5" x14ac:dyDescent="0.2">
      <c r="A9" s="63" t="str">
        <f>'2.SD Community Based Annex'!A50</f>
        <v>2.3.2.5</v>
      </c>
      <c r="B9" s="63" t="str">
        <f>'2.SD Community Based Annex'!B50</f>
        <v>M.2.1.1</v>
      </c>
      <c r="C9" s="63" t="str">
        <f>'2.SD Community Based Annex'!C50</f>
        <v>Tobacco Cessation Centre (TCC): Weekly FGD with the tobacco users</v>
      </c>
      <c r="D9" s="65">
        <f>'2.SD Community Based Annex'!K50</f>
        <v>0</v>
      </c>
      <c r="E9" s="63">
        <f>'2.SD Community Based Annex'!L50</f>
        <v>0</v>
      </c>
      <c r="F9" s="399">
        <f>'2.SD Community Based Annex'!M50</f>
        <v>0</v>
      </c>
      <c r="G9" s="63">
        <f>'2.SD Community Based Annex'!N50</f>
        <v>0</v>
      </c>
      <c r="H9" s="399">
        <f>'2.SD Community Based Annex'!O50</f>
        <v>0</v>
      </c>
      <c r="I9" s="65">
        <f>'2.SD Community Based Annex'!P50</f>
        <v>0</v>
      </c>
      <c r="J9" s="343"/>
      <c r="K9" s="399"/>
    </row>
    <row r="10" spans="1:11" x14ac:dyDescent="0.2">
      <c r="A10" s="466" t="str">
        <f>'2.SD Community Based Annex'!A54</f>
        <v>2.3.3</v>
      </c>
      <c r="B10" s="466"/>
      <c r="C10" s="466" t="str">
        <f>'2.SD Community Based Annex'!C54</f>
        <v>Outreach activities at School level</v>
      </c>
      <c r="D10" s="397"/>
      <c r="E10" s="270"/>
      <c r="F10" s="309"/>
      <c r="G10" s="270"/>
      <c r="H10" s="354">
        <f>H11</f>
        <v>280.5</v>
      </c>
      <c r="I10" s="397"/>
      <c r="J10" s="469"/>
      <c r="K10" s="354">
        <f>K11</f>
        <v>0</v>
      </c>
    </row>
    <row r="11" spans="1:11" x14ac:dyDescent="0.2">
      <c r="A11" s="922" t="str">
        <f>'2.SD Community Based Annex'!A58</f>
        <v>2.3.3.4</v>
      </c>
      <c r="B11" s="922"/>
      <c r="C11" s="922" t="str">
        <f>'2.SD Community Based Annex'!C58</f>
        <v>NTCP Programme at School level</v>
      </c>
      <c r="D11" s="922"/>
      <c r="E11" s="922"/>
      <c r="F11" s="1130"/>
      <c r="G11" s="922"/>
      <c r="H11" s="923">
        <f>SUM(H12:H16)</f>
        <v>280.5</v>
      </c>
      <c r="I11" s="922"/>
      <c r="J11" s="924"/>
      <c r="K11" s="923">
        <f>SUM(K12:K16)</f>
        <v>0</v>
      </c>
    </row>
    <row r="12" spans="1:11" ht="51" x14ac:dyDescent="0.2">
      <c r="A12" s="718" t="str">
        <f>'2.SD Community Based Annex'!A59</f>
        <v>2.3.3.4.1</v>
      </c>
      <c r="B12" s="718" t="str">
        <f>'2.SD Community Based Annex'!B59</f>
        <v>M.1.2.1</v>
      </c>
      <c r="C12" s="718" t="str">
        <f>'2.SD Community Based Annex'!C59</f>
        <v>Coverage of Public School</v>
      </c>
      <c r="D12" s="65" t="str">
        <f>'2.SD Community Based Annex'!K59</f>
        <v>No of Schools covered</v>
      </c>
      <c r="E12" s="63">
        <f>'2.SD Community Based Annex'!L59</f>
        <v>10000</v>
      </c>
      <c r="F12" s="399">
        <f>'2.SD Community Based Annex'!M59</f>
        <v>0.1</v>
      </c>
      <c r="G12" s="63">
        <f>'2.SD Community Based Annex'!N59</f>
        <v>1275</v>
      </c>
      <c r="H12" s="399">
        <f>'2.SD Community Based Annex'!O59</f>
        <v>127.5</v>
      </c>
      <c r="I12" s="65" t="str">
        <f>'2.SD Community Based Annex'!P59</f>
        <v>Total 25 Public Schools covered per district for making Tobacco free educational institutions (Rs. 10000/- *25 schools*51 districts per districts)</v>
      </c>
      <c r="J12" s="343"/>
      <c r="K12" s="399"/>
    </row>
    <row r="13" spans="1:11" ht="51" x14ac:dyDescent="0.2">
      <c r="A13" s="63" t="str">
        <f>'2.SD Community Based Annex'!A60</f>
        <v>2.3.3.4.2</v>
      </c>
      <c r="B13" s="63" t="str">
        <f>'2.SD Community Based Annex'!B60</f>
        <v>M.1.2.2</v>
      </c>
      <c r="C13" s="63" t="str">
        <f>'2.SD Community Based Annex'!C60</f>
        <v>Coverage of Pvt. School</v>
      </c>
      <c r="D13" s="65" t="str">
        <f>'2.SD Community Based Annex'!K60</f>
        <v>No of Schools covered</v>
      </c>
      <c r="E13" s="63">
        <f>'2.SD Community Based Annex'!L60</f>
        <v>10000</v>
      </c>
      <c r="F13" s="399">
        <f>'2.SD Community Based Annex'!M60</f>
        <v>0.1</v>
      </c>
      <c r="G13" s="63">
        <f>'2.SD Community Based Annex'!N60</f>
        <v>1275</v>
      </c>
      <c r="H13" s="399">
        <f>'2.SD Community Based Annex'!O60</f>
        <v>127.5</v>
      </c>
      <c r="I13" s="65" t="str">
        <f>'2.SD Community Based Annex'!P60</f>
        <v>Total 25 Private Schools covered per district for making Tobacco free educational institutions (Rs. 10000/- *25 schools*51 districts per districts)</v>
      </c>
      <c r="J13" s="343"/>
      <c r="K13" s="399"/>
    </row>
    <row r="14" spans="1:11" ht="25.5" x14ac:dyDescent="0.2">
      <c r="A14" s="63" t="str">
        <f>'2.SD Community Based Annex'!A61</f>
        <v>2.3.3.4.3</v>
      </c>
      <c r="B14" s="63" t="str">
        <f>'2.SD Community Based Annex'!B61</f>
        <v>M.1.2.3</v>
      </c>
      <c r="C14" s="63" t="str">
        <f>'2.SD Community Based Annex'!C61</f>
        <v>Coverage of Public School in other's school programme</v>
      </c>
      <c r="D14" s="65">
        <f>'2.SD Community Based Annex'!K61</f>
        <v>0</v>
      </c>
      <c r="E14" s="63">
        <f>'2.SD Community Based Annex'!L61</f>
        <v>0</v>
      </c>
      <c r="F14" s="399">
        <f>'2.SD Community Based Annex'!M61</f>
        <v>0</v>
      </c>
      <c r="G14" s="63">
        <f>'2.SD Community Based Annex'!N61</f>
        <v>0</v>
      </c>
      <c r="H14" s="399">
        <f>'2.SD Community Based Annex'!O61</f>
        <v>0</v>
      </c>
      <c r="I14" s="65">
        <f>'2.SD Community Based Annex'!P61</f>
        <v>0</v>
      </c>
      <c r="J14" s="343"/>
      <c r="K14" s="399"/>
    </row>
    <row r="15" spans="1:11" ht="25.5" x14ac:dyDescent="0.2">
      <c r="A15" s="63" t="str">
        <f>'2.SD Community Based Annex'!A62</f>
        <v>2.3.3.4.4</v>
      </c>
      <c r="B15" s="63" t="str">
        <f>'2.SD Community Based Annex'!B62</f>
        <v>M.1.2.4</v>
      </c>
      <c r="C15" s="63" t="str">
        <f>'2.SD Community Based Annex'!C62</f>
        <v>Coverage of Pvt. School in other's school programme</v>
      </c>
      <c r="D15" s="65">
        <f>'2.SD Community Based Annex'!K62</f>
        <v>0</v>
      </c>
      <c r="E15" s="63">
        <f>'2.SD Community Based Annex'!L62</f>
        <v>0</v>
      </c>
      <c r="F15" s="399">
        <f>'2.SD Community Based Annex'!M62</f>
        <v>0</v>
      </c>
      <c r="G15" s="63">
        <f>'2.SD Community Based Annex'!N62</f>
        <v>0</v>
      </c>
      <c r="H15" s="399">
        <f>'2.SD Community Based Annex'!O62</f>
        <v>0</v>
      </c>
      <c r="I15" s="65">
        <f>'2.SD Community Based Annex'!P62</f>
        <v>0</v>
      </c>
      <c r="J15" s="343"/>
      <c r="K15" s="399"/>
    </row>
    <row r="16" spans="1:11" ht="63.75" x14ac:dyDescent="0.2">
      <c r="A16" s="63" t="str">
        <f>'2.SD Community Based Annex'!A63</f>
        <v>2.3.3.4.5</v>
      </c>
      <c r="B16" s="63" t="str">
        <f>'2.SD Community Based Annex'!B63</f>
        <v>M.1.2.5</v>
      </c>
      <c r="C16" s="63" t="str">
        <f>'2.SD Community Based Annex'!C63</f>
        <v>Sensitization campaign for college students</v>
      </c>
      <c r="D16" s="65" t="str">
        <f>'2.SD Community Based Annex'!K63</f>
        <v>No of Colleges covered</v>
      </c>
      <c r="E16" s="63">
        <f>'2.SD Community Based Annex'!L63</f>
        <v>10000</v>
      </c>
      <c r="F16" s="399">
        <f>'2.SD Community Based Annex'!M63</f>
        <v>0.1</v>
      </c>
      <c r="G16" s="63">
        <f>'2.SD Community Based Annex'!N63</f>
        <v>255</v>
      </c>
      <c r="H16" s="399">
        <f>'2.SD Community Based Annex'!O63</f>
        <v>25.5</v>
      </c>
      <c r="I16" s="65" t="str">
        <f>'2.SD Community Based Annex'!P63</f>
        <v>Total Colleges-255 (Total 5 Colleges covered per district for Sensitization Campaign and making Tobacco free educational institutions (5 Colleges*Rs. 10000/- per college for 51 Districts)</v>
      </c>
      <c r="J16" s="343"/>
      <c r="K16" s="399"/>
    </row>
    <row r="17" spans="1:11" x14ac:dyDescent="0.2">
      <c r="A17" s="446">
        <f>'3.Community Intervention Annex'!A6</f>
        <v>3</v>
      </c>
      <c r="B17" s="446"/>
      <c r="C17" s="446" t="str">
        <f>'3.Community Intervention Annex'!C6</f>
        <v>Community Interventions</v>
      </c>
      <c r="D17" s="473"/>
      <c r="E17" s="473"/>
      <c r="F17" s="624"/>
      <c r="G17" s="473"/>
      <c r="H17" s="448">
        <f>H18</f>
        <v>30.599999999999998</v>
      </c>
      <c r="I17" s="473"/>
      <c r="J17" s="474"/>
      <c r="K17" s="448">
        <f>K18</f>
        <v>0</v>
      </c>
    </row>
    <row r="18" spans="1:11" x14ac:dyDescent="0.2">
      <c r="A18" s="303">
        <f>'3.Community Intervention Annex'!A109</f>
        <v>3.3</v>
      </c>
      <c r="B18" s="303"/>
      <c r="C18" s="303" t="str">
        <f>'3.Community Intervention Annex'!C109</f>
        <v>Panchayati Raj Institutions (PRIs)</v>
      </c>
      <c r="D18" s="302"/>
      <c r="E18" s="268"/>
      <c r="F18" s="622"/>
      <c r="G18" s="268"/>
      <c r="H18" s="350">
        <f>H19</f>
        <v>30.599999999999998</v>
      </c>
      <c r="I18" s="302"/>
      <c r="J18" s="438"/>
      <c r="K18" s="350">
        <f>K19</f>
        <v>0</v>
      </c>
    </row>
    <row r="19" spans="1:11" x14ac:dyDescent="0.2">
      <c r="A19" s="466" t="str">
        <f>'3.Community Intervention Annex'!A112</f>
        <v>3.3.3</v>
      </c>
      <c r="B19" s="466"/>
      <c r="C19" s="466" t="str">
        <f>'3.Community Intervention Annex'!C112</f>
        <v>PRI Sensitization/Trainings</v>
      </c>
      <c r="D19" s="397"/>
      <c r="E19" s="270"/>
      <c r="F19" s="309"/>
      <c r="G19" s="270"/>
      <c r="H19" s="354">
        <f>H20</f>
        <v>30.599999999999998</v>
      </c>
      <c r="I19" s="397"/>
      <c r="J19" s="469"/>
      <c r="K19" s="354">
        <f>K20</f>
        <v>0</v>
      </c>
    </row>
    <row r="20" spans="1:11" ht="76.5" x14ac:dyDescent="0.2">
      <c r="A20" s="63" t="str">
        <f>'3.Community Intervention Annex'!A114</f>
        <v>3.3.3.2</v>
      </c>
      <c r="B20" s="63" t="str">
        <f>'3.Community Intervention Annex'!B114</f>
        <v>M.1.1.4</v>
      </c>
      <c r="C20" s="63" t="str">
        <f>'3.Community Intervention Annex'!C114</f>
        <v>Training of PRI's representatives/ Police personnel/ Teachers/ Transport personnel/ NGO personnel/ other stakeholders</v>
      </c>
      <c r="D20" s="65" t="str">
        <f>'3.Community Intervention Annex'!K114</f>
        <v>No of Training Batchs</v>
      </c>
      <c r="E20" s="63">
        <f>'3.Community Intervention Annex'!L114</f>
        <v>30000</v>
      </c>
      <c r="F20" s="399">
        <f>'3.Community Intervention Annex'!M114</f>
        <v>0.3</v>
      </c>
      <c r="G20" s="63">
        <f>'3.Community Intervention Annex'!N114</f>
        <v>102</v>
      </c>
      <c r="H20" s="399">
        <f>'3.Community Intervention Annex'!O114</f>
        <v>30.599999999999998</v>
      </c>
      <c r="I20" s="65" t="str">
        <f>'3.Community Intervention Annex'!P114</f>
        <v>Training program for PRI's representatives/ Teachers/ Transport personnel/ NGO personnel/ other stakeholders at district and block level) @ Rs. 60000/- per district in two batches (2 Batches *51 District * Rs. 60,000)</v>
      </c>
      <c r="J20" s="343"/>
      <c r="K20" s="399">
        <v>0</v>
      </c>
    </row>
    <row r="21" spans="1:11" x14ac:dyDescent="0.2">
      <c r="A21" s="446">
        <f>'6.Procurement Annex'!A6</f>
        <v>6</v>
      </c>
      <c r="B21" s="446"/>
      <c r="C21" s="446" t="str">
        <f>'6.Procurement Annex'!C6</f>
        <v>Procurement</v>
      </c>
      <c r="D21" s="473"/>
      <c r="E21" s="473"/>
      <c r="F21" s="473"/>
      <c r="G21" s="473"/>
      <c r="H21" s="448">
        <f>H22+H28</f>
        <v>0</v>
      </c>
      <c r="I21" s="473"/>
      <c r="J21" s="474"/>
      <c r="K21" s="448">
        <f>K22+K28</f>
        <v>0</v>
      </c>
    </row>
    <row r="22" spans="1:11" x14ac:dyDescent="0.2">
      <c r="A22" s="303">
        <f>'6.Procurement Annex'!A7</f>
        <v>6.1</v>
      </c>
      <c r="B22" s="303"/>
      <c r="C22" s="303" t="str">
        <f>'6.Procurement Annex'!C7</f>
        <v>Procurement of Equipment</v>
      </c>
      <c r="D22" s="302"/>
      <c r="E22" s="302"/>
      <c r="F22" s="302"/>
      <c r="G22" s="302"/>
      <c r="H22" s="389">
        <f>H23</f>
        <v>0</v>
      </c>
      <c r="I22" s="302"/>
      <c r="J22" s="438"/>
      <c r="K22" s="389">
        <f>K23</f>
        <v>0</v>
      </c>
    </row>
    <row r="23" spans="1:11" x14ac:dyDescent="0.2">
      <c r="A23" s="466" t="str">
        <f>'6.Procurement Annex'!A8</f>
        <v>6.1.1</v>
      </c>
      <c r="B23" s="466"/>
      <c r="C23" s="466" t="str">
        <f>'6.Procurement Annex'!C8</f>
        <v>Procurement of Bio-medical Equipment</v>
      </c>
      <c r="D23" s="397"/>
      <c r="E23" s="270"/>
      <c r="F23" s="270"/>
      <c r="G23" s="270"/>
      <c r="H23" s="354">
        <f>H24</f>
        <v>0</v>
      </c>
      <c r="I23" s="397"/>
      <c r="J23" s="469"/>
      <c r="K23" s="354">
        <f>K24</f>
        <v>0</v>
      </c>
    </row>
    <row r="24" spans="1:11" ht="25.5" x14ac:dyDescent="0.2">
      <c r="A24" s="922" t="str">
        <f>'6.Procurement Annex'!A88</f>
        <v>6.1.1.22</v>
      </c>
      <c r="B24" s="922"/>
      <c r="C24" s="922" t="str">
        <f>'6.Procurement Annex'!C88</f>
        <v>Procurement of bio-medical equipment: NTCP</v>
      </c>
      <c r="D24" s="922"/>
      <c r="E24" s="922"/>
      <c r="F24" s="922"/>
      <c r="G24" s="922"/>
      <c r="H24" s="923">
        <f>H25+H26+H27</f>
        <v>0</v>
      </c>
      <c r="I24" s="922"/>
      <c r="J24" s="924"/>
      <c r="K24" s="923">
        <f>K25+K26+K27</f>
        <v>0</v>
      </c>
    </row>
    <row r="25" spans="1:11" x14ac:dyDescent="0.2">
      <c r="A25" s="63" t="str">
        <f>'6.Procurement Annex'!A89</f>
        <v>6.1.1.22.1</v>
      </c>
      <c r="B25" s="63" t="str">
        <f>'6.Procurement Annex'!B89</f>
        <v>M.1.5.1</v>
      </c>
      <c r="C25" s="63" t="str">
        <f>'6.Procurement Annex'!C89</f>
        <v>Non-recurring: Equipment for DTCC</v>
      </c>
      <c r="D25" s="65">
        <f>'6.Procurement Annex'!K89</f>
        <v>0</v>
      </c>
      <c r="E25" s="63">
        <f>'6.Procurement Annex'!L89</f>
        <v>0</v>
      </c>
      <c r="F25" s="399">
        <f>'6.Procurement Annex'!M89</f>
        <v>0</v>
      </c>
      <c r="G25" s="63">
        <f>'6.Procurement Annex'!N89</f>
        <v>0</v>
      </c>
      <c r="H25" s="399">
        <f>'6.Procurement Annex'!O89</f>
        <v>0</v>
      </c>
      <c r="I25" s="65">
        <f>'6.Procurement Annex'!P89</f>
        <v>0</v>
      </c>
      <c r="J25" s="343"/>
      <c r="K25" s="399"/>
    </row>
    <row r="26" spans="1:11" x14ac:dyDescent="0.2">
      <c r="A26" s="63" t="str">
        <f>'6.Procurement Annex'!A90</f>
        <v>6.1.1.22.2</v>
      </c>
      <c r="B26" s="63" t="str">
        <f>'6.Procurement Annex'!B90</f>
        <v>M.2.3.1</v>
      </c>
      <c r="C26" s="63" t="str">
        <f>'6.Procurement Annex'!C90</f>
        <v>Non-recurring: Equipment for TCC</v>
      </c>
      <c r="D26" s="65">
        <f>'6.Procurement Annex'!K90</f>
        <v>0</v>
      </c>
      <c r="E26" s="63">
        <f>'6.Procurement Annex'!L90</f>
        <v>0</v>
      </c>
      <c r="F26" s="399">
        <f>'6.Procurement Annex'!M90</f>
        <v>0</v>
      </c>
      <c r="G26" s="63">
        <f>'6.Procurement Annex'!N90</f>
        <v>0</v>
      </c>
      <c r="H26" s="399">
        <f>'6.Procurement Annex'!O90</f>
        <v>0</v>
      </c>
      <c r="I26" s="65">
        <f>'6.Procurement Annex'!P90</f>
        <v>0</v>
      </c>
      <c r="J26" s="343"/>
      <c r="K26" s="399"/>
    </row>
    <row r="27" spans="1:11" x14ac:dyDescent="0.2">
      <c r="A27" s="63" t="str">
        <f>'6.Procurement Annex'!A91</f>
        <v>6.1.1.22.3</v>
      </c>
      <c r="B27" s="63"/>
      <c r="C27" s="63" t="str">
        <f>'6.Procurement Annex'!C91</f>
        <v>Any other equipment (please specify)</v>
      </c>
      <c r="D27" s="65">
        <f>'6.Procurement Annex'!K91</f>
        <v>0</v>
      </c>
      <c r="E27" s="63">
        <f>'6.Procurement Annex'!L91</f>
        <v>0</v>
      </c>
      <c r="F27" s="399">
        <f>'6.Procurement Annex'!M91</f>
        <v>0</v>
      </c>
      <c r="G27" s="63">
        <f>'6.Procurement Annex'!N91</f>
        <v>0</v>
      </c>
      <c r="H27" s="399">
        <f>'6.Procurement Annex'!O91</f>
        <v>0</v>
      </c>
      <c r="I27" s="65">
        <f>'6.Procurement Annex'!P91</f>
        <v>0</v>
      </c>
      <c r="J27" s="343"/>
      <c r="K27" s="399"/>
    </row>
    <row r="28" spans="1:11" x14ac:dyDescent="0.2">
      <c r="A28" s="303">
        <f>'6.Procurement Annex'!A141</f>
        <v>6.2</v>
      </c>
      <c r="B28" s="303"/>
      <c r="C28" s="303" t="str">
        <f>'6.Procurement Annex'!C141</f>
        <v xml:space="preserve">Procurement of Drugs and supplies </v>
      </c>
      <c r="D28" s="302"/>
      <c r="E28" s="302"/>
      <c r="F28" s="618"/>
      <c r="G28" s="302"/>
      <c r="H28" s="389">
        <f>H29</f>
        <v>0</v>
      </c>
      <c r="I28" s="302"/>
      <c r="J28" s="438"/>
      <c r="K28" s="389">
        <f>K29</f>
        <v>0</v>
      </c>
    </row>
    <row r="29" spans="1:11" x14ac:dyDescent="0.2">
      <c r="A29" s="466" t="str">
        <f>'6.Procurement Annex'!A235</f>
        <v>6.2.18</v>
      </c>
      <c r="B29" s="466"/>
      <c r="C29" s="466" t="str">
        <f>'6.Procurement Annex'!C235</f>
        <v>Drugs and supplies for NTCP</v>
      </c>
      <c r="D29" s="397"/>
      <c r="E29" s="270"/>
      <c r="F29" s="309"/>
      <c r="G29" s="270"/>
      <c r="H29" s="354">
        <f>SUM(H30:H31)</f>
        <v>0</v>
      </c>
      <c r="I29" s="397"/>
      <c r="J29" s="469"/>
      <c r="K29" s="354">
        <f>SUM(K30:K31)</f>
        <v>0</v>
      </c>
    </row>
    <row r="30" spans="1:11" ht="25.5" x14ac:dyDescent="0.2">
      <c r="A30" s="63" t="str">
        <f>'6.Procurement Annex'!A236</f>
        <v>6.2.18.1</v>
      </c>
      <c r="B30" s="63" t="str">
        <f>'6.Procurement Annex'!B236</f>
        <v>B.16.2.11.7</v>
      </c>
      <c r="C30" s="63" t="str">
        <f>'6.Procurement Annex'!C236</f>
        <v>Procurement of medicine &amp; consumables for TCC under NTCP</v>
      </c>
      <c r="D30" s="65">
        <f>'6.Procurement Annex'!K236</f>
        <v>0</v>
      </c>
      <c r="E30" s="63">
        <f>'6.Procurement Annex'!L236</f>
        <v>0</v>
      </c>
      <c r="F30" s="399">
        <f>'6.Procurement Annex'!M236</f>
        <v>0</v>
      </c>
      <c r="G30" s="63">
        <f>'6.Procurement Annex'!N236</f>
        <v>0</v>
      </c>
      <c r="H30" s="399">
        <f>'6.Procurement Annex'!O236</f>
        <v>0</v>
      </c>
      <c r="I30" s="65">
        <f>'6.Procurement Annex'!P236</f>
        <v>0</v>
      </c>
      <c r="J30" s="343"/>
      <c r="K30" s="399"/>
    </row>
    <row r="31" spans="1:11" x14ac:dyDescent="0.2">
      <c r="A31" s="63" t="str">
        <f>'6.Procurement Annex'!A237</f>
        <v>6.2.18.2</v>
      </c>
      <c r="B31" s="63"/>
      <c r="C31" s="63" t="str">
        <f>'6.Procurement Annex'!C237</f>
        <v>Any other drugs &amp; supplies (please specify)</v>
      </c>
      <c r="D31" s="65">
        <f>'6.Procurement Annex'!K237</f>
        <v>0</v>
      </c>
      <c r="E31" s="63">
        <f>'6.Procurement Annex'!L237</f>
        <v>0</v>
      </c>
      <c r="F31" s="399">
        <f>'6.Procurement Annex'!M237</f>
        <v>0</v>
      </c>
      <c r="G31" s="63">
        <f>'6.Procurement Annex'!N237</f>
        <v>0</v>
      </c>
      <c r="H31" s="399">
        <f>'6.Procurement Annex'!O237</f>
        <v>0</v>
      </c>
      <c r="I31" s="65">
        <f>'6.Procurement Annex'!P237</f>
        <v>0</v>
      </c>
      <c r="J31" s="343"/>
      <c r="K31" s="399"/>
    </row>
    <row r="32" spans="1:11" x14ac:dyDescent="0.2">
      <c r="A32" s="446">
        <f>'9.Training Annex'!A6</f>
        <v>9</v>
      </c>
      <c r="B32" s="446"/>
      <c r="C32" s="446" t="str">
        <f>'9.Training Annex'!C6</f>
        <v>Training</v>
      </c>
      <c r="D32" s="473"/>
      <c r="E32" s="473"/>
      <c r="F32" s="624"/>
      <c r="G32" s="473"/>
      <c r="H32" s="448">
        <f>H33</f>
        <v>65.199999999999989</v>
      </c>
      <c r="I32" s="473"/>
      <c r="J32" s="474"/>
      <c r="K32" s="448">
        <f>K33</f>
        <v>0</v>
      </c>
    </row>
    <row r="33" spans="1:11" ht="25.5" x14ac:dyDescent="0.2">
      <c r="A33" s="476">
        <f>'9.Training Annex'!A27</f>
        <v>9.5</v>
      </c>
      <c r="B33" s="476"/>
      <c r="C33" s="476" t="str">
        <f>'9.Training Annex'!C27</f>
        <v>Trainings including medical (DNB/CPS)/paramedical/nursing courses</v>
      </c>
      <c r="D33" s="302"/>
      <c r="E33" s="268"/>
      <c r="F33" s="622"/>
      <c r="G33" s="268"/>
      <c r="H33" s="350">
        <f>H34</f>
        <v>65.199999999999989</v>
      </c>
      <c r="I33" s="302"/>
      <c r="J33" s="438"/>
      <c r="K33" s="350">
        <f>K34</f>
        <v>0</v>
      </c>
    </row>
    <row r="34" spans="1:11" x14ac:dyDescent="0.2">
      <c r="A34" s="466" t="str">
        <f>'9.Training Annex'!A189</f>
        <v>9.5.18</v>
      </c>
      <c r="B34" s="466"/>
      <c r="C34" s="466" t="str">
        <f>'9.Training Annex'!C189</f>
        <v>Trainings under NTCP</v>
      </c>
      <c r="D34" s="397"/>
      <c r="E34" s="270"/>
      <c r="F34" s="309"/>
      <c r="G34" s="270"/>
      <c r="H34" s="354">
        <f>H35+H40</f>
        <v>65.199999999999989</v>
      </c>
      <c r="I34" s="397"/>
      <c r="J34" s="469"/>
      <c r="K34" s="354">
        <f>K35+K40</f>
        <v>0</v>
      </c>
    </row>
    <row r="35" spans="1:11" ht="25.5" x14ac:dyDescent="0.2">
      <c r="A35" s="922" t="str">
        <f>'9.Training Annex'!A190</f>
        <v>9.5.18.1</v>
      </c>
      <c r="B35" s="922"/>
      <c r="C35" s="922" t="str">
        <f>'9.Training Annex'!C190</f>
        <v>Trainings for District Tobacco Control Centre</v>
      </c>
      <c r="D35" s="392"/>
      <c r="E35" s="383"/>
      <c r="F35" s="393"/>
      <c r="G35" s="383"/>
      <c r="H35" s="393">
        <f>SUM(H36:H39)</f>
        <v>61.199999999999996</v>
      </c>
      <c r="I35" s="392"/>
      <c r="J35" s="394"/>
      <c r="K35" s="393">
        <f>SUM(K36:K39)</f>
        <v>0</v>
      </c>
    </row>
    <row r="36" spans="1:11" ht="51" x14ac:dyDescent="0.2">
      <c r="A36" s="63" t="str">
        <f>'9.Training Annex'!A191</f>
        <v>9.5.18.1.1</v>
      </c>
      <c r="B36" s="63" t="str">
        <f>'9.Training Annex'!B191</f>
        <v>M.1.1.1</v>
      </c>
      <c r="C36" s="63" t="str">
        <f>'9.Training Annex'!C191</f>
        <v>Orientation of Stakeholder organizations</v>
      </c>
      <c r="D36" s="65" t="str">
        <f>'9.Training Annex'!K191</f>
        <v>Number of batches for training</v>
      </c>
      <c r="E36" s="63">
        <f>'9.Training Annex'!L191</f>
        <v>30000</v>
      </c>
      <c r="F36" s="399">
        <f>'9.Training Annex'!M191</f>
        <v>0.3</v>
      </c>
      <c r="G36" s="63">
        <f>'9.Training Annex'!N191</f>
        <v>102</v>
      </c>
      <c r="H36" s="399">
        <f>'9.Training Annex'!O191</f>
        <v>30.599999999999998</v>
      </c>
      <c r="I36" s="65" t="str">
        <f>'9.Training Annex'!P191</f>
        <v>Training program for relevant stakeholder under NTCP in two batches @ Rs. 30,000/- per batch for 51 Districts (Rs. 30000/-*2 Batches*51 Districts)</v>
      </c>
      <c r="J36" s="343"/>
      <c r="K36" s="399"/>
    </row>
    <row r="37" spans="1:11" x14ac:dyDescent="0.2">
      <c r="A37" s="63" t="str">
        <f>'9.Training Annex'!A192</f>
        <v>9.5.18.1.2</v>
      </c>
      <c r="B37" s="63" t="str">
        <f>'9.Training Annex'!B192</f>
        <v>M.1.1.2</v>
      </c>
      <c r="C37" s="63" t="str">
        <f>'9.Training Annex'!C192</f>
        <v>Training of Health Professionals</v>
      </c>
      <c r="D37" s="65">
        <f>'9.Training Annex'!K192</f>
        <v>0</v>
      </c>
      <c r="E37" s="63">
        <f>'9.Training Annex'!L192</f>
        <v>0</v>
      </c>
      <c r="F37" s="399">
        <f>'9.Training Annex'!M192</f>
        <v>0</v>
      </c>
      <c r="G37" s="63">
        <f>'9.Training Annex'!N192</f>
        <v>0</v>
      </c>
      <c r="H37" s="399">
        <f>'9.Training Annex'!O192</f>
        <v>0</v>
      </c>
      <c r="I37" s="65">
        <f>'9.Training Annex'!P192</f>
        <v>0</v>
      </c>
      <c r="J37" s="343"/>
      <c r="K37" s="399"/>
    </row>
    <row r="38" spans="1:11" ht="76.5" x14ac:dyDescent="0.2">
      <c r="A38" s="63" t="str">
        <f>'9.Training Annex'!A193</f>
        <v>9.5.18.1.3</v>
      </c>
      <c r="B38" s="63" t="str">
        <f>'9.Training Annex'!B193</f>
        <v>M.1.1.3</v>
      </c>
      <c r="C38" s="63" t="str">
        <f>'9.Training Annex'!C193</f>
        <v>Orientation of Law Enforcers</v>
      </c>
      <c r="D38" s="65" t="str">
        <f>'9.Training Annex'!K193</f>
        <v>Number of batches for training</v>
      </c>
      <c r="E38" s="63">
        <f>'9.Training Annex'!L193</f>
        <v>30000</v>
      </c>
      <c r="F38" s="399">
        <f>'9.Training Annex'!M193</f>
        <v>0.3</v>
      </c>
      <c r="G38" s="63">
        <f>'9.Training Annex'!N193</f>
        <v>102</v>
      </c>
      <c r="H38" s="399">
        <f>'9.Training Annex'!O193</f>
        <v>30.599999999999998</v>
      </c>
      <c r="I38" s="65" t="str">
        <f>'9.Training Annex'!P193</f>
        <v>Training program for law enforcers (Police department &amp; Other law enforcers at district and block level) under NTCP in two batches @ Rs. 20,000/- per batch for 51 Districts (Rs. 30,000*2 Batches*51 Districts)</v>
      </c>
      <c r="J38" s="343"/>
      <c r="K38" s="399"/>
    </row>
    <row r="39" spans="1:11" ht="25.5" x14ac:dyDescent="0.2">
      <c r="A39" s="63" t="str">
        <f>'9.Training Annex'!A194</f>
        <v>9.5.18.1.4</v>
      </c>
      <c r="B39" s="63" t="str">
        <f>'9.Training Annex'!B194</f>
        <v>M.1.1.5</v>
      </c>
      <c r="C39" s="63" t="str">
        <f>'9.Training Annex'!C194</f>
        <v>Other Trainings/Orientations - sessions incorporated in other's training</v>
      </c>
      <c r="D39" s="65">
        <f>'9.Training Annex'!K194</f>
        <v>0</v>
      </c>
      <c r="E39" s="63">
        <f>'9.Training Annex'!L194</f>
        <v>0</v>
      </c>
      <c r="F39" s="399">
        <f>'9.Training Annex'!M194</f>
        <v>0</v>
      </c>
      <c r="G39" s="63">
        <f>'9.Training Annex'!N194</f>
        <v>0</v>
      </c>
      <c r="H39" s="399">
        <f>'9.Training Annex'!O194</f>
        <v>0</v>
      </c>
      <c r="I39" s="65">
        <f>'9.Training Annex'!P194</f>
        <v>0</v>
      </c>
      <c r="J39" s="343"/>
      <c r="K39" s="399"/>
    </row>
    <row r="40" spans="1:11" x14ac:dyDescent="0.2">
      <c r="A40" s="922" t="s">
        <v>1140</v>
      </c>
      <c r="B40" s="922"/>
      <c r="C40" s="922" t="s">
        <v>1140</v>
      </c>
      <c r="D40" s="392"/>
      <c r="E40" s="383"/>
      <c r="F40" s="393"/>
      <c r="G40" s="383"/>
      <c r="H40" s="393">
        <f>SUM(H41:H45)</f>
        <v>4</v>
      </c>
      <c r="I40" s="392"/>
      <c r="J40" s="394"/>
      <c r="K40" s="393">
        <f>SUM(K41:K45)</f>
        <v>0</v>
      </c>
    </row>
    <row r="41" spans="1:11" ht="51" x14ac:dyDescent="0.2">
      <c r="A41" s="63" t="str">
        <f>'9.Training Annex'!A196</f>
        <v>9.5.18.2.1</v>
      </c>
      <c r="B41" s="63" t="str">
        <f>'9.Training Annex'!B196</f>
        <v>M.3.1.1</v>
      </c>
      <c r="C41" s="63" t="str">
        <f>'9.Training Annex'!C196</f>
        <v xml:space="preserve">State Level Advocacy Workshop </v>
      </c>
      <c r="D41" s="65" t="str">
        <f>'9.Training Annex'!K196</f>
        <v>Number of batches for training</v>
      </c>
      <c r="E41" s="63">
        <f>'9.Training Annex'!L196</f>
        <v>50000</v>
      </c>
      <c r="F41" s="399">
        <f>'9.Training Annex'!M196</f>
        <v>0.5</v>
      </c>
      <c r="G41" s="63">
        <f>'9.Training Annex'!N196</f>
        <v>2</v>
      </c>
      <c r="H41" s="399">
        <f>'9.Training Annex'!O196</f>
        <v>1</v>
      </c>
      <c r="I41" s="65" t="str">
        <f>'9.Training Annex'!P196</f>
        <v>Two State level Advocacy workshop under NTCP @ Rs. 50,000/- per workshop (2 workshop* Rs. 50,000)</v>
      </c>
      <c r="J41" s="343"/>
      <c r="K41" s="399"/>
    </row>
    <row r="42" spans="1:11" ht="51" x14ac:dyDescent="0.2">
      <c r="A42" s="63" t="str">
        <f>'9.Training Annex'!A197</f>
        <v>9.5.18.2.2</v>
      </c>
      <c r="B42" s="63" t="str">
        <f>'9.Training Annex'!B197</f>
        <v>M.3.1.2</v>
      </c>
      <c r="C42" s="63" t="str">
        <f>'9.Training Annex'!C197</f>
        <v>Training of Trainers, Refresher Trainings</v>
      </c>
      <c r="D42" s="65" t="str">
        <f>'9.Training Annex'!K197</f>
        <v>Number of batches for training</v>
      </c>
      <c r="E42" s="63">
        <f>'9.Training Annex'!L197</f>
        <v>50000</v>
      </c>
      <c r="F42" s="399">
        <f>'9.Training Annex'!M197</f>
        <v>0.5</v>
      </c>
      <c r="G42" s="63">
        <f>'9.Training Annex'!N197</f>
        <v>2</v>
      </c>
      <c r="H42" s="399">
        <f>'9.Training Annex'!O197</f>
        <v>1</v>
      </c>
      <c r="I42" s="65" t="str">
        <f>'9.Training Annex'!P197</f>
        <v xml:space="preserve">Training of Trainers in two batches @ Rs. 50,000/- per Batch  (2 Batches * Rs. 50,000/-)
</v>
      </c>
      <c r="J42" s="343"/>
      <c r="K42" s="399"/>
    </row>
    <row r="43" spans="1:11" ht="25.5" x14ac:dyDescent="0.2">
      <c r="A43" s="63" t="str">
        <f>'9.Training Annex'!A198</f>
        <v>9.5.18.2.3</v>
      </c>
      <c r="B43" s="63" t="str">
        <f>'9.Training Annex'!B198</f>
        <v>M.3.1.3</v>
      </c>
      <c r="C43" s="63" t="str">
        <f>'9.Training Annex'!C198</f>
        <v>Training on tobacco cessation for Health care providers</v>
      </c>
      <c r="D43" s="65">
        <f>'9.Training Annex'!K198</f>
        <v>0</v>
      </c>
      <c r="E43" s="63">
        <f>'9.Training Annex'!L198</f>
        <v>0</v>
      </c>
      <c r="F43" s="399">
        <f>'9.Training Annex'!M198</f>
        <v>0</v>
      </c>
      <c r="G43" s="63">
        <f>'9.Training Annex'!N198</f>
        <v>0</v>
      </c>
      <c r="H43" s="399">
        <f>'9.Training Annex'!O198</f>
        <v>0</v>
      </c>
      <c r="I43" s="65">
        <f>'9.Training Annex'!P198</f>
        <v>0</v>
      </c>
      <c r="J43" s="343"/>
      <c r="K43" s="399"/>
    </row>
    <row r="44" spans="1:11" ht="51" x14ac:dyDescent="0.2">
      <c r="A44" s="63" t="str">
        <f>'9.Training Annex'!A199</f>
        <v>9.5.18.2.4</v>
      </c>
      <c r="B44" s="63" t="str">
        <f>'9.Training Annex'!B199</f>
        <v>M.3.1.4</v>
      </c>
      <c r="C44" s="63" t="str">
        <f>'9.Training Annex'!C199</f>
        <v>Law enforcers training / sensitization Programme</v>
      </c>
      <c r="D44" s="65" t="str">
        <f>'9.Training Annex'!K199</f>
        <v>Number of batches for training</v>
      </c>
      <c r="E44" s="63">
        <f>'9.Training Annex'!L199</f>
        <v>100000</v>
      </c>
      <c r="F44" s="399">
        <f>'9.Training Annex'!M199</f>
        <v>1</v>
      </c>
      <c r="G44" s="63">
        <f>'9.Training Annex'!N199</f>
        <v>2</v>
      </c>
      <c r="H44" s="399">
        <f>'9.Training Annex'!O199</f>
        <v>2</v>
      </c>
      <c r="I44" s="65" t="str">
        <f>'9.Training Annex'!P199</f>
        <v>Training program for law enforcers in two batches @ Rs. 1,00,000/- per Batch (2 Batches* Rs. 1,00,000)</v>
      </c>
      <c r="J44" s="343"/>
      <c r="K44" s="399"/>
    </row>
    <row r="45" spans="1:11" ht="38.25" x14ac:dyDescent="0.2">
      <c r="A45" s="63" t="str">
        <f>'9.Training Annex'!A200</f>
        <v>9.5.18.2.5</v>
      </c>
      <c r="B45" s="63" t="str">
        <f>'9.Training Annex'!B200</f>
        <v>M.3.1.5</v>
      </c>
      <c r="C45" s="63" t="str">
        <f>'9.Training Annex'!C200</f>
        <v>Any other training to facilitate implementation of provisions of COTPA 2003, FSSA 2006, and WHO FCTC implementation</v>
      </c>
      <c r="D45" s="65">
        <f>'9.Training Annex'!K200</f>
        <v>0</v>
      </c>
      <c r="E45" s="63">
        <f>'9.Training Annex'!L200</f>
        <v>0</v>
      </c>
      <c r="F45" s="399">
        <f>'9.Training Annex'!M200</f>
        <v>0</v>
      </c>
      <c r="G45" s="63">
        <f>'9.Training Annex'!N200</f>
        <v>0</v>
      </c>
      <c r="H45" s="399">
        <f>'9.Training Annex'!O200</f>
        <v>0</v>
      </c>
      <c r="I45" s="65">
        <f>'9.Training Annex'!P200</f>
        <v>0</v>
      </c>
      <c r="J45" s="343"/>
      <c r="K45" s="399"/>
    </row>
    <row r="46" spans="1:11" ht="25.5" x14ac:dyDescent="0.2">
      <c r="A46" s="446">
        <f>'10.Review Research &amp; Surveillen'!A6</f>
        <v>10</v>
      </c>
      <c r="B46" s="446"/>
      <c r="C46" s="446" t="str">
        <f>'10.Review Research &amp; Surveillen'!C6</f>
        <v>Reviews, Research, Surveys and Surveillance</v>
      </c>
      <c r="D46" s="473"/>
      <c r="E46" s="475"/>
      <c r="F46" s="625"/>
      <c r="G46" s="475"/>
      <c r="H46" s="448">
        <f>H47</f>
        <v>0</v>
      </c>
      <c r="I46" s="473"/>
      <c r="J46" s="474"/>
      <c r="K46" s="448">
        <f>K47</f>
        <v>0</v>
      </c>
    </row>
    <row r="47" spans="1:11" x14ac:dyDescent="0.2">
      <c r="A47" s="303">
        <f>'10.Review Research &amp; Surveillen'!A11</f>
        <v>10.199999999999999</v>
      </c>
      <c r="B47" s="303"/>
      <c r="C47" s="303" t="str">
        <f>'10.Review Research &amp; Surveillen'!C11</f>
        <v>Research &amp; Surveys</v>
      </c>
      <c r="D47" s="302"/>
      <c r="E47" s="268"/>
      <c r="F47" s="622"/>
      <c r="G47" s="268"/>
      <c r="H47" s="350">
        <f>SUM(H48:H49)</f>
        <v>0</v>
      </c>
      <c r="I47" s="302"/>
      <c r="J47" s="438"/>
      <c r="K47" s="350">
        <f>SUM(K48:K49)</f>
        <v>0</v>
      </c>
    </row>
    <row r="48" spans="1:11" x14ac:dyDescent="0.2">
      <c r="A48" s="399" t="str">
        <f>'10.Review Research &amp; Surveillen'!A25</f>
        <v>10.2.9</v>
      </c>
      <c r="B48" s="399" t="str">
        <f>'10.Review Research &amp; Surveillen'!B25</f>
        <v>H.10</v>
      </c>
      <c r="C48" s="399" t="str">
        <f>'10.Review Research &amp; Surveillen'!C25</f>
        <v>Research for medical colleges</v>
      </c>
      <c r="D48" s="400">
        <f>'10.Review Research &amp; Surveillen'!K26</f>
        <v>0</v>
      </c>
      <c r="E48" s="443">
        <f>'10.Review Research &amp; Surveillen'!L26</f>
        <v>0</v>
      </c>
      <c r="F48" s="399">
        <f>'10.Review Research &amp; Surveillen'!M26</f>
        <v>0</v>
      </c>
      <c r="G48" s="443">
        <f>'10.Review Research &amp; Surveillen'!N26</f>
        <v>0</v>
      </c>
      <c r="H48" s="399">
        <f>'10.Review Research &amp; Surveillen'!O26</f>
        <v>0</v>
      </c>
      <c r="I48" s="400">
        <f>'10.Review Research &amp; Surveillen'!P26</f>
        <v>0</v>
      </c>
      <c r="J48" s="509"/>
      <c r="K48" s="399"/>
    </row>
    <row r="49" spans="1:11" ht="25.5" x14ac:dyDescent="0.2">
      <c r="A49" s="399" t="str">
        <f>'10.Review Research &amp; Surveillen'!A26</f>
        <v>10.2.10</v>
      </c>
      <c r="B49" s="399" t="str">
        <f>'10.Review Research &amp; Surveillen'!B26</f>
        <v>M.1.3.4</v>
      </c>
      <c r="C49" s="399" t="str">
        <f>'10.Review Research &amp; Surveillen'!C26</f>
        <v>Baseline/Endline surveys/ Research studies (DTCC)</v>
      </c>
      <c r="D49" s="400">
        <f>'10.Review Research &amp; Surveillen'!K27</f>
        <v>0</v>
      </c>
      <c r="E49" s="443">
        <f>'10.Review Research &amp; Surveillen'!L27</f>
        <v>0</v>
      </c>
      <c r="F49" s="399">
        <f>'10.Review Research &amp; Surveillen'!M27</f>
        <v>0</v>
      </c>
      <c r="G49" s="443">
        <f>'10.Review Research &amp; Surveillen'!N27</f>
        <v>0</v>
      </c>
      <c r="H49" s="399">
        <f>'10.Review Research &amp; Surveillen'!O27</f>
        <v>0</v>
      </c>
      <c r="I49" s="400">
        <f>'10.Review Research &amp; Surveillen'!P27</f>
        <v>0</v>
      </c>
      <c r="J49" s="509"/>
      <c r="K49" s="399"/>
    </row>
    <row r="50" spans="1:11" x14ac:dyDescent="0.2">
      <c r="A50" s="446">
        <f>'11.IEC-BCC Annex'!A6</f>
        <v>11</v>
      </c>
      <c r="B50" s="446"/>
      <c r="C50" s="446" t="str">
        <f>'11.IEC-BCC Annex'!C6</f>
        <v>IEC/BCC</v>
      </c>
      <c r="D50" s="446"/>
      <c r="E50" s="446"/>
      <c r="F50" s="621"/>
      <c r="G50" s="446"/>
      <c r="H50" s="448">
        <f>H51</f>
        <v>50</v>
      </c>
      <c r="I50" s="446"/>
      <c r="J50" s="449"/>
      <c r="K50" s="448">
        <f>K51</f>
        <v>0</v>
      </c>
    </row>
    <row r="51" spans="1:11" x14ac:dyDescent="0.2">
      <c r="A51" s="303">
        <f>'11.IEC-BCC Annex'!A78</f>
        <v>11.21</v>
      </c>
      <c r="B51" s="268"/>
      <c r="C51" s="303" t="str">
        <f>'11.IEC-BCC Annex'!C78</f>
        <v>IEC/BCC activities under NTCP</v>
      </c>
      <c r="D51" s="303"/>
      <c r="E51" s="241"/>
      <c r="F51" s="350"/>
      <c r="G51" s="241"/>
      <c r="H51" s="350">
        <f>H52+H53</f>
        <v>50</v>
      </c>
      <c r="I51" s="303"/>
      <c r="J51" s="351"/>
      <c r="K51" s="350">
        <f>K52+K53</f>
        <v>0</v>
      </c>
    </row>
    <row r="52" spans="1:11" ht="51" x14ac:dyDescent="0.2">
      <c r="A52" s="399" t="str">
        <f>'11.IEC-BCC Annex'!A79</f>
        <v>11.21.1</v>
      </c>
      <c r="B52" s="399" t="str">
        <f>'11.IEC-BCC Annex'!B79</f>
        <v>B.10.6.14</v>
      </c>
      <c r="C52" s="399" t="str">
        <f>'11.IEC-BCC Annex'!C79</f>
        <v>IEC/BCC for NTCP</v>
      </c>
      <c r="D52" s="400">
        <f>'11.IEC-BCC Annex'!K79</f>
        <v>0</v>
      </c>
      <c r="E52" s="917">
        <f>'11.IEC-BCC Annex'!L79</f>
        <v>5000000</v>
      </c>
      <c r="F52" s="337">
        <f>'11.IEC-BCC Annex'!M79</f>
        <v>50</v>
      </c>
      <c r="G52" s="917">
        <f>'11.IEC-BCC Annex'!N79</f>
        <v>1</v>
      </c>
      <c r="H52" s="337">
        <f>'11.IEC-BCC Annex'!O79</f>
        <v>50</v>
      </c>
      <c r="I52" s="400" t="str">
        <f>'11.IEC-BCC Annex'!P79</f>
        <v>NTCP IEC (Radio jingles, auto-rikshaw advertising, Press note and Newspaper advertisements, Posters, stickers and banners audio,video etc.)</v>
      </c>
      <c r="J52" s="509"/>
      <c r="K52" s="399"/>
    </row>
    <row r="53" spans="1:11" x14ac:dyDescent="0.2">
      <c r="A53" s="399" t="str">
        <f>'11.IEC-BCC Annex'!A80</f>
        <v>11.21.2</v>
      </c>
      <c r="B53" s="399"/>
      <c r="C53" s="399" t="str">
        <f>'11.IEC-BCC Annex'!C80</f>
        <v>Any other IEC/BCC activities (please specify)</v>
      </c>
      <c r="D53" s="400">
        <f>'11.IEC-BCC Annex'!K80</f>
        <v>0</v>
      </c>
      <c r="E53" s="917">
        <f>'11.IEC-BCC Annex'!L80</f>
        <v>0</v>
      </c>
      <c r="F53" s="337">
        <f>'11.IEC-BCC Annex'!M80</f>
        <v>0</v>
      </c>
      <c r="G53" s="917">
        <f>'11.IEC-BCC Annex'!N80</f>
        <v>0</v>
      </c>
      <c r="H53" s="337">
        <f>'11.IEC-BCC Annex'!O80</f>
        <v>0</v>
      </c>
      <c r="I53" s="400">
        <f>'11.IEC-BCC Annex'!P80</f>
        <v>0</v>
      </c>
      <c r="J53" s="509"/>
      <c r="K53" s="399"/>
    </row>
    <row r="54" spans="1:11" x14ac:dyDescent="0.2">
      <c r="A54" s="446">
        <f>'12.Printing Annex'!A6</f>
        <v>12</v>
      </c>
      <c r="B54" s="446"/>
      <c r="C54" s="446" t="str">
        <f>'12.Printing Annex'!C6</f>
        <v>Printing</v>
      </c>
      <c r="D54" s="446"/>
      <c r="E54" s="446"/>
      <c r="F54" s="621"/>
      <c r="G54" s="446"/>
      <c r="H54" s="448">
        <f>H55</f>
        <v>7.6499999999999995</v>
      </c>
      <c r="I54" s="446"/>
      <c r="J54" s="449"/>
      <c r="K54" s="448">
        <f>K55</f>
        <v>0</v>
      </c>
    </row>
    <row r="55" spans="1:11" x14ac:dyDescent="0.2">
      <c r="A55" s="303">
        <f>'12.Printing Annex'!A77</f>
        <v>12.14</v>
      </c>
      <c r="B55" s="303"/>
      <c r="C55" s="303" t="str">
        <f>'12.Printing Annex'!C77</f>
        <v>Printing activities under NTCP</v>
      </c>
      <c r="D55" s="303"/>
      <c r="E55" s="241"/>
      <c r="F55" s="350"/>
      <c r="G55" s="241"/>
      <c r="H55" s="350">
        <f>SUM(H56:H57)</f>
        <v>7.6499999999999995</v>
      </c>
      <c r="I55" s="303"/>
      <c r="J55" s="351"/>
      <c r="K55" s="350">
        <f>SUM(K56:K57)</f>
        <v>0</v>
      </c>
    </row>
    <row r="56" spans="1:11" ht="38.25" x14ac:dyDescent="0.2">
      <c r="A56" s="63" t="str">
        <f>'12.Printing Annex'!A78</f>
        <v>12.14.1</v>
      </c>
      <c r="B56" s="63" t="str">
        <f>'12.Printing Annex'!B78</f>
        <v>B.10.7.4.11</v>
      </c>
      <c r="C56" s="63" t="str">
        <f>'12.Printing Annex'!C78</f>
        <v>Printing of Challan Books under NTCP</v>
      </c>
      <c r="D56" s="65" t="str">
        <f>'12.Printing Annex'!K78</f>
        <v>No of challan books</v>
      </c>
      <c r="E56" s="63">
        <f>'12.Printing Annex'!L78</f>
        <v>15000</v>
      </c>
      <c r="F56" s="399">
        <f>'12.Printing Annex'!M78</f>
        <v>0.15</v>
      </c>
      <c r="G56" s="63">
        <f>'12.Printing Annex'!N78</f>
        <v>51</v>
      </c>
      <c r="H56" s="399">
        <f>'12.Printing Annex'!O78</f>
        <v>7.6499999999999995</v>
      </c>
      <c r="I56" s="65" t="str">
        <f>'12.Printing Annex'!P78</f>
        <v>Printing of Challan books @ Rs. 15000/- per district for 51 districts</v>
      </c>
      <c r="J56" s="343"/>
      <c r="K56" s="399"/>
    </row>
    <row r="57" spans="1:11" x14ac:dyDescent="0.2">
      <c r="A57" s="63" t="str">
        <f>'12.Printing Annex'!A79</f>
        <v>12.14.2</v>
      </c>
      <c r="B57" s="63"/>
      <c r="C57" s="63" t="str">
        <f>'12.Printing Annex'!C79</f>
        <v>Any other (please specify)</v>
      </c>
      <c r="D57" s="65">
        <f>'12.Printing Annex'!K79</f>
        <v>0</v>
      </c>
      <c r="E57" s="63">
        <f>'12.Printing Annex'!L79</f>
        <v>0</v>
      </c>
      <c r="F57" s="399">
        <f>'12.Printing Annex'!M79</f>
        <v>0</v>
      </c>
      <c r="G57" s="63">
        <f>'12.Printing Annex'!N79</f>
        <v>0</v>
      </c>
      <c r="H57" s="399">
        <f>'12.Printing Annex'!O79</f>
        <v>0</v>
      </c>
      <c r="I57" s="65">
        <f>'12.Printing Annex'!P79</f>
        <v>0</v>
      </c>
      <c r="J57" s="343"/>
      <c r="K57" s="399"/>
    </row>
  </sheetData>
  <sheetProtection formatCells="0" formatColumns="0" formatRows="0" autoFilter="0"/>
  <autoFilter ref="A4:K57"/>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K81"/>
  <sheetViews>
    <sheetView zoomScale="80" zoomScaleNormal="80" workbookViewId="0">
      <pane xSplit="3" ySplit="5" topLeftCell="D35" activePane="bottomRight" state="frozen"/>
      <selection pane="topRight" activeCell="D1" sqref="D1"/>
      <selection pane="bottomLeft" activeCell="A6" sqref="A6"/>
      <selection pane="bottomRight" activeCell="I39" sqref="I39"/>
    </sheetView>
  </sheetViews>
  <sheetFormatPr defaultColWidth="11.42578125" defaultRowHeight="12.75" x14ac:dyDescent="0.2"/>
  <cols>
    <col min="1" max="1" width="11" style="56" bestFit="1" customWidth="1"/>
    <col min="2" max="2" width="12.5703125" style="71" bestFit="1" customWidth="1"/>
    <col min="3" max="3" width="39.85546875" style="58" customWidth="1"/>
    <col min="4" max="4" width="11.42578125" style="56"/>
    <col min="5" max="8" width="11.42578125" style="69"/>
    <col min="9" max="9" width="41.5703125" style="56" customWidth="1"/>
    <col min="10" max="10" width="40.5703125" style="56" customWidth="1"/>
    <col min="11" max="11" width="11.85546875" style="69" bestFit="1" customWidth="1"/>
    <col min="12" max="16384" width="11.42578125" style="69"/>
  </cols>
  <sheetData>
    <row r="1" spans="1:11" ht="14.25" x14ac:dyDescent="0.2">
      <c r="A1" s="3295" t="s">
        <v>2249</v>
      </c>
      <c r="B1" s="3295"/>
      <c r="C1" s="3295"/>
      <c r="D1" s="3295"/>
      <c r="E1" s="3295"/>
      <c r="F1" s="3295"/>
      <c r="G1" s="3295"/>
      <c r="H1" s="3295"/>
      <c r="I1" s="3295"/>
      <c r="J1" s="3295"/>
      <c r="K1" s="3295"/>
    </row>
    <row r="2" spans="1:11" ht="14.25" x14ac:dyDescent="0.2">
      <c r="A2" s="1042" t="str">
        <f>HYPERLINK("#Index!F25", "Index Pg")</f>
        <v>Index Pg</v>
      </c>
      <c r="B2" s="138"/>
      <c r="C2" s="530" t="str">
        <f>HYPERLINK("#'Budget Summary II'!A3:B5", "Budget Summary II")</f>
        <v>Budget Summary II</v>
      </c>
      <c r="D2" s="148"/>
      <c r="E2" s="148"/>
      <c r="F2" s="148"/>
      <c r="G2" s="148"/>
      <c r="H2" s="148"/>
      <c r="I2" s="148"/>
      <c r="J2" s="148"/>
      <c r="K2" s="153"/>
    </row>
    <row r="3" spans="1:11" s="630" customFormat="1" ht="12.75" customHeight="1" x14ac:dyDescent="0.2">
      <c r="A3" s="3204" t="s">
        <v>56</v>
      </c>
      <c r="B3" s="3204" t="s">
        <v>57</v>
      </c>
      <c r="C3" s="3204" t="s">
        <v>58</v>
      </c>
      <c r="D3" s="3204" t="s">
        <v>61</v>
      </c>
      <c r="E3" s="3220" t="s">
        <v>5048</v>
      </c>
      <c r="F3" s="3220"/>
      <c r="G3" s="3220"/>
      <c r="H3" s="3220"/>
      <c r="I3" s="3204" t="s">
        <v>66</v>
      </c>
      <c r="J3" s="3204" t="s">
        <v>2724</v>
      </c>
      <c r="K3" s="3218" t="s">
        <v>2725</v>
      </c>
    </row>
    <row r="4" spans="1:11" s="630" customFormat="1" ht="38.25" x14ac:dyDescent="0.2">
      <c r="A4" s="3204"/>
      <c r="B4" s="3204"/>
      <c r="C4" s="3204"/>
      <c r="D4" s="3204"/>
      <c r="E4" s="542" t="s">
        <v>62</v>
      </c>
      <c r="F4" s="543" t="s">
        <v>63</v>
      </c>
      <c r="G4" s="542" t="s">
        <v>64</v>
      </c>
      <c r="H4" s="543" t="s">
        <v>65</v>
      </c>
      <c r="I4" s="3204"/>
      <c r="J4" s="3204"/>
      <c r="K4" s="3218"/>
    </row>
    <row r="5" spans="1:11" x14ac:dyDescent="0.2">
      <c r="A5" s="631"/>
      <c r="B5" s="631"/>
      <c r="C5" s="632" t="s">
        <v>4328</v>
      </c>
      <c r="D5" s="632"/>
      <c r="E5" s="633"/>
      <c r="F5" s="634"/>
      <c r="G5" s="633"/>
      <c r="H5" s="634">
        <f>H76+H70+H64+H55+H48+H44+H24+H21+H6+H17</f>
        <v>4464.37</v>
      </c>
      <c r="I5" s="632"/>
      <c r="J5" s="632"/>
      <c r="K5" s="634">
        <f>K76+K70+K64+K55+K48+K44+K24+K21+K6+K17</f>
        <v>0</v>
      </c>
    </row>
    <row r="6" spans="1:11" x14ac:dyDescent="0.2">
      <c r="A6" s="697">
        <f>'1.SD Facility Based Annex'!A6</f>
        <v>1</v>
      </c>
      <c r="B6" s="401"/>
      <c r="C6" s="401" t="str">
        <f>'1.SD Facility Based Annex'!C6</f>
        <v>Service Delivery - Facility Based</v>
      </c>
      <c r="D6" s="697"/>
      <c r="E6" s="697"/>
      <c r="F6" s="697"/>
      <c r="G6" s="697"/>
      <c r="H6" s="704">
        <f>H7+H11</f>
        <v>388.84</v>
      </c>
      <c r="I6" s="697"/>
      <c r="J6" s="698"/>
      <c r="K6" s="704">
        <f>K7+K11</f>
        <v>0</v>
      </c>
    </row>
    <row r="7" spans="1:11" x14ac:dyDescent="0.2">
      <c r="A7" s="699">
        <f>'1.SD Facility Based Annex'!A7</f>
        <v>1.1000000000000001</v>
      </c>
      <c r="B7" s="405"/>
      <c r="C7" s="405" t="str">
        <f>'1.SD Facility Based Annex'!C7</f>
        <v>Service Delivery</v>
      </c>
      <c r="D7" s="709"/>
      <c r="E7" s="700"/>
      <c r="F7" s="700"/>
      <c r="G7" s="701"/>
      <c r="H7" s="705">
        <f>H8</f>
        <v>0</v>
      </c>
      <c r="I7" s="709"/>
      <c r="J7" s="710"/>
      <c r="K7" s="705">
        <f>K8</f>
        <v>0</v>
      </c>
    </row>
    <row r="8" spans="1:11" x14ac:dyDescent="0.2">
      <c r="A8" s="412" t="str">
        <f>'1.SD Facility Based Annex'!A40</f>
        <v>1.1.6</v>
      </c>
      <c r="B8" s="412"/>
      <c r="C8" s="412" t="str">
        <f>'1.SD Facility Based Annex'!C40</f>
        <v>Strengthening NCD Services</v>
      </c>
      <c r="D8" s="412"/>
      <c r="E8" s="270"/>
      <c r="F8" s="270"/>
      <c r="G8" s="271"/>
      <c r="H8" s="354">
        <f>SUM(H9:H10)</f>
        <v>0</v>
      </c>
      <c r="I8" s="353"/>
      <c r="J8" s="355"/>
      <c r="K8" s="354">
        <f>SUM(K9:K10)</f>
        <v>0</v>
      </c>
    </row>
    <row r="9" spans="1:11" ht="25.5" x14ac:dyDescent="0.2">
      <c r="A9" s="45" t="str">
        <f>+'1.SD Facility Based Annex'!A41</f>
        <v>1.1.6.1</v>
      </c>
      <c r="B9" s="65" t="str">
        <f>+'1.SD Facility Based Annex'!B41</f>
        <v>O.2.8.2</v>
      </c>
      <c r="C9" s="65" t="str">
        <f>+'1.SD Facility Based Annex'!C41</f>
        <v>Integration with AYUSH at District NCD Cell / Clinic</v>
      </c>
      <c r="D9" s="45">
        <f>+'1.SD Facility Based Annex'!K41</f>
        <v>0</v>
      </c>
      <c r="E9" s="66">
        <f>+'1.SD Facility Based Annex'!L41</f>
        <v>0</v>
      </c>
      <c r="F9" s="644">
        <f>+'1.SD Facility Based Annex'!M41</f>
        <v>0</v>
      </c>
      <c r="G9" s="66">
        <f>+'1.SD Facility Based Annex'!N41</f>
        <v>0</v>
      </c>
      <c r="H9" s="644">
        <f>+'1.SD Facility Based Annex'!O41</f>
        <v>0</v>
      </c>
      <c r="I9" s="45">
        <f>+'1.SD Facility Based Annex'!P41</f>
        <v>0</v>
      </c>
      <c r="J9" s="563"/>
      <c r="K9" s="644"/>
    </row>
    <row r="10" spans="1:11" ht="25.5" x14ac:dyDescent="0.2">
      <c r="A10" s="45" t="str">
        <f>+'1.SD Facility Based Annex'!A42</f>
        <v>1.1.6.2</v>
      </c>
      <c r="B10" s="65" t="str">
        <f>+'1.SD Facility Based Annex'!B42</f>
        <v>O.2.8.3</v>
      </c>
      <c r="C10" s="65" t="str">
        <f>+'1.SD Facility Based Annex'!C42</f>
        <v>Integration with AYUSH at CHC NCD Clinic</v>
      </c>
      <c r="D10" s="45">
        <f>+'1.SD Facility Based Annex'!K42</f>
        <v>0</v>
      </c>
      <c r="E10" s="66">
        <f>+'1.SD Facility Based Annex'!L42</f>
        <v>0</v>
      </c>
      <c r="F10" s="644">
        <f>+'1.SD Facility Based Annex'!M42</f>
        <v>0</v>
      </c>
      <c r="G10" s="66">
        <f>+'1.SD Facility Based Annex'!N42</f>
        <v>0</v>
      </c>
      <c r="H10" s="644">
        <f>+'1.SD Facility Based Annex'!O42</f>
        <v>0</v>
      </c>
      <c r="I10" s="45">
        <f>+'1.SD Facility Based Annex'!P42</f>
        <v>0</v>
      </c>
      <c r="J10" s="563"/>
      <c r="K10" s="644"/>
    </row>
    <row r="11" spans="1:11" x14ac:dyDescent="0.2">
      <c r="A11" s="699">
        <f>'1.SD Facility Based Annex'!A82</f>
        <v>1.3</v>
      </c>
      <c r="B11" s="405"/>
      <c r="C11" s="405" t="str">
        <f>'1.SD Facility Based Annex'!C82</f>
        <v>Operating Expenses</v>
      </c>
      <c r="D11" s="709"/>
      <c r="E11" s="700"/>
      <c r="F11" s="925"/>
      <c r="G11" s="701"/>
      <c r="H11" s="705">
        <f>H12</f>
        <v>388.84</v>
      </c>
      <c r="I11" s="709"/>
      <c r="J11" s="710"/>
      <c r="K11" s="705">
        <f>K12</f>
        <v>0</v>
      </c>
    </row>
    <row r="12" spans="1:11" ht="51" x14ac:dyDescent="0.2">
      <c r="A12" s="412" t="str">
        <f>'1.SD Facility Based Annex'!A83</f>
        <v>1.3.1</v>
      </c>
      <c r="B12" s="412"/>
      <c r="C12" s="412" t="str">
        <f>'1.SD Facility Based Annex'!C83</f>
        <v>Operating expenses for Facilities (e.g. operating cost rent, electricity, stationary, internet, office expense etc.)</v>
      </c>
      <c r="D12" s="412"/>
      <c r="E12" s="270"/>
      <c r="F12" s="309"/>
      <c r="G12" s="271"/>
      <c r="H12" s="354">
        <f>SUM(H13:H16)</f>
        <v>388.84</v>
      </c>
      <c r="I12" s="353"/>
      <c r="J12" s="355"/>
      <c r="K12" s="354">
        <f>SUM(K13:K16)</f>
        <v>0</v>
      </c>
    </row>
    <row r="13" spans="1:11" ht="38.25" x14ac:dyDescent="0.2">
      <c r="A13" s="45" t="str">
        <f>+'1.SD Facility Based Annex'!A91</f>
        <v>1.3.1.8</v>
      </c>
      <c r="B13" s="65" t="str">
        <f>+'1.SD Facility Based Annex'!B91</f>
        <v>O.2.2.1.3/ O1.1.3.1</v>
      </c>
      <c r="C13" s="65" t="str">
        <f>+'1.SD Facility Based Annex'!C91</f>
        <v>District NCD Clinic: Strengthening of lab, Mobility, Miscellaneous &amp; Contingencies</v>
      </c>
      <c r="D13" s="45">
        <f>+'1.SD Facility Based Annex'!K91</f>
        <v>0</v>
      </c>
      <c r="E13" s="66">
        <f>+'1.SD Facility Based Annex'!L91</f>
        <v>120000</v>
      </c>
      <c r="F13" s="644">
        <f>+'1.SD Facility Based Annex'!M91</f>
        <v>1.2</v>
      </c>
      <c r="G13" s="66">
        <f>+'1.SD Facility Based Annex'!N91</f>
        <v>51</v>
      </c>
      <c r="H13" s="644">
        <f>+'1.SD Facility Based Annex'!O91</f>
        <v>61.199999999999996</v>
      </c>
      <c r="I13" s="45" t="str">
        <f>+'1.SD Facility Based Annex'!P91</f>
        <v>District Hospital NCD clinic renovation and computers etc as more than 5 year old</v>
      </c>
      <c r="J13" s="563"/>
      <c r="K13" s="644"/>
    </row>
    <row r="14" spans="1:11" ht="25.5" x14ac:dyDescent="0.2">
      <c r="A14" s="45" t="str">
        <f>+'1.SD Facility Based Annex'!A92</f>
        <v>1.3.1.9</v>
      </c>
      <c r="B14" s="65" t="str">
        <f>+'1.SD Facility Based Annex'!B92</f>
        <v>O.2.2.1.4</v>
      </c>
      <c r="C14" s="65" t="str">
        <f>+'1.SD Facility Based Annex'!C92</f>
        <v>CHC NCD Clinic: Mobility , Miscellaneous &amp; Contingencies</v>
      </c>
      <c r="D14" s="45">
        <f>+'1.SD Facility Based Annex'!K92</f>
        <v>0</v>
      </c>
      <c r="E14" s="66">
        <f>+'1.SD Facility Based Annex'!L92</f>
        <v>100000</v>
      </c>
      <c r="F14" s="644">
        <f>+'1.SD Facility Based Annex'!M92</f>
        <v>1</v>
      </c>
      <c r="G14" s="66">
        <f>+'1.SD Facility Based Annex'!N92</f>
        <v>226</v>
      </c>
      <c r="H14" s="644">
        <f>+'1.SD Facility Based Annex'!O92</f>
        <v>226</v>
      </c>
      <c r="I14" s="45" t="str">
        <f>+'1.SD Facility Based Annex'!P92</f>
        <v xml:space="preserve">CHC NCD clinic renovation and computers etc as more than 5 year old (21 districts all CHC + CH and remaining 30 CHC per remaining 30 district)s </v>
      </c>
      <c r="J14" s="563"/>
      <c r="K14" s="644"/>
    </row>
    <row r="15" spans="1:11" ht="25.5" x14ac:dyDescent="0.2">
      <c r="A15" s="45" t="str">
        <f>+'1.SD Facility Based Annex'!A93</f>
        <v>1.3.1.10</v>
      </c>
      <c r="B15" s="65" t="str">
        <f>+'1.SD Facility Based Annex'!B93</f>
        <v>O.2.2.1.5</v>
      </c>
      <c r="C15" s="65" t="str">
        <f>+'1.SD Facility Based Annex'!C93</f>
        <v>PHC level: Mobility, Miscellaneous &amp; Contingencies</v>
      </c>
      <c r="D15" s="45">
        <f>+'1.SD Facility Based Annex'!K93</f>
        <v>0</v>
      </c>
      <c r="E15" s="66">
        <f>+'1.SD Facility Based Annex'!L93</f>
        <v>1500</v>
      </c>
      <c r="F15" s="644">
        <f>+'1.SD Facility Based Annex'!M93</f>
        <v>1.4999999999999999E-2</v>
      </c>
      <c r="G15" s="66">
        <f>+'1.SD Facility Based Annex'!N93</f>
        <v>1326</v>
      </c>
      <c r="H15" s="644">
        <f>+'1.SD Facility Based Annex'!O93</f>
        <v>19.89</v>
      </c>
      <c r="I15" s="45" t="str">
        <f>+'1.SD Facility Based Annex'!P93</f>
        <v>rs 1,500 / month  per PHC + UPHC for Contigency, travel, patient transport etc for PHC</v>
      </c>
      <c r="J15" s="563"/>
      <c r="K15" s="644"/>
    </row>
    <row r="16" spans="1:11" ht="25.5" x14ac:dyDescent="0.2">
      <c r="A16" s="45" t="str">
        <f>+'1.SD Facility Based Annex'!A94</f>
        <v>1.3.1.11</v>
      </c>
      <c r="B16" s="65" t="str">
        <f>+'1.SD Facility Based Annex'!B94</f>
        <v>O.2.2.1.7</v>
      </c>
      <c r="C16" s="65" t="str">
        <f>+'1.SD Facility Based Annex'!C94</f>
        <v>Sub-Centre level: Mobility , Miscellaneous &amp; Contingencies</v>
      </c>
      <c r="D16" s="45">
        <f>+'1.SD Facility Based Annex'!K94</f>
        <v>0</v>
      </c>
      <c r="E16" s="66">
        <f>+'1.SD Facility Based Annex'!L94</f>
        <v>1500</v>
      </c>
      <c r="F16" s="644">
        <f>+'1.SD Facility Based Annex'!M94</f>
        <v>1.4999999999999999E-2</v>
      </c>
      <c r="G16" s="66">
        <f>+'1.SD Facility Based Annex'!N94</f>
        <v>5450</v>
      </c>
      <c r="H16" s="644">
        <f>+'1.SD Facility Based Annex'!O94</f>
        <v>81.75</v>
      </c>
      <c r="I16" s="45" t="str">
        <f>+'1.SD Facility Based Annex'!P94</f>
        <v>rs 1,500 / month  per PHC + UPHC for Contigency, travel, patient transport etc for Sub Health Centre</v>
      </c>
      <c r="J16" s="563"/>
      <c r="K16" s="644"/>
    </row>
    <row r="17" spans="1:11" ht="25.5" x14ac:dyDescent="0.2">
      <c r="A17" s="236">
        <f>'2.SD Community Based Annex'!A6</f>
        <v>2</v>
      </c>
      <c r="B17" s="236"/>
      <c r="C17" s="236" t="str">
        <f>'2.SD Community Based Annex'!C6</f>
        <v>Service Delivery - Community Based</v>
      </c>
      <c r="D17" s="236"/>
      <c r="E17" s="237"/>
      <c r="F17" s="608"/>
      <c r="G17" s="237"/>
      <c r="H17" s="239">
        <f>H18</f>
        <v>0</v>
      </c>
      <c r="I17" s="236"/>
      <c r="J17" s="238"/>
      <c r="K17" s="239">
        <f>K18</f>
        <v>0</v>
      </c>
    </row>
    <row r="18" spans="1:11" x14ac:dyDescent="0.2">
      <c r="A18" s="240">
        <f>'2.SD Community Based Annex'!A30</f>
        <v>2.2999999999999998</v>
      </c>
      <c r="B18" s="240"/>
      <c r="C18" s="240" t="str">
        <f>'2.SD Community Based Annex'!C30</f>
        <v xml:space="preserve">Outreach activities </v>
      </c>
      <c r="D18" s="369"/>
      <c r="E18" s="280"/>
      <c r="F18" s="485"/>
      <c r="G18" s="368"/>
      <c r="H18" s="367">
        <f>H19</f>
        <v>0</v>
      </c>
      <c r="I18" s="369"/>
      <c r="J18" s="440"/>
      <c r="K18" s="367">
        <f>K19</f>
        <v>0</v>
      </c>
    </row>
    <row r="19" spans="1:11" ht="25.5" x14ac:dyDescent="0.2">
      <c r="A19" s="306" t="str">
        <f>'2.SD Community Based Annex'!A45</f>
        <v>2.3.2</v>
      </c>
      <c r="B19" s="306"/>
      <c r="C19" s="306" t="str">
        <f>'2.SD Community Based Annex'!C45</f>
        <v>Outreach activities for controlling DCPs &amp; NCDs</v>
      </c>
      <c r="D19" s="306"/>
      <c r="E19" s="306"/>
      <c r="F19" s="706"/>
      <c r="G19" s="306"/>
      <c r="H19" s="307">
        <f>H20</f>
        <v>0</v>
      </c>
      <c r="I19" s="306"/>
      <c r="J19" s="702"/>
      <c r="K19" s="307">
        <f>K20</f>
        <v>0</v>
      </c>
    </row>
    <row r="20" spans="1:11" ht="25.5" x14ac:dyDescent="0.2">
      <c r="A20" s="45" t="str">
        <f>'2.SD Community Based Annex'!A46</f>
        <v>2.3.2.1</v>
      </c>
      <c r="B20" s="45" t="str">
        <f>'2.SD Community Based Annex'!B46</f>
        <v>B18.2</v>
      </c>
      <c r="C20" s="65" t="str">
        <f>'2.SD Community Based Annex'!C46</f>
        <v>Universal health check-up and screening of NCDs</v>
      </c>
      <c r="D20" s="45">
        <f>'2.SD Community Based Annex'!K46</f>
        <v>0</v>
      </c>
      <c r="E20" s="64">
        <f>'2.SD Community Based Annex'!L46</f>
        <v>0</v>
      </c>
      <c r="F20" s="645">
        <f>'2.SD Community Based Annex'!M46</f>
        <v>0</v>
      </c>
      <c r="G20" s="64">
        <f>'2.SD Community Based Annex'!N46</f>
        <v>0</v>
      </c>
      <c r="H20" s="645">
        <f>'2.SD Community Based Annex'!O46</f>
        <v>0</v>
      </c>
      <c r="I20" s="45">
        <f>'2.SD Community Based Annex'!P46</f>
        <v>0</v>
      </c>
      <c r="J20" s="563"/>
      <c r="K20" s="645"/>
    </row>
    <row r="21" spans="1:11" x14ac:dyDescent="0.2">
      <c r="A21" s="236">
        <f>'5.Infrastructure Annex'!A6</f>
        <v>5</v>
      </c>
      <c r="B21" s="236"/>
      <c r="C21" s="236" t="str">
        <f>'5.Infrastructure Annex'!C6</f>
        <v>Infrastructure</v>
      </c>
      <c r="D21" s="236"/>
      <c r="E21" s="237"/>
      <c r="F21" s="608"/>
      <c r="G21" s="237"/>
      <c r="H21" s="239">
        <f>H22</f>
        <v>75</v>
      </c>
      <c r="I21" s="236"/>
      <c r="J21" s="238"/>
      <c r="K21" s="239">
        <f>K22</f>
        <v>0</v>
      </c>
    </row>
    <row r="22" spans="1:11" ht="25.5" x14ac:dyDescent="0.2">
      <c r="A22" s="240">
        <f>+'5.Infrastructure Annex'!A81</f>
        <v>5.3</v>
      </c>
      <c r="B22" s="240"/>
      <c r="C22" s="240" t="str">
        <f>+'5.Infrastructure Annex'!C81</f>
        <v>Other construction/ Civil works except IPHS Infrastructure</v>
      </c>
      <c r="D22" s="369"/>
      <c r="E22" s="280"/>
      <c r="F22" s="485"/>
      <c r="G22" s="368"/>
      <c r="H22" s="367">
        <f>H23</f>
        <v>75</v>
      </c>
      <c r="I22" s="369"/>
      <c r="J22" s="440"/>
      <c r="K22" s="367">
        <f>K23</f>
        <v>0</v>
      </c>
    </row>
    <row r="23" spans="1:11" x14ac:dyDescent="0.2">
      <c r="A23" s="45" t="str">
        <f>+'5.Infrastructure Annex'!A98</f>
        <v>5.3.17</v>
      </c>
      <c r="B23" s="45" t="str">
        <f>+'5.Infrastructure Annex'!B98</f>
        <v>O1.1.2.1</v>
      </c>
      <c r="C23" s="65" t="str">
        <f>+'5.Infrastructure Annex'!C98</f>
        <v>Cardiac Care Unit (CCU/ ICU)</v>
      </c>
      <c r="D23" s="45">
        <f>+'5.Infrastructure Annex'!K98</f>
        <v>0</v>
      </c>
      <c r="E23" s="66">
        <f>+'5.Infrastructure Annex'!L98</f>
        <v>1500000</v>
      </c>
      <c r="F23" s="644">
        <f>+'5.Infrastructure Annex'!M98</f>
        <v>15</v>
      </c>
      <c r="G23" s="66">
        <f>+'5.Infrastructure Annex'!N98</f>
        <v>5</v>
      </c>
      <c r="H23" s="644">
        <f>+'5.Infrastructure Annex'!O98</f>
        <v>75</v>
      </c>
      <c r="I23" s="45" t="str">
        <f>+'5.Infrastructure Annex'!P98</f>
        <v>Bhopal, Indore, Ujjain, Jabalpur, Sagar (All 5 new CCUs)</v>
      </c>
      <c r="J23" s="563"/>
      <c r="K23" s="644"/>
    </row>
    <row r="24" spans="1:11" x14ac:dyDescent="0.2">
      <c r="A24" s="175">
        <f>'6.Procurement Annex'!A6</f>
        <v>6</v>
      </c>
      <c r="B24" s="175"/>
      <c r="C24" s="175" t="str">
        <f>'6.Procurement Annex'!C6</f>
        <v>Procurement</v>
      </c>
      <c r="D24" s="175"/>
      <c r="E24" s="175"/>
      <c r="F24" s="178"/>
      <c r="G24" s="175"/>
      <c r="H24" s="179">
        <f>H25+H36</f>
        <v>3471.4700000000003</v>
      </c>
      <c r="I24" s="175"/>
      <c r="J24" s="177"/>
      <c r="K24" s="179">
        <f>K25+K36</f>
        <v>0</v>
      </c>
    </row>
    <row r="25" spans="1:11" x14ac:dyDescent="0.2">
      <c r="A25" s="303">
        <f>+'6.Procurement Annex'!A7</f>
        <v>6.1</v>
      </c>
      <c r="B25" s="303"/>
      <c r="C25" s="303" t="str">
        <f>+'6.Procurement Annex'!C7</f>
        <v>Procurement of Equipment</v>
      </c>
      <c r="D25" s="303"/>
      <c r="E25" s="303"/>
      <c r="F25" s="489"/>
      <c r="G25" s="390"/>
      <c r="H25" s="389">
        <f>H26+H33</f>
        <v>2010.0700000000002</v>
      </c>
      <c r="I25" s="303"/>
      <c r="J25" s="351"/>
      <c r="K25" s="389">
        <f>K26+K33</f>
        <v>0</v>
      </c>
    </row>
    <row r="26" spans="1:11" ht="25.5" x14ac:dyDescent="0.2">
      <c r="A26" s="306" t="str">
        <f>+'6.Procurement Annex'!A8</f>
        <v>6.1.1</v>
      </c>
      <c r="B26" s="306"/>
      <c r="C26" s="306" t="str">
        <f>+'6.Procurement Annex'!C8</f>
        <v>Procurement of Bio-medical Equipment</v>
      </c>
      <c r="D26" s="353"/>
      <c r="E26" s="271"/>
      <c r="F26" s="354"/>
      <c r="G26" s="271"/>
      <c r="H26" s="354">
        <f>H27</f>
        <v>1535.75</v>
      </c>
      <c r="I26" s="353"/>
      <c r="J26" s="355"/>
      <c r="K26" s="354">
        <f>K27</f>
        <v>0</v>
      </c>
    </row>
    <row r="27" spans="1:11" ht="25.5" x14ac:dyDescent="0.2">
      <c r="A27" s="392" t="str">
        <f>+'6.Procurement Annex'!A92</f>
        <v>6.1.1.23</v>
      </c>
      <c r="B27" s="392"/>
      <c r="C27" s="392" t="str">
        <f>+'6.Procurement Annex'!C92</f>
        <v>Procurement of bio-medical equipment: NPCDCS</v>
      </c>
      <c r="D27" s="392"/>
      <c r="E27" s="383"/>
      <c r="F27" s="393"/>
      <c r="G27" s="383"/>
      <c r="H27" s="393">
        <f>SUM(H28:H32)</f>
        <v>1535.75</v>
      </c>
      <c r="I27" s="392"/>
      <c r="J27" s="394"/>
      <c r="K27" s="393">
        <f>SUM(K28:K32)</f>
        <v>0</v>
      </c>
    </row>
    <row r="28" spans="1:11" ht="25.5" x14ac:dyDescent="0.2">
      <c r="A28" s="45" t="str">
        <f>+'6.Procurement Annex'!A93</f>
        <v>6.1.1.23.1</v>
      </c>
      <c r="B28" s="45" t="str">
        <f>+'6.Procurement Annex'!B93</f>
        <v>O1.1.2.1</v>
      </c>
      <c r="C28" s="65" t="str">
        <f>+'6.Procurement Annex'!C93</f>
        <v>Non-recurring: Equipping Cardiac Care Unit (CCU)/ICU</v>
      </c>
      <c r="D28" s="45">
        <f>+'6.Procurement Annex'!K93</f>
        <v>0</v>
      </c>
      <c r="E28" s="66">
        <f>+'6.Procurement Annex'!L93</f>
        <v>3000000</v>
      </c>
      <c r="F28" s="644">
        <f>+'6.Procurement Annex'!M93</f>
        <v>30</v>
      </c>
      <c r="G28" s="66">
        <f>+'6.Procurement Annex'!N93</f>
        <v>5</v>
      </c>
      <c r="H28" s="644">
        <f>+'6.Procurement Annex'!O93</f>
        <v>150</v>
      </c>
      <c r="I28" s="45" t="str">
        <f>+'6.Procurement Annex'!P93</f>
        <v>Equipments for old CCU in Ratlam, Dhar, Hoshangabad, Jhabua, Chhindwara</v>
      </c>
      <c r="J28" s="563"/>
      <c r="K28" s="644"/>
    </row>
    <row r="29" spans="1:11" ht="25.5" x14ac:dyDescent="0.2">
      <c r="A29" s="45" t="str">
        <f>+'6.Procurement Annex'!A94</f>
        <v>6.1.1.23.2</v>
      </c>
      <c r="B29" s="45" t="str">
        <f>+'6.Procurement Annex'!B94</f>
        <v>O1.1.2.2</v>
      </c>
      <c r="C29" s="65" t="str">
        <f>+'6.Procurement Annex'!C94</f>
        <v>Non recurring: Equipment for Cancer  Care</v>
      </c>
      <c r="D29" s="45">
        <f>+'6.Procurement Annex'!K94</f>
        <v>0</v>
      </c>
      <c r="E29" s="66">
        <f>+'6.Procurement Annex'!L94</f>
        <v>170000</v>
      </c>
      <c r="F29" s="644">
        <f>+'6.Procurement Annex'!M94</f>
        <v>1.7</v>
      </c>
      <c r="G29" s="66">
        <f>+'6.Procurement Annex'!N94</f>
        <v>7</v>
      </c>
      <c r="H29" s="644">
        <f>+'6.Procurement Annex'!O94</f>
        <v>11.9</v>
      </c>
      <c r="I29" s="45" t="str">
        <f>+'6.Procurement Annex'!P94</f>
        <v>Chemohood + ILR at 7 divisional HQ</v>
      </c>
      <c r="J29" s="563"/>
      <c r="K29" s="644"/>
    </row>
    <row r="30" spans="1:11" ht="25.5" x14ac:dyDescent="0.2">
      <c r="A30" s="45" t="str">
        <f>+'6.Procurement Annex'!A95</f>
        <v>6.1.1.23.3</v>
      </c>
      <c r="B30" s="45" t="str">
        <f>+'6.Procurement Annex'!B95</f>
        <v>O1.1.3.2</v>
      </c>
      <c r="C30" s="65" t="str">
        <f>+'6.Procurement Annex'!C95</f>
        <v>Non-recurring: Equipment at District NCD clinic</v>
      </c>
      <c r="D30" s="45">
        <f>+'6.Procurement Annex'!K95</f>
        <v>0</v>
      </c>
      <c r="E30" s="66">
        <f>+'6.Procurement Annex'!L95</f>
        <v>7000</v>
      </c>
      <c r="F30" s="644">
        <f>+'6.Procurement Annex'!M95</f>
        <v>7.0000000000000007E-2</v>
      </c>
      <c r="G30" s="66">
        <f>+'6.Procurement Annex'!N95</f>
        <v>255</v>
      </c>
      <c r="H30" s="644">
        <f>+'6.Procurement Annex'!O95</f>
        <v>17.850000000000001</v>
      </c>
      <c r="I30" s="45" t="str">
        <f>+'6.Procurement Annex'!P95</f>
        <v>For professional digital BP monitors: 5/DH @Rs.7,000 per BP machine</v>
      </c>
      <c r="J30" s="563"/>
      <c r="K30" s="644"/>
    </row>
    <row r="31" spans="1:11" ht="25.5" x14ac:dyDescent="0.2">
      <c r="A31" s="45" t="str">
        <f>+'6.Procurement Annex'!A96</f>
        <v>6.1.1.23.4</v>
      </c>
      <c r="B31" s="45" t="str">
        <f>+'6.Procurement Annex'!B96</f>
        <v>O1.1.4.1</v>
      </c>
      <c r="C31" s="65" t="str">
        <f>+'6.Procurement Annex'!C96</f>
        <v>Non-recurring: Equipment at CHC NCD clinic</v>
      </c>
      <c r="D31" s="45">
        <f>+'6.Procurement Annex'!K96</f>
        <v>0</v>
      </c>
      <c r="E31" s="66">
        <f>+'6.Procurement Annex'!L96</f>
        <v>600000</v>
      </c>
      <c r="F31" s="644">
        <f>+'6.Procurement Annex'!M96</f>
        <v>6</v>
      </c>
      <c r="G31" s="66">
        <f>+'6.Procurement Annex'!N96</f>
        <v>226</v>
      </c>
      <c r="H31" s="644">
        <f>+'6.Procurement Annex'!O96</f>
        <v>1356</v>
      </c>
      <c r="I31" s="45" t="str">
        <f>+'6.Procurement Annex'!P96</f>
        <v>Fully auto analyser, ECG machine, 3 BP monitor/CHC/CH, as discussed with MD NHM. Reassess based on manish list, Vetlies (for 21 districts - 5 old NPCDCS districts and 16 new NPCDCS districts)</v>
      </c>
      <c r="J31" s="563"/>
      <c r="K31" s="644"/>
    </row>
    <row r="32" spans="1:11" x14ac:dyDescent="0.2">
      <c r="A32" s="45" t="str">
        <f>+'6.Procurement Annex'!A97</f>
        <v>6.1.1.23.5</v>
      </c>
      <c r="B32" s="45"/>
      <c r="C32" s="65" t="str">
        <f>+'6.Procurement Annex'!C97</f>
        <v>Any other equipment (please specify)</v>
      </c>
      <c r="D32" s="45">
        <f>+'6.Procurement Annex'!K97</f>
        <v>0</v>
      </c>
      <c r="E32" s="66">
        <f>+'6.Procurement Annex'!L97</f>
        <v>0</v>
      </c>
      <c r="F32" s="644">
        <f>+'6.Procurement Annex'!M97</f>
        <v>0</v>
      </c>
      <c r="G32" s="66">
        <f>+'6.Procurement Annex'!N97</f>
        <v>0</v>
      </c>
      <c r="H32" s="644">
        <f>+'6.Procurement Annex'!O97</f>
        <v>0</v>
      </c>
      <c r="I32" s="45">
        <f>+'6.Procurement Annex'!P97</f>
        <v>0</v>
      </c>
      <c r="J32" s="563"/>
      <c r="K32" s="644"/>
    </row>
    <row r="33" spans="1:11" x14ac:dyDescent="0.2">
      <c r="A33" s="306" t="str">
        <f>'6.Procurement Annex'!A105</f>
        <v>6.1.2</v>
      </c>
      <c r="B33" s="306"/>
      <c r="C33" s="306" t="str">
        <f>'6.Procurement Annex'!C105</f>
        <v xml:space="preserve">Procurement of Other Equipment </v>
      </c>
      <c r="D33" s="306"/>
      <c r="E33" s="306"/>
      <c r="F33" s="706"/>
      <c r="G33" s="306"/>
      <c r="H33" s="354">
        <f>H34</f>
        <v>474.32000000000005</v>
      </c>
      <c r="I33" s="306"/>
      <c r="J33" s="702"/>
      <c r="K33" s="354">
        <f>K34</f>
        <v>0</v>
      </c>
    </row>
    <row r="34" spans="1:11" ht="25.5" x14ac:dyDescent="0.2">
      <c r="A34" s="392" t="str">
        <f>'6.Procurement Annex'!A127</f>
        <v>6.1.2.6</v>
      </c>
      <c r="B34" s="392"/>
      <c r="C34" s="392" t="str">
        <f>'6.Procurement Annex'!C127</f>
        <v>Procurement of any other equipment</v>
      </c>
      <c r="D34" s="392"/>
      <c r="E34" s="392"/>
      <c r="F34" s="660"/>
      <c r="G34" s="392"/>
      <c r="H34" s="393">
        <f>H35</f>
        <v>474.32000000000005</v>
      </c>
      <c r="I34" s="392"/>
      <c r="J34" s="394"/>
      <c r="K34" s="393">
        <f>K35</f>
        <v>0</v>
      </c>
    </row>
    <row r="35" spans="1:11" ht="25.5" x14ac:dyDescent="0.2">
      <c r="A35" s="45" t="str">
        <f>'6.Procurement Annex'!A128</f>
        <v>6.1.2.6.1</v>
      </c>
      <c r="B35" s="45" t="str">
        <f>'6.Procurement Annex'!B128</f>
        <v>B.18.2</v>
      </c>
      <c r="C35" s="65" t="str">
        <f>'6.Procurement Annex'!C128</f>
        <v>Procurement for Universal Screening of NCDs</v>
      </c>
      <c r="D35" s="45">
        <f>'6.Procurement Annex'!K128</f>
        <v>0</v>
      </c>
      <c r="E35" s="64">
        <f>'6.Procurement Annex'!L128</f>
        <v>7000</v>
      </c>
      <c r="F35" s="645">
        <f>'6.Procurement Annex'!M128</f>
        <v>7.0000000000000007E-2</v>
      </c>
      <c r="G35" s="64">
        <f>'6.Procurement Annex'!N128</f>
        <v>6776</v>
      </c>
      <c r="H35" s="645">
        <f>'6.Procurement Annex'!O128</f>
        <v>474.32000000000005</v>
      </c>
      <c r="I35" s="45" t="str">
        <f>'6.Procurement Annex'!P128</f>
        <v xml:space="preserve">(5450 SHC-HWC and 1326 PUC+UPHC) Professional Digital BP monitor One each </v>
      </c>
      <c r="J35" s="563"/>
      <c r="K35" s="645"/>
    </row>
    <row r="36" spans="1:11" x14ac:dyDescent="0.2">
      <c r="A36" s="303">
        <f>+'6.Procurement Annex'!A141</f>
        <v>6.2</v>
      </c>
      <c r="B36" s="303"/>
      <c r="C36" s="303" t="str">
        <f>+'6.Procurement Annex'!C141</f>
        <v xml:space="preserve">Procurement of Drugs and supplies </v>
      </c>
      <c r="D36" s="303"/>
      <c r="E36" s="303"/>
      <c r="F36" s="489"/>
      <c r="G36" s="303"/>
      <c r="H36" s="389">
        <f>H37</f>
        <v>1461.4</v>
      </c>
      <c r="I36" s="303"/>
      <c r="J36" s="351"/>
      <c r="K36" s="389">
        <f>K37</f>
        <v>0</v>
      </c>
    </row>
    <row r="37" spans="1:11" x14ac:dyDescent="0.2">
      <c r="A37" s="306" t="str">
        <f>+'6.Procurement Annex'!A238</f>
        <v>6.2.19</v>
      </c>
      <c r="B37" s="306"/>
      <c r="C37" s="306" t="str">
        <f>+'6.Procurement Annex'!C238</f>
        <v>Drugs &amp; Supplies for NPCDCS</v>
      </c>
      <c r="D37" s="306"/>
      <c r="E37" s="306"/>
      <c r="F37" s="706"/>
      <c r="G37" s="306"/>
      <c r="H37" s="307">
        <f>SUM(H38:H43)</f>
        <v>1461.4</v>
      </c>
      <c r="I37" s="306"/>
      <c r="J37" s="702"/>
      <c r="K37" s="307">
        <f>SUM(K38:K43)</f>
        <v>0</v>
      </c>
    </row>
    <row r="38" spans="1:11" x14ac:dyDescent="0.2">
      <c r="A38" s="45" t="str">
        <f>+'6.Procurement Annex'!A239</f>
        <v>6.2.19.1</v>
      </c>
      <c r="B38" s="45" t="str">
        <f>+'6.Procurement Annex'!B239</f>
        <v>B.16.2.11.8.a</v>
      </c>
      <c r="C38" s="65" t="str">
        <f>+'6.Procurement Annex'!C239</f>
        <v>Drugs &amp; supplies for District  NCD Clinic</v>
      </c>
      <c r="D38" s="45">
        <f>+'6.Procurement Annex'!K239</f>
        <v>0</v>
      </c>
      <c r="E38" s="66">
        <f>+'6.Procurement Annex'!L239</f>
        <v>1000000</v>
      </c>
      <c r="F38" s="644">
        <f>+'6.Procurement Annex'!M239</f>
        <v>10</v>
      </c>
      <c r="G38" s="66">
        <f>+'6.Procurement Annex'!N239</f>
        <v>51</v>
      </c>
      <c r="H38" s="644">
        <f>+'6.Procurement Annex'!O239</f>
        <v>510</v>
      </c>
      <c r="I38" s="45" t="str">
        <f>+'6.Procurement Annex'!P239</f>
        <v>Ongoing</v>
      </c>
      <c r="J38" s="563"/>
      <c r="K38" s="644"/>
    </row>
    <row r="39" spans="1:11" ht="25.5" x14ac:dyDescent="0.2">
      <c r="A39" s="45" t="str">
        <f>+'6.Procurement Annex'!A240</f>
        <v>6.2.19.2</v>
      </c>
      <c r="B39" s="45" t="str">
        <f>+'6.Procurement Annex'!B240</f>
        <v>B.16.2.11.8.b</v>
      </c>
      <c r="C39" s="65" t="str">
        <f>+'6.Procurement Annex'!C240</f>
        <v>Drugs &amp; supplies for District CCU/ICU &amp;Cancer Care</v>
      </c>
      <c r="D39" s="45">
        <f>+'6.Procurement Annex'!K240</f>
        <v>0</v>
      </c>
      <c r="E39" s="66">
        <f>+'6.Procurement Annex'!L240</f>
        <v>560000</v>
      </c>
      <c r="F39" s="644">
        <f>+'6.Procurement Annex'!M240</f>
        <v>5.6</v>
      </c>
      <c r="G39" s="66">
        <f>+'6.Procurement Annex'!N240</f>
        <v>5</v>
      </c>
      <c r="H39" s="644">
        <f>+'6.Procurement Annex'!O240</f>
        <v>28</v>
      </c>
      <c r="I39" s="45" t="str">
        <f>+'6.Procurement Annex'!P240</f>
        <v>Ongoing</v>
      </c>
      <c r="J39" s="563"/>
      <c r="K39" s="644"/>
    </row>
    <row r="40" spans="1:11" x14ac:dyDescent="0.2">
      <c r="A40" s="45" t="str">
        <f>+'6.Procurement Annex'!A241</f>
        <v>6.2.19.3</v>
      </c>
      <c r="B40" s="45" t="str">
        <f>+'6.Procurement Annex'!B241</f>
        <v>B.16.2.11.8.c</v>
      </c>
      <c r="C40" s="65" t="str">
        <f>+'6.Procurement Annex'!C241</f>
        <v>Drugs &amp; supplies for CHC N C D Clinic</v>
      </c>
      <c r="D40" s="45">
        <f>+'6.Procurement Annex'!K241</f>
        <v>0</v>
      </c>
      <c r="E40" s="66">
        <f>+'6.Procurement Annex'!L241</f>
        <v>200000</v>
      </c>
      <c r="F40" s="644">
        <f>+'6.Procurement Annex'!M241</f>
        <v>2</v>
      </c>
      <c r="G40" s="66">
        <f>+'6.Procurement Annex'!N241</f>
        <v>226</v>
      </c>
      <c r="H40" s="644">
        <f>+'6.Procurement Annex'!O241</f>
        <v>452</v>
      </c>
      <c r="I40" s="45" t="str">
        <f>+'6.Procurement Annex'!P241</f>
        <v>226 CHCs and Civil hospitals in 21 districts and one CHC in each 30 districts</v>
      </c>
      <c r="J40" s="563"/>
      <c r="K40" s="644"/>
    </row>
    <row r="41" spans="1:11" x14ac:dyDescent="0.2">
      <c r="A41" s="45" t="str">
        <f>+'6.Procurement Annex'!A242</f>
        <v>6.2.19.4</v>
      </c>
      <c r="B41" s="45" t="str">
        <f>+'6.Procurement Annex'!B242</f>
        <v>B.16.2.11.8.d</v>
      </c>
      <c r="C41" s="65" t="str">
        <f>+'6.Procurement Annex'!C242</f>
        <v>Drugs &amp; supplies for PHC level</v>
      </c>
      <c r="D41" s="45">
        <f>+'6.Procurement Annex'!K242</f>
        <v>0</v>
      </c>
      <c r="E41" s="66">
        <f>+'6.Procurement Annex'!L242</f>
        <v>15000</v>
      </c>
      <c r="F41" s="644">
        <f>+'6.Procurement Annex'!M242</f>
        <v>0.15</v>
      </c>
      <c r="G41" s="66">
        <f>+'6.Procurement Annex'!N242</f>
        <v>1326</v>
      </c>
      <c r="H41" s="644">
        <f>+'6.Procurement Annex'!O242</f>
        <v>198.9</v>
      </c>
      <c r="I41" s="45" t="str">
        <f>+'6.Procurement Annex'!P242</f>
        <v>Ongoing</v>
      </c>
      <c r="J41" s="563"/>
      <c r="K41" s="644"/>
    </row>
    <row r="42" spans="1:11" x14ac:dyDescent="0.2">
      <c r="A42" s="45" t="str">
        <f>+'6.Procurement Annex'!A243</f>
        <v>6.2.19.5</v>
      </c>
      <c r="B42" s="45" t="str">
        <f>+'6.Procurement Annex'!B243</f>
        <v>B.16.2.11.8.e</v>
      </c>
      <c r="C42" s="65" t="str">
        <f>+'6.Procurement Annex'!C243</f>
        <v>Drugs &amp; supplies for Sub-Centre level</v>
      </c>
      <c r="D42" s="45">
        <f>+'6.Procurement Annex'!K243</f>
        <v>0</v>
      </c>
      <c r="E42" s="66">
        <f>+'6.Procurement Annex'!L243</f>
        <v>5000</v>
      </c>
      <c r="F42" s="644">
        <f>+'6.Procurement Annex'!M243</f>
        <v>0.05</v>
      </c>
      <c r="G42" s="66">
        <f>+'6.Procurement Annex'!N243</f>
        <v>5450</v>
      </c>
      <c r="H42" s="644">
        <f>+'6.Procurement Annex'!O243</f>
        <v>272.5</v>
      </c>
      <c r="I42" s="45" t="str">
        <f>+'6.Procurement Annex'!P243</f>
        <v>Ongoing</v>
      </c>
      <c r="J42" s="563"/>
      <c r="K42" s="644"/>
    </row>
    <row r="43" spans="1:11" ht="25.5" x14ac:dyDescent="0.2">
      <c r="A43" s="45" t="str">
        <f>+'6.Procurement Annex'!A244</f>
        <v>6.2.19.6</v>
      </c>
      <c r="B43" s="45" t="str">
        <f>+'6.Procurement Annex'!B244</f>
        <v>B18.2</v>
      </c>
      <c r="C43" s="65" t="str">
        <f>+'6.Procurement Annex'!C244</f>
        <v>Drugs &amp; supplies for Universal Screening of NCDs</v>
      </c>
      <c r="D43" s="45">
        <f>+'6.Procurement Annex'!K244</f>
        <v>0</v>
      </c>
      <c r="E43" s="66">
        <f>+'6.Procurement Annex'!L244</f>
        <v>0</v>
      </c>
      <c r="F43" s="644">
        <f>+'6.Procurement Annex'!M244</f>
        <v>0</v>
      </c>
      <c r="G43" s="66">
        <f>+'6.Procurement Annex'!N244</f>
        <v>0</v>
      </c>
      <c r="H43" s="644">
        <f>+'6.Procurement Annex'!O244</f>
        <v>0</v>
      </c>
      <c r="I43" s="45">
        <f>+'6.Procurement Annex'!P244</f>
        <v>0</v>
      </c>
      <c r="J43" s="563"/>
      <c r="K43" s="644"/>
    </row>
    <row r="44" spans="1:11" x14ac:dyDescent="0.2">
      <c r="A44" s="236">
        <f>'7.Referral Transport Annex'!A6</f>
        <v>7</v>
      </c>
      <c r="B44" s="236"/>
      <c r="C44" s="236" t="str">
        <f>'7.Referral Transport Annex'!C6</f>
        <v>Referral Transport</v>
      </c>
      <c r="D44" s="236"/>
      <c r="E44" s="236"/>
      <c r="F44" s="615"/>
      <c r="G44" s="236"/>
      <c r="H44" s="239">
        <f>H45</f>
        <v>0</v>
      </c>
      <c r="I44" s="236"/>
      <c r="J44" s="238"/>
      <c r="K44" s="239">
        <f>K45</f>
        <v>0</v>
      </c>
    </row>
    <row r="45" spans="1:11" ht="25.5" x14ac:dyDescent="0.2">
      <c r="A45" s="240">
        <f>+'7.Referral Transport Annex'!A24</f>
        <v>7.6</v>
      </c>
      <c r="B45" s="240"/>
      <c r="C45" s="240" t="str">
        <f>+'7.Referral Transport Annex'!C24</f>
        <v>Transport of referred cases including home based care</v>
      </c>
      <c r="D45" s="240"/>
      <c r="E45" s="240"/>
      <c r="F45" s="926"/>
      <c r="G45" s="240"/>
      <c r="H45" s="243">
        <f>SUM(H46:H47)</f>
        <v>0</v>
      </c>
      <c r="I45" s="240"/>
      <c r="J45" s="440"/>
      <c r="K45" s="243">
        <f>SUM(K46:K47)</f>
        <v>0</v>
      </c>
    </row>
    <row r="46" spans="1:11" x14ac:dyDescent="0.2">
      <c r="A46" s="45" t="str">
        <f>+'7.Referral Transport Annex'!A25</f>
        <v>7.6.1</v>
      </c>
      <c r="B46" s="45" t="str">
        <f>+'7.Referral Transport Annex'!B25</f>
        <v>O.2.1.6.6.i</v>
      </c>
      <c r="C46" s="65" t="str">
        <f>+'7.Referral Transport Annex'!C25</f>
        <v>District NCD Clinic</v>
      </c>
      <c r="D46" s="45">
        <f>+'7.Referral Transport Annex'!K25</f>
        <v>0</v>
      </c>
      <c r="E46" s="66">
        <f>+'7.Referral Transport Annex'!L25</f>
        <v>0</v>
      </c>
      <c r="F46" s="644">
        <f>+'7.Referral Transport Annex'!M25</f>
        <v>0</v>
      </c>
      <c r="G46" s="66">
        <f>+'7.Referral Transport Annex'!N25</f>
        <v>0</v>
      </c>
      <c r="H46" s="644">
        <f>+'7.Referral Transport Annex'!O25</f>
        <v>0</v>
      </c>
      <c r="I46" s="45">
        <f>+'7.Referral Transport Annex'!P25</f>
        <v>0</v>
      </c>
      <c r="J46" s="563"/>
      <c r="K46" s="644"/>
    </row>
    <row r="47" spans="1:11" x14ac:dyDescent="0.2">
      <c r="A47" s="45" t="str">
        <f>+'7.Referral Transport Annex'!A26</f>
        <v>7.6.2</v>
      </c>
      <c r="B47" s="45" t="str">
        <f>+'7.Referral Transport Annex'!B26</f>
        <v>O.2.1.6.6.ii</v>
      </c>
      <c r="C47" s="65" t="str">
        <f>+'7.Referral Transport Annex'!C26</f>
        <v>CHC NCD Clinic</v>
      </c>
      <c r="D47" s="45">
        <f>+'7.Referral Transport Annex'!K26</f>
        <v>0</v>
      </c>
      <c r="E47" s="66">
        <f>+'7.Referral Transport Annex'!L26</f>
        <v>0</v>
      </c>
      <c r="F47" s="644">
        <f>+'7.Referral Transport Annex'!M26</f>
        <v>0</v>
      </c>
      <c r="G47" s="66">
        <f>+'7.Referral Transport Annex'!N26</f>
        <v>0</v>
      </c>
      <c r="H47" s="644">
        <f>+'7.Referral Transport Annex'!O26</f>
        <v>0</v>
      </c>
      <c r="I47" s="45">
        <f>+'7.Referral Transport Annex'!P26</f>
        <v>0</v>
      </c>
      <c r="J47" s="563"/>
      <c r="K47" s="644"/>
    </row>
    <row r="48" spans="1:11" x14ac:dyDescent="0.2">
      <c r="A48" s="236">
        <f>'9.Training Annex'!A6</f>
        <v>9</v>
      </c>
      <c r="B48" s="236"/>
      <c r="C48" s="236" t="str">
        <f>'9.Training Annex'!C6</f>
        <v>Training</v>
      </c>
      <c r="D48" s="236"/>
      <c r="E48" s="236"/>
      <c r="F48" s="615"/>
      <c r="G48" s="236"/>
      <c r="H48" s="239">
        <f>H49</f>
        <v>295.52999999999997</v>
      </c>
      <c r="I48" s="236"/>
      <c r="J48" s="238"/>
      <c r="K48" s="239">
        <f>K49</f>
        <v>0</v>
      </c>
    </row>
    <row r="49" spans="1:11" ht="38.25" x14ac:dyDescent="0.2">
      <c r="A49" s="240">
        <f>'9.Training Annex'!A27</f>
        <v>9.5</v>
      </c>
      <c r="B49" s="240"/>
      <c r="C49" s="240" t="str">
        <f>'9.Training Annex'!C27</f>
        <v>Trainings including medical (DNB/CPS)/paramedical/nursing courses</v>
      </c>
      <c r="D49" s="369"/>
      <c r="E49" s="280"/>
      <c r="F49" s="485"/>
      <c r="G49" s="280"/>
      <c r="H49" s="367">
        <f>H50</f>
        <v>295.52999999999997</v>
      </c>
      <c r="I49" s="369"/>
      <c r="J49" s="244"/>
      <c r="K49" s="367">
        <f>K50</f>
        <v>0</v>
      </c>
    </row>
    <row r="50" spans="1:11" x14ac:dyDescent="0.2">
      <c r="A50" s="269" t="str">
        <f>+'9.Training Annex'!A201</f>
        <v>9.5.19</v>
      </c>
      <c r="B50" s="269"/>
      <c r="C50" s="269" t="str">
        <f>+'9.Training Annex'!C201</f>
        <v>Trainings under NPCDCS</v>
      </c>
      <c r="D50" s="269"/>
      <c r="E50" s="269"/>
      <c r="F50" s="594"/>
      <c r="G50" s="269"/>
      <c r="H50" s="273">
        <f>SUM(H51:H54)</f>
        <v>295.52999999999997</v>
      </c>
      <c r="I50" s="269"/>
      <c r="J50" s="275"/>
      <c r="K50" s="273">
        <f>SUM(K51:K54)</f>
        <v>0</v>
      </c>
    </row>
    <row r="51" spans="1:11" x14ac:dyDescent="0.2">
      <c r="A51" s="45" t="str">
        <f>+'9.Training Annex'!A202</f>
        <v>9.5.19.1</v>
      </c>
      <c r="B51" s="45" t="str">
        <f>+'9.Training Annex'!B202</f>
        <v>O.2.3.1</v>
      </c>
      <c r="C51" s="65" t="str">
        <f>+'9.Training Annex'!C202</f>
        <v>State NCD  Cell</v>
      </c>
      <c r="D51" s="45">
        <f>+'9.Training Annex'!K202</f>
        <v>0</v>
      </c>
      <c r="E51" s="66">
        <f>+'9.Training Annex'!L202</f>
        <v>27513000</v>
      </c>
      <c r="F51" s="644">
        <f>+'9.Training Annex'!M202</f>
        <v>275.13</v>
      </c>
      <c r="G51" s="66">
        <f>+'9.Training Annex'!N202</f>
        <v>1</v>
      </c>
      <c r="H51" s="644">
        <f>+'9.Training Annex'!O202</f>
        <v>275.13</v>
      </c>
      <c r="I51" s="45" t="str">
        <f>+'9.Training Annex'!P202</f>
        <v xml:space="preserve">1. NPCDCS - MO for 600 participants (6lakh)
2. NPCDCS - Staff Nurse for 1200 participants (1.1 cr)
3. Cancer Chemotherapy - District Nodal Officer &amp; nodal MO in DH for 51 district (1.224lakh)
4. Cancer Chemotherapy - SN for 2 SN / DH (1.02 lakh)
5. IHCI + DM protocol (District training for 21 district @2.5Lakh/district)
6. PHFI - MO Diabetes, Hypertension, COPD, ASTHAMA,CVD and Stroke 
7. VIA training of SN (4 days) for all 3 common cancers for 500 participants (17.5 lakh)
</v>
      </c>
      <c r="J51" s="563"/>
      <c r="K51" s="644"/>
    </row>
    <row r="52" spans="1:11" x14ac:dyDescent="0.2">
      <c r="A52" s="45" t="str">
        <f>+'9.Training Annex'!A203</f>
        <v>9.5.19.2</v>
      </c>
      <c r="B52" s="45" t="str">
        <f>+'9.Training Annex'!B203</f>
        <v>O.2.3.2</v>
      </c>
      <c r="C52" s="65" t="str">
        <f>+'9.Training Annex'!C203</f>
        <v>District  NCD Cell</v>
      </c>
      <c r="D52" s="45">
        <f>+'9.Training Annex'!K203</f>
        <v>0</v>
      </c>
      <c r="E52" s="66">
        <f>+'9.Training Annex'!L203</f>
        <v>0</v>
      </c>
      <c r="F52" s="644">
        <f>+'9.Training Annex'!M203</f>
        <v>0</v>
      </c>
      <c r="G52" s="66">
        <f>+'9.Training Annex'!N203</f>
        <v>0</v>
      </c>
      <c r="H52" s="644">
        <f>+'9.Training Annex'!O203</f>
        <v>0</v>
      </c>
      <c r="I52" s="45">
        <f>+'9.Training Annex'!P203</f>
        <v>0</v>
      </c>
      <c r="J52" s="563"/>
      <c r="K52" s="644"/>
    </row>
    <row r="53" spans="1:11" ht="25.5" x14ac:dyDescent="0.2">
      <c r="A53" s="45" t="str">
        <f>+'9.Training Annex'!A204</f>
        <v>9.5.19.3</v>
      </c>
      <c r="B53" s="45"/>
      <c r="C53" s="65" t="str">
        <f>+'9.Training Annex'!C204</f>
        <v>Training for Universal Screening for NCDs</v>
      </c>
      <c r="D53" s="45">
        <f>+'9.Training Annex'!K204</f>
        <v>0</v>
      </c>
      <c r="E53" s="66">
        <f>+'9.Training Annex'!L204</f>
        <v>2040000</v>
      </c>
      <c r="F53" s="644">
        <f>+'9.Training Annex'!M204</f>
        <v>20.399999999999999</v>
      </c>
      <c r="G53" s="66">
        <f>+'9.Training Annex'!N204</f>
        <v>1</v>
      </c>
      <c r="H53" s="644">
        <f>+'9.Training Annex'!O204</f>
        <v>20.399999999999999</v>
      </c>
      <c r="I53" s="45" t="str">
        <f>+'9.Training Annex'!P204</f>
        <v>Ongoing</v>
      </c>
      <c r="J53" s="563"/>
      <c r="K53" s="644"/>
    </row>
    <row r="54" spans="1:11" x14ac:dyDescent="0.2">
      <c r="A54" s="45" t="str">
        <f>+'9.Training Annex'!A205</f>
        <v>9.5.19.4</v>
      </c>
      <c r="B54" s="45"/>
      <c r="C54" s="65" t="str">
        <f>+'9.Training Annex'!C205</f>
        <v>Any other (please specify)</v>
      </c>
      <c r="D54" s="45">
        <f>+'9.Training Annex'!K205</f>
        <v>0</v>
      </c>
      <c r="E54" s="66">
        <f>+'9.Training Annex'!L205</f>
        <v>0</v>
      </c>
      <c r="F54" s="644">
        <f>+'9.Training Annex'!M205</f>
        <v>0</v>
      </c>
      <c r="G54" s="66">
        <f>+'9.Training Annex'!N205</f>
        <v>0</v>
      </c>
      <c r="H54" s="644">
        <f>+'9.Training Annex'!O205</f>
        <v>0</v>
      </c>
      <c r="I54" s="45">
        <f>+'9.Training Annex'!P205</f>
        <v>0</v>
      </c>
      <c r="J54" s="563"/>
      <c r="K54" s="644"/>
    </row>
    <row r="55" spans="1:11" ht="25.5" x14ac:dyDescent="0.2">
      <c r="A55" s="236">
        <f>'10.Review Research &amp; Surveillen'!A6</f>
        <v>10</v>
      </c>
      <c r="B55" s="236"/>
      <c r="C55" s="236" t="str">
        <f>'10.Review Research &amp; Surveillen'!C6</f>
        <v>Reviews, Research, Surveys and Surveillance</v>
      </c>
      <c r="D55" s="236"/>
      <c r="E55" s="237"/>
      <c r="F55" s="608"/>
      <c r="G55" s="237"/>
      <c r="H55" s="239">
        <f>H56+H59</f>
        <v>0</v>
      </c>
      <c r="I55" s="236"/>
      <c r="J55" s="238"/>
      <c r="K55" s="239">
        <f>K56+K59</f>
        <v>0</v>
      </c>
    </row>
    <row r="56" spans="1:11" x14ac:dyDescent="0.2">
      <c r="A56" s="303">
        <f>'10.Review Research &amp; Surveillen'!A11</f>
        <v>10.199999999999999</v>
      </c>
      <c r="B56" s="303"/>
      <c r="C56" s="303" t="str">
        <f>'10.Review Research &amp; Surveillen'!C11</f>
        <v>Research &amp; Surveys</v>
      </c>
      <c r="D56" s="303"/>
      <c r="E56" s="241"/>
      <c r="F56" s="350"/>
      <c r="G56" s="241"/>
      <c r="H56" s="350">
        <f>SUM(H57:H58)</f>
        <v>0</v>
      </c>
      <c r="I56" s="303"/>
      <c r="J56" s="351"/>
      <c r="K56" s="350">
        <f>SUM(K57:K58)</f>
        <v>0</v>
      </c>
    </row>
    <row r="57" spans="1:11" x14ac:dyDescent="0.2">
      <c r="A57" s="734" t="str">
        <f>+'10.Review Research &amp; Surveillen'!A28</f>
        <v>10.2.12</v>
      </c>
      <c r="B57" s="734" t="str">
        <f>+'10.Review Research &amp; Surveillen'!B28</f>
        <v>O.2.7.1</v>
      </c>
      <c r="C57" s="505" t="str">
        <f>+'10.Review Research &amp; Surveillen'!C28</f>
        <v>Research at State NCD Cell</v>
      </c>
      <c r="D57" s="736">
        <f>+'10.Review Research &amp; Surveillen'!K28</f>
        <v>0</v>
      </c>
      <c r="E57" s="693">
        <f>+'10.Review Research &amp; Surveillen'!L28</f>
        <v>0</v>
      </c>
      <c r="F57" s="644">
        <f>+'10.Review Research &amp; Surveillen'!M28</f>
        <v>0</v>
      </c>
      <c r="G57" s="693">
        <f>+'10.Review Research &amp; Surveillen'!N28</f>
        <v>0</v>
      </c>
      <c r="H57" s="644">
        <f>+'10.Review Research &amp; Surveillen'!O28</f>
        <v>0</v>
      </c>
      <c r="I57" s="736">
        <f>+'10.Review Research &amp; Surveillen'!P28</f>
        <v>0</v>
      </c>
      <c r="J57" s="743"/>
      <c r="K57" s="644"/>
    </row>
    <row r="58" spans="1:11" x14ac:dyDescent="0.2">
      <c r="A58" s="734" t="str">
        <f>+'10.Review Research &amp; Surveillen'!A29</f>
        <v>10.2.13</v>
      </c>
      <c r="B58" s="734" t="str">
        <f>+'10.Review Research &amp; Surveillen'!B29</f>
        <v>O.2.7.2</v>
      </c>
      <c r="C58" s="505" t="str">
        <f>+'10.Review Research &amp; Surveillen'!C29</f>
        <v>Research at Institutes</v>
      </c>
      <c r="D58" s="736">
        <f>+'10.Review Research &amp; Surveillen'!K29</f>
        <v>0</v>
      </c>
      <c r="E58" s="693">
        <f>+'10.Review Research &amp; Surveillen'!L29</f>
        <v>0</v>
      </c>
      <c r="F58" s="644">
        <f>+'10.Review Research &amp; Surveillen'!M29</f>
        <v>0</v>
      </c>
      <c r="G58" s="693">
        <f>+'10.Review Research &amp; Surveillen'!N29</f>
        <v>0</v>
      </c>
      <c r="H58" s="644">
        <f>+'10.Review Research &amp; Surveillen'!O29</f>
        <v>0</v>
      </c>
      <c r="I58" s="736">
        <f>+'10.Review Research &amp; Surveillen'!P29</f>
        <v>0</v>
      </c>
      <c r="J58" s="743"/>
      <c r="K58" s="644"/>
    </row>
    <row r="59" spans="1:11" x14ac:dyDescent="0.2">
      <c r="A59" s="303">
        <f>'10.Review Research &amp; Surveillen'!A33</f>
        <v>10.3</v>
      </c>
      <c r="B59" s="303"/>
      <c r="C59" s="303" t="str">
        <f>'10.Review Research &amp; Surveillen'!C33</f>
        <v>Surveillance</v>
      </c>
      <c r="D59" s="303"/>
      <c r="E59" s="241"/>
      <c r="F59" s="350"/>
      <c r="G59" s="241"/>
      <c r="H59" s="350">
        <f>H60</f>
        <v>0</v>
      </c>
      <c r="I59" s="303"/>
      <c r="J59" s="351"/>
      <c r="K59" s="350">
        <f>K60</f>
        <v>0</v>
      </c>
    </row>
    <row r="60" spans="1:11" x14ac:dyDescent="0.2">
      <c r="A60" s="269" t="str">
        <f>+'10.Review Research &amp; Surveillen'!A41</f>
        <v>10.3.2</v>
      </c>
      <c r="B60" s="269"/>
      <c r="C60" s="269" t="str">
        <f>+'10.Review Research &amp; Surveillen'!C41</f>
        <v>Surveillance under NPCDCS</v>
      </c>
      <c r="D60" s="269"/>
      <c r="E60" s="387"/>
      <c r="F60" s="273"/>
      <c r="G60" s="387"/>
      <c r="H60" s="273">
        <f>SUM(H61:H63)</f>
        <v>0</v>
      </c>
      <c r="I60" s="269"/>
      <c r="J60" s="275"/>
      <c r="K60" s="273">
        <f>SUM(K61:K63)</f>
        <v>0</v>
      </c>
    </row>
    <row r="61" spans="1:11" x14ac:dyDescent="0.2">
      <c r="A61" s="45" t="str">
        <f>+'10.Review Research &amp; Surveillen'!A42</f>
        <v>10.3.2.1</v>
      </c>
      <c r="B61" s="45" t="str">
        <f>+'10.Review Research &amp; Surveillen'!B42</f>
        <v>O.2.7.1</v>
      </c>
      <c r="C61" s="65" t="str">
        <f>+'10.Review Research &amp; Surveillen'!C42</f>
        <v>At State NCD Cell</v>
      </c>
      <c r="D61" s="45">
        <f>+'10.Review Research &amp; Surveillen'!K42</f>
        <v>0</v>
      </c>
      <c r="E61" s="66">
        <f>+'10.Review Research &amp; Surveillen'!L42</f>
        <v>0</v>
      </c>
      <c r="F61" s="644">
        <f>+'10.Review Research &amp; Surveillen'!M42</f>
        <v>0</v>
      </c>
      <c r="G61" s="66">
        <f>+'10.Review Research &amp; Surveillen'!N42</f>
        <v>0</v>
      </c>
      <c r="H61" s="644">
        <f>+'10.Review Research &amp; Surveillen'!O42</f>
        <v>0</v>
      </c>
      <c r="I61" s="45">
        <f>+'10.Review Research &amp; Surveillen'!P42</f>
        <v>0</v>
      </c>
      <c r="J61" s="563"/>
      <c r="K61" s="644"/>
    </row>
    <row r="62" spans="1:11" x14ac:dyDescent="0.2">
      <c r="A62" s="45" t="str">
        <f>+'10.Review Research &amp; Surveillen'!A43</f>
        <v>10.3.2.2</v>
      </c>
      <c r="B62" s="45" t="str">
        <f>+'10.Review Research &amp; Surveillen'!B43</f>
        <v>O.2.7.2</v>
      </c>
      <c r="C62" s="65" t="str">
        <f>+'10.Review Research &amp; Surveillen'!C43</f>
        <v>At Institutes</v>
      </c>
      <c r="D62" s="45">
        <f>+'10.Review Research &amp; Surveillen'!K43</f>
        <v>0</v>
      </c>
      <c r="E62" s="66">
        <f>+'10.Review Research &amp; Surveillen'!L43</f>
        <v>0</v>
      </c>
      <c r="F62" s="644">
        <f>+'10.Review Research &amp; Surveillen'!M43</f>
        <v>0</v>
      </c>
      <c r="G62" s="66">
        <f>+'10.Review Research &amp; Surveillen'!N43</f>
        <v>0</v>
      </c>
      <c r="H62" s="644">
        <f>+'10.Review Research &amp; Surveillen'!O43</f>
        <v>0</v>
      </c>
      <c r="I62" s="45">
        <f>+'10.Review Research &amp; Surveillen'!P43</f>
        <v>0</v>
      </c>
      <c r="J62" s="563"/>
      <c r="K62" s="644"/>
    </row>
    <row r="63" spans="1:11" x14ac:dyDescent="0.2">
      <c r="A63" s="45" t="str">
        <f>+'10.Review Research &amp; Surveillen'!A44</f>
        <v>10.3.2.3</v>
      </c>
      <c r="B63" s="45"/>
      <c r="C63" s="65" t="str">
        <f>+'10.Review Research &amp; Surveillen'!C44</f>
        <v>Any other (please specify)</v>
      </c>
      <c r="D63" s="45">
        <f>+'10.Review Research &amp; Surveillen'!K44</f>
        <v>0</v>
      </c>
      <c r="E63" s="66">
        <f>+'10.Review Research &amp; Surveillen'!L44</f>
        <v>0</v>
      </c>
      <c r="F63" s="644">
        <f>+'10.Review Research &amp; Surveillen'!M44</f>
        <v>0</v>
      </c>
      <c r="G63" s="66">
        <f>+'10.Review Research &amp; Surveillen'!N44</f>
        <v>0</v>
      </c>
      <c r="H63" s="644">
        <f>+'10.Review Research &amp; Surveillen'!O44</f>
        <v>0</v>
      </c>
      <c r="I63" s="45">
        <f>+'10.Review Research &amp; Surveillen'!P44</f>
        <v>0</v>
      </c>
      <c r="J63" s="563"/>
      <c r="K63" s="644"/>
    </row>
    <row r="64" spans="1:11" x14ac:dyDescent="0.2">
      <c r="A64" s="175">
        <f>'11.IEC-BCC Annex'!A6</f>
        <v>11</v>
      </c>
      <c r="B64" s="175"/>
      <c r="C64" s="175" t="str">
        <f>'11.IEC-BCC Annex'!C6</f>
        <v>IEC/BCC</v>
      </c>
      <c r="D64" s="175"/>
      <c r="E64" s="175"/>
      <c r="F64" s="178"/>
      <c r="G64" s="175"/>
      <c r="H64" s="179">
        <f>H65</f>
        <v>56</v>
      </c>
      <c r="I64" s="175"/>
      <c r="J64" s="177"/>
      <c r="K64" s="179">
        <f>K65</f>
        <v>0</v>
      </c>
    </row>
    <row r="65" spans="1:11" x14ac:dyDescent="0.2">
      <c r="A65" s="303">
        <f>+'11.IEC-BCC Annex'!A81</f>
        <v>11.22</v>
      </c>
      <c r="B65" s="303"/>
      <c r="C65" s="303" t="str">
        <f>+'11.IEC-BCC Annex'!C81</f>
        <v>IEC/BCC activities under NPCDCS</v>
      </c>
      <c r="D65" s="303"/>
      <c r="E65" s="241"/>
      <c r="F65" s="350"/>
      <c r="G65" s="241"/>
      <c r="H65" s="350">
        <f>SUM(H66:H69)</f>
        <v>56</v>
      </c>
      <c r="I65" s="303"/>
      <c r="J65" s="351"/>
      <c r="K65" s="350">
        <f>SUM(K66:K69)</f>
        <v>0</v>
      </c>
    </row>
    <row r="66" spans="1:11" x14ac:dyDescent="0.2">
      <c r="A66" s="45" t="str">
        <f>+'11.IEC-BCC Annex'!A82</f>
        <v>11.22.1</v>
      </c>
      <c r="B66" s="45" t="str">
        <f>+'11.IEC-BCC Annex'!B82</f>
        <v>O.2.3.1</v>
      </c>
      <c r="C66" s="65" t="str">
        <f>+'11.IEC-BCC Annex'!C82</f>
        <v>IEC/BCC for State NCD  Cell</v>
      </c>
      <c r="D66" s="45">
        <f>+'11.IEC-BCC Annex'!K82</f>
        <v>0</v>
      </c>
      <c r="E66" s="66">
        <f>+'11.IEC-BCC Annex'!L82</f>
        <v>500000</v>
      </c>
      <c r="F66" s="644">
        <f>+'11.IEC-BCC Annex'!M82</f>
        <v>5</v>
      </c>
      <c r="G66" s="66">
        <f>+'11.IEC-BCC Annex'!N82</f>
        <v>1</v>
      </c>
      <c r="H66" s="644">
        <f>+'11.IEC-BCC Annex'!O82</f>
        <v>5</v>
      </c>
      <c r="I66" s="45" t="str">
        <f>+'11.IEC-BCC Annex'!P82</f>
        <v>Ongoing</v>
      </c>
      <c r="J66" s="563"/>
      <c r="K66" s="644"/>
    </row>
    <row r="67" spans="1:11" x14ac:dyDescent="0.2">
      <c r="A67" s="45" t="str">
        <f>+'11.IEC-BCC Annex'!A83</f>
        <v>11.22.2</v>
      </c>
      <c r="B67" s="45" t="str">
        <f>+'11.IEC-BCC Annex'!B83</f>
        <v>O.2.3.2</v>
      </c>
      <c r="C67" s="65" t="str">
        <f>+'11.IEC-BCC Annex'!C83</f>
        <v>IEC/BCC for District  NCD Cell</v>
      </c>
      <c r="D67" s="45">
        <f>+'11.IEC-BCC Annex'!K83</f>
        <v>0</v>
      </c>
      <c r="E67" s="66">
        <f>+'11.IEC-BCC Annex'!L83</f>
        <v>100000</v>
      </c>
      <c r="F67" s="644">
        <f>+'11.IEC-BCC Annex'!M83</f>
        <v>1</v>
      </c>
      <c r="G67" s="66">
        <f>+'11.IEC-BCC Annex'!N83</f>
        <v>51</v>
      </c>
      <c r="H67" s="644">
        <f>+'11.IEC-BCC Annex'!O83</f>
        <v>51</v>
      </c>
      <c r="I67" s="45" t="str">
        <f>+'11.IEC-BCC Annex'!P83</f>
        <v>Ongoing</v>
      </c>
      <c r="J67" s="563"/>
      <c r="K67" s="644"/>
    </row>
    <row r="68" spans="1:11" ht="25.5" x14ac:dyDescent="0.2">
      <c r="A68" s="45" t="str">
        <f>+'11.IEC-BCC Annex'!A84</f>
        <v>11.22.3</v>
      </c>
      <c r="B68" s="45"/>
      <c r="C68" s="65" t="str">
        <f>+'11.IEC-BCC Annex'!C84</f>
        <v>IEC/BCC activities for Universal Screening of NCDs</v>
      </c>
      <c r="D68" s="45">
        <f>+'11.IEC-BCC Annex'!K84</f>
        <v>0</v>
      </c>
      <c r="E68" s="66">
        <f>+'11.IEC-BCC Annex'!L84</f>
        <v>0</v>
      </c>
      <c r="F68" s="644">
        <f>+'11.IEC-BCC Annex'!M84</f>
        <v>0</v>
      </c>
      <c r="G68" s="66">
        <f>+'11.IEC-BCC Annex'!N84</f>
        <v>0</v>
      </c>
      <c r="H68" s="644">
        <f>+'11.IEC-BCC Annex'!O84</f>
        <v>0</v>
      </c>
      <c r="I68" s="45">
        <f>+'11.IEC-BCC Annex'!P84</f>
        <v>0</v>
      </c>
      <c r="J68" s="563"/>
      <c r="K68" s="644"/>
    </row>
    <row r="69" spans="1:11" ht="25.5" x14ac:dyDescent="0.2">
      <c r="A69" s="45" t="str">
        <f>+'11.IEC-BCC Annex'!A85</f>
        <v>11.22.4</v>
      </c>
      <c r="B69" s="45"/>
      <c r="C69" s="65" t="str">
        <f>+'11.IEC-BCC Annex'!C85</f>
        <v>Any other IEC/BCC activities (please specify)</v>
      </c>
      <c r="D69" s="45">
        <f>+'11.IEC-BCC Annex'!K85</f>
        <v>0</v>
      </c>
      <c r="E69" s="66">
        <f>+'11.IEC-BCC Annex'!L85</f>
        <v>0</v>
      </c>
      <c r="F69" s="644">
        <f>+'11.IEC-BCC Annex'!M85</f>
        <v>0</v>
      </c>
      <c r="G69" s="66">
        <f>+'11.IEC-BCC Annex'!N85</f>
        <v>0</v>
      </c>
      <c r="H69" s="644">
        <f>+'11.IEC-BCC Annex'!O85</f>
        <v>0</v>
      </c>
      <c r="I69" s="736">
        <f>+'11.IEC-BCC Annex'!P85</f>
        <v>0</v>
      </c>
      <c r="J69" s="563"/>
      <c r="K69" s="644"/>
    </row>
    <row r="70" spans="1:11" x14ac:dyDescent="0.2">
      <c r="A70" s="175">
        <f>'12.Printing Annex'!A6</f>
        <v>12</v>
      </c>
      <c r="B70" s="175"/>
      <c r="C70" s="175" t="str">
        <f>'12.Printing Annex'!C6</f>
        <v>Printing</v>
      </c>
      <c r="D70" s="175"/>
      <c r="E70" s="175"/>
      <c r="F70" s="178"/>
      <c r="G70" s="175"/>
      <c r="H70" s="179">
        <f>H71</f>
        <v>177.53</v>
      </c>
      <c r="I70" s="175"/>
      <c r="J70" s="177"/>
      <c r="K70" s="179">
        <f>K71</f>
        <v>0</v>
      </c>
    </row>
    <row r="71" spans="1:11" x14ac:dyDescent="0.2">
      <c r="A71" s="303">
        <f>+'12.Printing Annex'!A80</f>
        <v>12.15</v>
      </c>
      <c r="B71" s="303"/>
      <c r="C71" s="303" t="str">
        <f>+'12.Printing Annex'!C80</f>
        <v>Printing activities under NPCDCS</v>
      </c>
      <c r="D71" s="303"/>
      <c r="E71" s="303"/>
      <c r="F71" s="489"/>
      <c r="G71" s="303"/>
      <c r="H71" s="389">
        <f>SUM(H72:H75)</f>
        <v>177.53</v>
      </c>
      <c r="I71" s="303"/>
      <c r="J71" s="351"/>
      <c r="K71" s="389">
        <f>SUM(K72:K75)</f>
        <v>0</v>
      </c>
    </row>
    <row r="72" spans="1:11" x14ac:dyDescent="0.2">
      <c r="A72" s="45" t="str">
        <f>+'12.Printing Annex'!A81</f>
        <v>12.15.1</v>
      </c>
      <c r="B72" s="45" t="str">
        <f>+'12.Printing Annex'!B81</f>
        <v>O.2.2.1.8.i</v>
      </c>
      <c r="C72" s="65" t="str">
        <f>+'12.Printing Annex'!C81</f>
        <v>Patient referral cards at PHC Level</v>
      </c>
      <c r="D72" s="45">
        <f>+'12.Printing Annex'!K81</f>
        <v>0</v>
      </c>
      <c r="E72" s="66">
        <f>+'12.Printing Annex'!L81</f>
        <v>3000</v>
      </c>
      <c r="F72" s="644">
        <f>+'12.Printing Annex'!M81</f>
        <v>0.03</v>
      </c>
      <c r="G72" s="66">
        <f>+'12.Printing Annex'!N81</f>
        <v>1326</v>
      </c>
      <c r="H72" s="644">
        <f>+'12.Printing Annex'!O81</f>
        <v>39.78</v>
      </c>
      <c r="I72" s="45" t="str">
        <f>+'12.Printing Annex'!P81</f>
        <v>Ongoing printing at all PHC HWC</v>
      </c>
      <c r="J72" s="563"/>
      <c r="K72" s="644"/>
    </row>
    <row r="73" spans="1:11" ht="25.5" x14ac:dyDescent="0.2">
      <c r="A73" s="45" t="str">
        <f>+'12.Printing Annex'!A82</f>
        <v>12.15.2</v>
      </c>
      <c r="B73" s="45" t="str">
        <f>+'12.Printing Annex'!B82</f>
        <v>O.2.2.1.8.ii</v>
      </c>
      <c r="C73" s="65" t="str">
        <f>+'12.Printing Annex'!C82</f>
        <v>Patient referral cards at Sub-centre level</v>
      </c>
      <c r="D73" s="45">
        <f>+'12.Printing Annex'!K82</f>
        <v>0</v>
      </c>
      <c r="E73" s="66">
        <f>+'12.Printing Annex'!L82</f>
        <v>1500</v>
      </c>
      <c r="F73" s="644">
        <f>+'12.Printing Annex'!M82</f>
        <v>1.4999999999999999E-2</v>
      </c>
      <c r="G73" s="66">
        <f>+'12.Printing Annex'!N82</f>
        <v>5450</v>
      </c>
      <c r="H73" s="644">
        <f>+'12.Printing Annex'!O82</f>
        <v>81.75</v>
      </c>
      <c r="I73" s="45" t="str">
        <f>+'12.Printing Annex'!P82</f>
        <v>Ongoing printing at all SHC HWC</v>
      </c>
      <c r="J73" s="563"/>
      <c r="K73" s="644"/>
    </row>
    <row r="74" spans="1:11" ht="38.25" x14ac:dyDescent="0.2">
      <c r="A74" s="45" t="str">
        <f>+'12.Printing Annex'!A83</f>
        <v>12.15.3</v>
      </c>
      <c r="B74" s="45"/>
      <c r="C74" s="65" t="str">
        <f>+'12.Printing Annex'!C83</f>
        <v>Printing activities for Universal Screening of NCDs - printing of cards and modules</v>
      </c>
      <c r="D74" s="45">
        <f>+'12.Printing Annex'!K83</f>
        <v>0</v>
      </c>
      <c r="E74" s="66">
        <f>+'12.Printing Annex'!L83</f>
        <v>100000</v>
      </c>
      <c r="F74" s="644">
        <f>+'12.Printing Annex'!M83</f>
        <v>1</v>
      </c>
      <c r="G74" s="66">
        <f>+'12.Printing Annex'!N83</f>
        <v>51</v>
      </c>
      <c r="H74" s="644">
        <f>+'12.Printing Annex'!O83</f>
        <v>51</v>
      </c>
      <c r="I74" s="45" t="str">
        <f>+'12.Printing Annex'!P83</f>
        <v>ongoing</v>
      </c>
      <c r="J74" s="563"/>
      <c r="K74" s="644"/>
    </row>
    <row r="75" spans="1:11" x14ac:dyDescent="0.2">
      <c r="A75" s="45" t="str">
        <f>+'12.Printing Annex'!A84</f>
        <v>12.15.4</v>
      </c>
      <c r="B75" s="45"/>
      <c r="C75" s="65" t="str">
        <f>+'12.Printing Annex'!C84</f>
        <v>Any other (please specify)</v>
      </c>
      <c r="D75" s="45">
        <f>+'12.Printing Annex'!K84</f>
        <v>0</v>
      </c>
      <c r="E75" s="66">
        <f>+'12.Printing Annex'!L84</f>
        <v>500000</v>
      </c>
      <c r="F75" s="644">
        <f>+'12.Printing Annex'!M84</f>
        <v>5</v>
      </c>
      <c r="G75" s="66">
        <f>+'12.Printing Annex'!N84</f>
        <v>1</v>
      </c>
      <c r="H75" s="644">
        <f>+'12.Printing Annex'!O84</f>
        <v>5</v>
      </c>
      <c r="I75" s="45" t="str">
        <f>+'12.Printing Annex'!P84</f>
        <v>State level printing for HTN and DM treatment card</v>
      </c>
      <c r="J75" s="563"/>
      <c r="K75" s="644"/>
    </row>
    <row r="76" spans="1:11" x14ac:dyDescent="0.2">
      <c r="A76" s="175">
        <f>'15.PPP Annex'!A6</f>
        <v>15</v>
      </c>
      <c r="B76" s="175"/>
      <c r="C76" s="175" t="str">
        <f>'15.PPP Annex'!C6</f>
        <v>PPP</v>
      </c>
      <c r="D76" s="175"/>
      <c r="E76" s="175"/>
      <c r="F76" s="178"/>
      <c r="G76" s="175"/>
      <c r="H76" s="179">
        <f>H77</f>
        <v>0</v>
      </c>
      <c r="I76" s="175"/>
      <c r="J76" s="177"/>
      <c r="K76" s="179">
        <f>K77</f>
        <v>0</v>
      </c>
    </row>
    <row r="77" spans="1:11" ht="25.5" x14ac:dyDescent="0.2">
      <c r="A77" s="303">
        <f>+'15.PPP Annex'!A37</f>
        <v>15.8</v>
      </c>
      <c r="B77" s="303"/>
      <c r="C77" s="303" t="str">
        <f>+'15.PPP Annex'!C37</f>
        <v>PPP (NGO, Civil Society, Pvt. Sector) under NPCDCS</v>
      </c>
      <c r="D77" s="303"/>
      <c r="E77" s="303"/>
      <c r="F77" s="489"/>
      <c r="G77" s="303"/>
      <c r="H77" s="389">
        <f>SUM(H78:H81)</f>
        <v>0</v>
      </c>
      <c r="I77" s="303"/>
      <c r="J77" s="351"/>
      <c r="K77" s="389">
        <f>SUM(K78:K81)</f>
        <v>0</v>
      </c>
    </row>
    <row r="78" spans="1:11" x14ac:dyDescent="0.2">
      <c r="A78" s="45" t="str">
        <f>+'15.PPP Annex'!A38</f>
        <v>15.8.1</v>
      </c>
      <c r="B78" s="45" t="str">
        <f>+'15.PPP Annex'!B38</f>
        <v>O.2.6.1</v>
      </c>
      <c r="C78" s="65" t="str">
        <f>+'15.PPP Annex'!C38</f>
        <v>PPP at State NCD Cell</v>
      </c>
      <c r="D78" s="45">
        <f>+'15.PPP Annex'!K38</f>
        <v>0</v>
      </c>
      <c r="E78" s="66">
        <f>+'15.PPP Annex'!L38</f>
        <v>0</v>
      </c>
      <c r="F78" s="644">
        <f>+'15.PPP Annex'!M38</f>
        <v>0</v>
      </c>
      <c r="G78" s="66">
        <f>+'15.PPP Annex'!N38</f>
        <v>0</v>
      </c>
      <c r="H78" s="644">
        <f>+'15.PPP Annex'!O38</f>
        <v>0</v>
      </c>
      <c r="I78" s="45">
        <f>+'15.PPP Annex'!P38</f>
        <v>0</v>
      </c>
      <c r="J78" s="563"/>
      <c r="K78" s="644"/>
    </row>
    <row r="79" spans="1:11" x14ac:dyDescent="0.2">
      <c r="A79" s="45" t="str">
        <f>+'15.PPP Annex'!A39</f>
        <v>15.8.2</v>
      </c>
      <c r="B79" s="45" t="str">
        <f>+'15.PPP Annex'!B39</f>
        <v>O.2.6.2</v>
      </c>
      <c r="C79" s="65" t="str">
        <f>+'15.PPP Annex'!C39</f>
        <v>PPP at District NCD Cell / Clinic</v>
      </c>
      <c r="D79" s="45">
        <f>+'15.PPP Annex'!K39</f>
        <v>0</v>
      </c>
      <c r="E79" s="66">
        <f>+'15.PPP Annex'!L39</f>
        <v>0</v>
      </c>
      <c r="F79" s="644">
        <f>+'15.PPP Annex'!M39</f>
        <v>0</v>
      </c>
      <c r="G79" s="66">
        <f>+'15.PPP Annex'!N39</f>
        <v>0</v>
      </c>
      <c r="H79" s="644">
        <f>+'15.PPP Annex'!O39</f>
        <v>0</v>
      </c>
      <c r="I79" s="45">
        <f>+'15.PPP Annex'!P39</f>
        <v>0</v>
      </c>
      <c r="J79" s="563"/>
      <c r="K79" s="644"/>
    </row>
    <row r="80" spans="1:11" x14ac:dyDescent="0.2">
      <c r="A80" s="45" t="str">
        <f>+'15.PPP Annex'!A40</f>
        <v>15.8.3</v>
      </c>
      <c r="B80" s="45" t="str">
        <f>+'15.PPP Annex'!B40</f>
        <v>O.2.6.3</v>
      </c>
      <c r="C80" s="65" t="str">
        <f>+'15.PPP Annex'!C40</f>
        <v>PPP at CHC NCD Clinic</v>
      </c>
      <c r="D80" s="45">
        <f>+'15.PPP Annex'!K40</f>
        <v>0</v>
      </c>
      <c r="E80" s="66">
        <f>+'15.PPP Annex'!L40</f>
        <v>0</v>
      </c>
      <c r="F80" s="644">
        <f>+'15.PPP Annex'!M40</f>
        <v>0</v>
      </c>
      <c r="G80" s="66">
        <f>+'15.PPP Annex'!N40</f>
        <v>0</v>
      </c>
      <c r="H80" s="644">
        <f>+'15.PPP Annex'!O40</f>
        <v>0</v>
      </c>
      <c r="I80" s="45">
        <f>+'15.PPP Annex'!P40</f>
        <v>0</v>
      </c>
      <c r="J80" s="563"/>
      <c r="K80" s="644"/>
    </row>
    <row r="81" spans="1:11" x14ac:dyDescent="0.2">
      <c r="A81" s="45" t="str">
        <f>+'15.PPP Annex'!A41</f>
        <v>15.8.4</v>
      </c>
      <c r="B81" s="45"/>
      <c r="C81" s="65" t="str">
        <f>+'15.PPP Annex'!C41</f>
        <v>Any other (please specify)</v>
      </c>
      <c r="D81" s="45">
        <f>+'15.PPP Annex'!K41</f>
        <v>0</v>
      </c>
      <c r="E81" s="66">
        <f>+'15.PPP Annex'!L41</f>
        <v>0</v>
      </c>
      <c r="F81" s="644">
        <f>+'15.PPP Annex'!M41</f>
        <v>0</v>
      </c>
      <c r="G81" s="66">
        <f>+'15.PPP Annex'!N41</f>
        <v>0</v>
      </c>
      <c r="H81" s="644">
        <f>+'15.PPP Annex'!O41</f>
        <v>0</v>
      </c>
      <c r="I81" s="45">
        <f>+'15.PPP Annex'!P41</f>
        <v>0</v>
      </c>
      <c r="J81" s="563"/>
      <c r="K81" s="644"/>
    </row>
  </sheetData>
  <sheetProtection password="FD7E" sheet="1" objects="1" scenarios="1" formatCells="0" formatColumns="0" formatRows="0" autoFilter="0"/>
  <autoFilter ref="A4:K81"/>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SheetLayoutView="80" workbookViewId="0">
      <pane xSplit="3" ySplit="5" topLeftCell="E16" activePane="bottomRight" state="frozen"/>
      <selection pane="topRight" activeCell="D1" sqref="D1"/>
      <selection pane="bottomLeft" activeCell="A6" sqref="A6"/>
      <selection pane="bottomRight" activeCell="J24" activeCellId="4" sqref="J9:K10 J13:K13 J17:K17 J21:K21 J24:K24"/>
    </sheetView>
  </sheetViews>
  <sheetFormatPr defaultRowHeight="12.75" x14ac:dyDescent="0.2"/>
  <cols>
    <col min="1" max="1" width="11.85546875" customWidth="1"/>
    <col min="2" max="2" width="10.140625" bestFit="1" customWidth="1"/>
    <col min="3" max="3" width="40.85546875" customWidth="1"/>
    <col min="4" max="4" width="17.140625" bestFit="1" customWidth="1"/>
    <col min="5" max="5" width="5.5703125" bestFit="1" customWidth="1"/>
    <col min="6" max="6" width="7.85546875" bestFit="1" customWidth="1"/>
    <col min="7" max="7" width="9.85546875" customWidth="1"/>
    <col min="8" max="8" width="8.140625" bestFit="1" customWidth="1"/>
    <col min="9" max="9" width="33.42578125" customWidth="1"/>
    <col min="10" max="10" width="31.28515625" customWidth="1"/>
    <col min="11" max="11" width="16.5703125" customWidth="1"/>
  </cols>
  <sheetData>
    <row r="1" spans="1:12" ht="14.25" x14ac:dyDescent="0.2">
      <c r="A1" s="3299" t="s">
        <v>4336</v>
      </c>
      <c r="B1" s="3300"/>
      <c r="C1" s="3300"/>
      <c r="D1" s="3300"/>
      <c r="E1" s="3300"/>
      <c r="F1" s="3300"/>
      <c r="G1" s="3300"/>
      <c r="H1" s="3300"/>
      <c r="I1" s="3300"/>
      <c r="J1" s="3300"/>
      <c r="K1" s="3300"/>
    </row>
    <row r="2" spans="1:12" ht="14.25" x14ac:dyDescent="0.2">
      <c r="A2" s="1040" t="str">
        <f>HYPERLINK("#Index!F26", "Index Pg")</f>
        <v>Index Pg</v>
      </c>
      <c r="B2" s="138"/>
      <c r="C2" s="530" t="str">
        <f>HYPERLINK("#'Budget Summary II'!A3:B5", "Budget Summary II")</f>
        <v>Budget Summary II</v>
      </c>
      <c r="D2" s="148"/>
      <c r="E2" s="148"/>
      <c r="F2" s="148"/>
      <c r="G2" s="148"/>
      <c r="H2" s="148"/>
      <c r="I2" s="148"/>
      <c r="J2" s="148"/>
      <c r="K2" s="153"/>
    </row>
    <row r="3" spans="1:12" ht="12.75" customHeight="1" x14ac:dyDescent="0.2">
      <c r="A3" s="3204" t="s">
        <v>56</v>
      </c>
      <c r="B3" s="3204" t="s">
        <v>57</v>
      </c>
      <c r="C3" s="3204" t="s">
        <v>58</v>
      </c>
      <c r="D3" s="3281" t="s">
        <v>61</v>
      </c>
      <c r="E3" s="3283" t="s">
        <v>5048</v>
      </c>
      <c r="F3" s="3284"/>
      <c r="G3" s="3284"/>
      <c r="H3" s="3285"/>
      <c r="I3" s="3204" t="s">
        <v>66</v>
      </c>
      <c r="J3" s="3204" t="s">
        <v>2724</v>
      </c>
      <c r="K3" s="3218" t="s">
        <v>2725</v>
      </c>
    </row>
    <row r="4" spans="1:12" ht="63.75" x14ac:dyDescent="0.2">
      <c r="A4" s="3204"/>
      <c r="B4" s="3204"/>
      <c r="C4" s="3204"/>
      <c r="D4" s="3282"/>
      <c r="E4" s="542" t="s">
        <v>62</v>
      </c>
      <c r="F4" s="543" t="s">
        <v>63</v>
      </c>
      <c r="G4" s="542" t="s">
        <v>64</v>
      </c>
      <c r="H4" s="543" t="s">
        <v>65</v>
      </c>
      <c r="I4" s="3204"/>
      <c r="J4" s="3204"/>
      <c r="K4" s="3218"/>
    </row>
    <row r="5" spans="1:12" x14ac:dyDescent="0.2">
      <c r="A5" s="631"/>
      <c r="B5" s="631"/>
      <c r="C5" s="632" t="s">
        <v>4337</v>
      </c>
      <c r="D5" s="632"/>
      <c r="E5" s="633"/>
      <c r="F5" s="634"/>
      <c r="G5" s="633"/>
      <c r="H5" s="634">
        <f>H6+H14+H18+H22</f>
        <v>25.5</v>
      </c>
      <c r="I5" s="632"/>
      <c r="J5" s="632"/>
      <c r="K5" s="634">
        <f>K6+K14+K18+K22</f>
        <v>0</v>
      </c>
    </row>
    <row r="6" spans="1:12" x14ac:dyDescent="0.2">
      <c r="A6" s="446">
        <f>'6.Procurement Annex'!A6</f>
        <v>6</v>
      </c>
      <c r="B6" s="446">
        <f>'6.Procurement Annex'!B6</f>
        <v>0</v>
      </c>
      <c r="C6" s="446" t="str">
        <f>'6.Procurement Annex'!C6</f>
        <v>Procurement</v>
      </c>
      <c r="D6" s="446"/>
      <c r="E6" s="446"/>
      <c r="F6" s="446"/>
      <c r="G6" s="446"/>
      <c r="H6" s="448">
        <f>H11+H7</f>
        <v>0</v>
      </c>
      <c r="I6" s="446"/>
      <c r="J6" s="446"/>
      <c r="K6" s="448">
        <f>K11+K7</f>
        <v>0</v>
      </c>
      <c r="L6" s="446"/>
    </row>
    <row r="7" spans="1:12" x14ac:dyDescent="0.2">
      <c r="A7" s="303">
        <f>'6.Procurement Annex'!A7</f>
        <v>6.1</v>
      </c>
      <c r="B7" s="303" t="str">
        <f>'6.Procurement Annex'!B7</f>
        <v>B.16.1</v>
      </c>
      <c r="C7" s="303" t="str">
        <f>'6.Procurement Annex'!C7</f>
        <v>Procurement of Equipment</v>
      </c>
      <c r="D7" s="303"/>
      <c r="E7" s="303"/>
      <c r="F7" s="303"/>
      <c r="G7" s="303"/>
      <c r="H7" s="389">
        <f>H8</f>
        <v>0</v>
      </c>
      <c r="I7" s="303"/>
      <c r="J7" s="303"/>
      <c r="K7" s="389">
        <f>K8</f>
        <v>0</v>
      </c>
    </row>
    <row r="8" spans="1:12" x14ac:dyDescent="0.2">
      <c r="A8" s="353" t="str">
        <f>'6.Procurement Annex'!A105</f>
        <v>6.1.2</v>
      </c>
      <c r="B8" s="353">
        <f>'6.Procurement Annex'!B105</f>
        <v>0</v>
      </c>
      <c r="C8" s="353" t="str">
        <f>'6.Procurement Annex'!C105</f>
        <v xml:space="preserve">Procurement of Other Equipment </v>
      </c>
      <c r="D8" s="353"/>
      <c r="E8" s="353"/>
      <c r="F8" s="353"/>
      <c r="G8" s="353"/>
      <c r="H8" s="357">
        <f>H9</f>
        <v>0</v>
      </c>
      <c r="I8" s="353"/>
      <c r="J8" s="353"/>
      <c r="K8" s="357">
        <f>K9</f>
        <v>0</v>
      </c>
    </row>
    <row r="9" spans="1:12" s="146" customFormat="1" x14ac:dyDescent="0.2">
      <c r="A9" s="1075" t="str">
        <f>'6.Procurement Annex'!A127</f>
        <v>6.1.2.6</v>
      </c>
      <c r="B9" s="1075">
        <f>'6.Procurement Annex'!B127</f>
        <v>0</v>
      </c>
      <c r="C9" s="1075" t="str">
        <f>'6.Procurement Annex'!C127</f>
        <v>Procurement of any other equipment</v>
      </c>
      <c r="D9" s="1075"/>
      <c r="E9" s="1075"/>
      <c r="F9" s="1075"/>
      <c r="G9" s="1075"/>
      <c r="H9" s="1177">
        <f>H10</f>
        <v>0</v>
      </c>
      <c r="I9" s="1075"/>
      <c r="J9" s="1077"/>
      <c r="K9" s="1495">
        <f>K10</f>
        <v>0</v>
      </c>
    </row>
    <row r="10" spans="1:12" s="146" customFormat="1" ht="38.25" x14ac:dyDescent="0.2">
      <c r="A10" s="1061" t="str">
        <f>'6.Procurement Annex'!A129</f>
        <v>6.1.2.6.2</v>
      </c>
      <c r="B10" s="1160">
        <f>'6.Procurement Annex'!B129</f>
        <v>0</v>
      </c>
      <c r="C10" s="1061" t="str">
        <f>'6.Procurement Annex'!C129</f>
        <v>Procurement of equipment &amp; computer for district level Model Anti Rabies Clinics in existing health facilities</v>
      </c>
      <c r="D10" s="1178">
        <f>'6.Procurement Annex'!K129</f>
        <v>0</v>
      </c>
      <c r="E10" s="1178">
        <f>'6.Procurement Annex'!L129</f>
        <v>0</v>
      </c>
      <c r="F10" s="1178">
        <f>'6.Procurement Annex'!M129</f>
        <v>0</v>
      </c>
      <c r="G10" s="1178">
        <f>'6.Procurement Annex'!N129</f>
        <v>0</v>
      </c>
      <c r="H10" s="1178">
        <f>'6.Procurement Annex'!O129</f>
        <v>0</v>
      </c>
      <c r="I10" s="1178">
        <f>'6.Procurement Annex'!P129</f>
        <v>0</v>
      </c>
      <c r="J10" s="1496"/>
      <c r="K10" s="1497"/>
      <c r="L10" s="1176"/>
    </row>
    <row r="11" spans="1:12" x14ac:dyDescent="0.2">
      <c r="A11" s="303">
        <f>'6.Procurement Annex'!A141</f>
        <v>6.2</v>
      </c>
      <c r="B11" s="303" t="str">
        <f>'6.Procurement Annex'!B141</f>
        <v>B.16.2</v>
      </c>
      <c r="C11" s="303" t="str">
        <f>'6.Procurement Annex'!C141</f>
        <v xml:space="preserve">Procurement of Drugs and supplies </v>
      </c>
      <c r="D11" s="303"/>
      <c r="E11" s="303"/>
      <c r="F11" s="303"/>
      <c r="G11" s="303"/>
      <c r="H11" s="389">
        <f>H12</f>
        <v>0</v>
      </c>
      <c r="I11" s="303"/>
      <c r="J11" s="303"/>
      <c r="K11" s="389">
        <f>K12</f>
        <v>0</v>
      </c>
    </row>
    <row r="12" spans="1:12" ht="25.5" x14ac:dyDescent="0.2">
      <c r="A12" s="353" t="str">
        <f>'6.Procurement Annex'!A259</f>
        <v>6.2.24</v>
      </c>
      <c r="B12" s="353">
        <f>'6.Procurement Annex'!B259</f>
        <v>0</v>
      </c>
      <c r="C12" s="353" t="str">
        <f>'6.Procurement Annex'!C259</f>
        <v>Procurement of Drugs and supplies under new initiatives</v>
      </c>
      <c r="D12" s="353"/>
      <c r="E12" s="353"/>
      <c r="F12" s="353"/>
      <c r="G12" s="353"/>
      <c r="H12" s="357">
        <f>H13</f>
        <v>0</v>
      </c>
      <c r="I12" s="353"/>
      <c r="J12" s="353"/>
      <c r="K12" s="357">
        <f>K13</f>
        <v>0</v>
      </c>
    </row>
    <row r="13" spans="1:12" ht="25.5" x14ac:dyDescent="0.2">
      <c r="A13" s="772" t="str">
        <f>'6.Procurement Annex'!A260</f>
        <v>6.2.24.1</v>
      </c>
      <c r="B13" s="772">
        <f>'6.Procurement Annex'!B260</f>
        <v>0</v>
      </c>
      <c r="C13" s="568" t="str">
        <f>'6.Procurement Annex'!C260</f>
        <v>Provision of Anti-Rabies Vaccine/Anti-Rabies Serum for animal bite victims</v>
      </c>
      <c r="D13" s="1174">
        <f>'6.Procurement Annex'!K260</f>
        <v>0</v>
      </c>
      <c r="E13" s="1174">
        <f>'6.Procurement Annex'!L260</f>
        <v>0</v>
      </c>
      <c r="F13" s="1174">
        <f>'6.Procurement Annex'!M260</f>
        <v>0</v>
      </c>
      <c r="G13" s="1174">
        <f>'6.Procurement Annex'!N260</f>
        <v>0</v>
      </c>
      <c r="H13" s="570">
        <f>'6.Procurement Annex'!O260</f>
        <v>0</v>
      </c>
      <c r="I13" s="1174">
        <f>'6.Procurement Annex'!P260</f>
        <v>0</v>
      </c>
      <c r="J13" s="569"/>
      <c r="K13" s="1498"/>
    </row>
    <row r="14" spans="1:12" x14ac:dyDescent="0.2">
      <c r="A14" s="446">
        <f>'9.Training Annex'!A6</f>
        <v>9</v>
      </c>
      <c r="B14" s="446"/>
      <c r="C14" s="446" t="str">
        <f>'9.Training Annex'!C6</f>
        <v>Training</v>
      </c>
      <c r="D14" s="446"/>
      <c r="E14" s="446"/>
      <c r="F14" s="621"/>
      <c r="G14" s="446"/>
      <c r="H14" s="448">
        <f>H15</f>
        <v>0</v>
      </c>
      <c r="I14" s="446"/>
      <c r="J14" s="449"/>
      <c r="K14" s="450">
        <f>K15</f>
        <v>0</v>
      </c>
    </row>
    <row r="15" spans="1:12" ht="38.25" x14ac:dyDescent="0.2">
      <c r="A15" s="303">
        <f>'9.Training Annex'!A27</f>
        <v>9.5</v>
      </c>
      <c r="B15" s="303"/>
      <c r="C15" s="303" t="str">
        <f>'9.Training Annex'!C27</f>
        <v>Trainings including medical (DNB/CPS)/paramedical/nursing courses</v>
      </c>
      <c r="D15" s="303"/>
      <c r="E15" s="241"/>
      <c r="F15" s="350"/>
      <c r="G15" s="241"/>
      <c r="H15" s="350">
        <f>H16</f>
        <v>0</v>
      </c>
      <c r="I15" s="303"/>
      <c r="J15" s="351"/>
      <c r="K15" s="352">
        <f>K16</f>
        <v>0</v>
      </c>
    </row>
    <row r="16" spans="1:12" x14ac:dyDescent="0.2">
      <c r="A16" s="353" t="str">
        <f>'9.Training Annex'!A264</f>
        <v>9.5.29</v>
      </c>
      <c r="B16" s="353"/>
      <c r="C16" s="353" t="str">
        <f>'9.Training Annex'!C264</f>
        <v>Any Other Trainings</v>
      </c>
      <c r="D16" s="353"/>
      <c r="E16" s="271"/>
      <c r="F16" s="354"/>
      <c r="G16" s="271"/>
      <c r="H16" s="354">
        <f>SUM(H17:H17)</f>
        <v>0</v>
      </c>
      <c r="I16" s="353"/>
      <c r="J16" s="355"/>
      <c r="K16" s="356">
        <f>SUM(K17:K17)</f>
        <v>0</v>
      </c>
    </row>
    <row r="17" spans="1:11" ht="25.5" x14ac:dyDescent="0.2">
      <c r="A17" s="45" t="str">
        <f>'9.Training Annex'!A275</f>
        <v>9.5.29.7</v>
      </c>
      <c r="B17" s="45"/>
      <c r="C17" s="65" t="str">
        <f>'9.Training Annex'!C275</f>
        <v>Trainings of Medical Officers and Health Workers under NRCP</v>
      </c>
      <c r="D17" s="45">
        <f>'9.Training Annex'!K275</f>
        <v>0</v>
      </c>
      <c r="E17" s="66">
        <f>'9.Training Annex'!L275</f>
        <v>0</v>
      </c>
      <c r="F17" s="644">
        <f>'9.Training Annex'!M275</f>
        <v>0</v>
      </c>
      <c r="G17" s="66">
        <f>'9.Training Annex'!N275</f>
        <v>0</v>
      </c>
      <c r="H17" s="644">
        <f>'9.Training Annex'!O275</f>
        <v>0</v>
      </c>
      <c r="I17" s="45">
        <f>'9.Training Annex'!P275</f>
        <v>0</v>
      </c>
      <c r="J17" s="563"/>
      <c r="K17" s="662"/>
    </row>
    <row r="18" spans="1:11" x14ac:dyDescent="0.2">
      <c r="A18" s="446">
        <f>'11.IEC-BCC Annex'!A6</f>
        <v>11</v>
      </c>
      <c r="B18" s="446"/>
      <c r="C18" s="446" t="str">
        <f>'11.IEC-BCC Annex'!C6</f>
        <v>IEC/BCC</v>
      </c>
      <c r="D18" s="446"/>
      <c r="E18" s="446"/>
      <c r="F18" s="621"/>
      <c r="G18" s="446"/>
      <c r="H18" s="448">
        <f>H19</f>
        <v>0</v>
      </c>
      <c r="I18" s="446"/>
      <c r="J18" s="449"/>
      <c r="K18" s="448">
        <f>K19</f>
        <v>0</v>
      </c>
    </row>
    <row r="19" spans="1:11" x14ac:dyDescent="0.2">
      <c r="A19" s="489">
        <f>'11.IEC-BCC Annex'!A89</f>
        <v>11.24</v>
      </c>
      <c r="B19" s="489"/>
      <c r="C19" s="489" t="str">
        <f>'11.IEC-BCC Annex'!C89</f>
        <v>Other IEC/BCC activities</v>
      </c>
      <c r="D19" s="303"/>
      <c r="E19" s="241"/>
      <c r="F19" s="350"/>
      <c r="G19" s="241"/>
      <c r="H19" s="350">
        <f>H20</f>
        <v>0</v>
      </c>
      <c r="I19" s="303"/>
      <c r="J19" s="351"/>
      <c r="K19" s="350">
        <f>K20</f>
        <v>0</v>
      </c>
    </row>
    <row r="20" spans="1:11" x14ac:dyDescent="0.2">
      <c r="A20" s="353" t="str">
        <f>'11.IEC-BCC Annex'!A97</f>
        <v>11.24.4</v>
      </c>
      <c r="B20" s="353"/>
      <c r="C20" s="353" t="str">
        <f>'11.IEC-BCC Annex'!C97</f>
        <v>Any other IEC/BCC activities</v>
      </c>
      <c r="D20" s="353"/>
      <c r="E20" s="353"/>
      <c r="F20" s="353"/>
      <c r="G20" s="353"/>
      <c r="H20" s="357">
        <f>H21</f>
        <v>0</v>
      </c>
      <c r="I20" s="353"/>
      <c r="J20" s="353"/>
      <c r="K20" s="357">
        <f>K21</f>
        <v>0</v>
      </c>
    </row>
    <row r="21" spans="1:11" ht="38.25" x14ac:dyDescent="0.2">
      <c r="A21" s="45" t="str">
        <f>'11.IEC-BCC Annex'!A98</f>
        <v>11.24.4.1</v>
      </c>
      <c r="B21" s="45"/>
      <c r="C21" s="65" t="str">
        <f>'11.IEC-BCC Annex'!C98</f>
        <v>IEC/BCC under NRCP: Rabies Awareness and DO'S and Don'ts in the event of Animal Bites</v>
      </c>
      <c r="D21" s="45">
        <f>'11.IEC-BCC Annex'!K98</f>
        <v>0</v>
      </c>
      <c r="E21" s="66">
        <f>'11.IEC-BCC Annex'!L98</f>
        <v>0</v>
      </c>
      <c r="F21" s="644">
        <f>'11.IEC-BCC Annex'!M98</f>
        <v>0</v>
      </c>
      <c r="G21" s="66">
        <f>'11.IEC-BCC Annex'!N98</f>
        <v>0</v>
      </c>
      <c r="H21" s="644">
        <f>'11.IEC-BCC Annex'!O98</f>
        <v>0</v>
      </c>
      <c r="I21" s="45">
        <f>'11.IEC-BCC Annex'!P98</f>
        <v>0</v>
      </c>
      <c r="J21" s="563"/>
      <c r="K21" s="662"/>
    </row>
    <row r="22" spans="1:11" x14ac:dyDescent="0.2">
      <c r="A22" s="446">
        <f>'12.Printing Annex'!A6</f>
        <v>12</v>
      </c>
      <c r="B22" s="446"/>
      <c r="C22" s="446" t="str">
        <f>'12.Printing Annex'!C6</f>
        <v>Printing</v>
      </c>
      <c r="D22" s="446"/>
      <c r="E22" s="446"/>
      <c r="F22" s="621"/>
      <c r="G22" s="446"/>
      <c r="H22" s="448">
        <f>H23</f>
        <v>25.5</v>
      </c>
      <c r="I22" s="446"/>
      <c r="J22" s="449"/>
      <c r="K22" s="450">
        <f>K23</f>
        <v>0</v>
      </c>
    </row>
    <row r="23" spans="1:11" x14ac:dyDescent="0.2">
      <c r="A23" s="303">
        <f>'12.Printing Annex'!A87</f>
        <v>12.17</v>
      </c>
      <c r="B23" s="303"/>
      <c r="C23" s="303" t="str">
        <f>'12.Printing Annex'!C87</f>
        <v>Other Printing activities</v>
      </c>
      <c r="D23" s="303"/>
      <c r="E23" s="241"/>
      <c r="F23" s="350"/>
      <c r="G23" s="241"/>
      <c r="H23" s="350">
        <f>H24+H25</f>
        <v>25.5</v>
      </c>
      <c r="I23" s="303"/>
      <c r="J23" s="351"/>
      <c r="K23" s="352">
        <f>K24+K25</f>
        <v>0</v>
      </c>
    </row>
    <row r="24" spans="1:11" ht="76.5" x14ac:dyDescent="0.2">
      <c r="A24" s="45" t="str">
        <f>'12.Printing Annex'!A89</f>
        <v>12.17.2</v>
      </c>
      <c r="B24" s="45"/>
      <c r="C24" s="65" t="str">
        <f>'12.Printing Annex'!C89</f>
        <v>Printing of formats for Monitoring and Surveillance</v>
      </c>
      <c r="D24" s="65">
        <f>'12.Printing Annex'!K89</f>
        <v>0</v>
      </c>
      <c r="E24" s="502">
        <f>'12.Printing Annex'!L89</f>
        <v>50000</v>
      </c>
      <c r="F24" s="337">
        <f>'12.Printing Annex'!M89</f>
        <v>0.5</v>
      </c>
      <c r="G24" s="502">
        <f>'12.Printing Annex'!N89</f>
        <v>51</v>
      </c>
      <c r="H24" s="337">
        <f>'12.Printing Annex'!O89</f>
        <v>25.5</v>
      </c>
      <c r="I24" s="65" t="str">
        <f>'12.Printing Annex'!P89</f>
        <v xml:space="preserve">For printing various forms and formats/Checklist/Protocol
a) Cost of printing for   
    Rs 50,000/HCF.
   Total printing cost for 51    
   HCF-50,000*51=Rs25,50,000 </v>
      </c>
      <c r="J24" s="563"/>
      <c r="K24" s="662"/>
    </row>
  </sheetData>
  <sheetProtection password="FD7E" sheet="1" objects="1" scenarios="1" formatCells="0" formatColumns="0"/>
  <autoFilter ref="A4:K24"/>
  <mergeCells count="9">
    <mergeCell ref="K3:K4"/>
    <mergeCell ref="A1:K1"/>
    <mergeCell ref="A3:A4"/>
    <mergeCell ref="B3:B4"/>
    <mergeCell ref="C3:C4"/>
    <mergeCell ref="D3:D4"/>
    <mergeCell ref="E3:H3"/>
    <mergeCell ref="I3:I4"/>
    <mergeCell ref="J3:J4"/>
  </mergeCells>
  <pageMargins left="0.7" right="0.7" top="0.75" bottom="0.75" header="0.3" footer="0.3"/>
  <pageSetup orientation="portrait" horizontalDpi="300" verticalDpi="3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80" zoomScaleNormal="80" workbookViewId="0">
      <pane xSplit="3" ySplit="5" topLeftCell="E15" activePane="bottomRight" state="frozen"/>
      <selection pane="topRight" activeCell="D1" sqref="D1"/>
      <selection pane="bottomLeft" activeCell="A6" sqref="A6"/>
      <selection pane="bottomRight" activeCell="J25" sqref="J25"/>
    </sheetView>
  </sheetViews>
  <sheetFormatPr defaultColWidth="8.7109375" defaultRowHeight="12.75" x14ac:dyDescent="0.2"/>
  <cols>
    <col min="1" max="1" width="13.85546875" customWidth="1"/>
    <col min="2" max="2" width="10.140625" bestFit="1" customWidth="1"/>
    <col min="3" max="3" width="40.85546875" customWidth="1"/>
    <col min="4" max="4" width="17.140625" bestFit="1" customWidth="1"/>
    <col min="5" max="5" width="5.5703125" style="99" bestFit="1" customWidth="1"/>
    <col min="6" max="6" width="7.85546875" bestFit="1" customWidth="1"/>
    <col min="7" max="7" width="9.85546875" style="99" customWidth="1"/>
    <col min="8" max="8" width="8.140625" bestFit="1" customWidth="1"/>
    <col min="9" max="9" width="33.42578125" customWidth="1"/>
    <col min="10" max="10" width="31.28515625" customWidth="1"/>
    <col min="11" max="11" width="16.5703125" customWidth="1"/>
  </cols>
  <sheetData>
    <row r="1" spans="1:11" ht="14.25" x14ac:dyDescent="0.2">
      <c r="A1" s="3299" t="s">
        <v>4502</v>
      </c>
      <c r="B1" s="3300"/>
      <c r="C1" s="3300"/>
      <c r="D1" s="3300"/>
      <c r="E1" s="3300"/>
      <c r="F1" s="3300"/>
      <c r="G1" s="3300"/>
      <c r="H1" s="3300"/>
      <c r="I1" s="3300"/>
      <c r="J1" s="3300"/>
      <c r="K1" s="3300"/>
    </row>
    <row r="2" spans="1:11" ht="14.25" x14ac:dyDescent="0.2">
      <c r="A2" s="1040" t="str">
        <f>HYPERLINK("#Index!F27", "Index Pg")</f>
        <v>Index Pg</v>
      </c>
      <c r="B2" s="138"/>
      <c r="C2" s="530" t="str">
        <f>HYPERLINK("#'Budget Summary II'!A3:B5", "Budget Summary II")</f>
        <v>Budget Summary II</v>
      </c>
      <c r="D2" s="148"/>
      <c r="E2" s="165"/>
      <c r="F2" s="148"/>
      <c r="G2" s="165"/>
      <c r="H2" s="148"/>
      <c r="I2" s="148"/>
      <c r="J2" s="148"/>
      <c r="K2" s="153"/>
    </row>
    <row r="3" spans="1:11" ht="12.75" customHeight="1" x14ac:dyDescent="0.2">
      <c r="A3" s="3204" t="s">
        <v>56</v>
      </c>
      <c r="B3" s="3204" t="s">
        <v>57</v>
      </c>
      <c r="C3" s="3204" t="s">
        <v>58</v>
      </c>
      <c r="D3" s="3281" t="s">
        <v>61</v>
      </c>
      <c r="E3" s="3283" t="s">
        <v>5049</v>
      </c>
      <c r="F3" s="3284"/>
      <c r="G3" s="3284"/>
      <c r="H3" s="3285"/>
      <c r="I3" s="3204" t="s">
        <v>66</v>
      </c>
      <c r="J3" s="3204" t="s">
        <v>2724</v>
      </c>
      <c r="K3" s="3218" t="s">
        <v>2725</v>
      </c>
    </row>
    <row r="4" spans="1:11" ht="63.75" x14ac:dyDescent="0.2">
      <c r="A4" s="3204"/>
      <c r="B4" s="3204"/>
      <c r="C4" s="3204"/>
      <c r="D4" s="3282"/>
      <c r="E4" s="1045" t="s">
        <v>62</v>
      </c>
      <c r="F4" s="1046" t="s">
        <v>63</v>
      </c>
      <c r="G4" s="1045" t="s">
        <v>64</v>
      </c>
      <c r="H4" s="1046" t="s">
        <v>65</v>
      </c>
      <c r="I4" s="3204"/>
      <c r="J4" s="3204"/>
      <c r="K4" s="3218"/>
    </row>
    <row r="5" spans="1:11" x14ac:dyDescent="0.2">
      <c r="A5" s="631"/>
      <c r="B5" s="631"/>
      <c r="C5" s="632" t="s">
        <v>4501</v>
      </c>
      <c r="D5" s="632"/>
      <c r="E5" s="631"/>
      <c r="F5" s="634"/>
      <c r="G5" s="631"/>
      <c r="H5" s="634">
        <f>H6+H10+H15+H19+H22+H26</f>
        <v>105.49969</v>
      </c>
      <c r="I5" s="632"/>
      <c r="J5" s="632"/>
      <c r="K5" s="634">
        <f>K6+K10+K15+K19+K22+K26</f>
        <v>0</v>
      </c>
    </row>
    <row r="6" spans="1:11" s="146" customFormat="1" x14ac:dyDescent="0.2">
      <c r="A6" s="446">
        <f>'3.Community Intervention Annex'!A6</f>
        <v>3</v>
      </c>
      <c r="B6" s="446"/>
      <c r="C6" s="446" t="str">
        <f>'3.Community Intervention Annex'!C6</f>
        <v>Community Interventions</v>
      </c>
      <c r="D6" s="446"/>
      <c r="E6" s="715"/>
      <c r="F6" s="621"/>
      <c r="G6" s="715"/>
      <c r="H6" s="448">
        <f>H7</f>
        <v>0</v>
      </c>
      <c r="I6" s="446"/>
      <c r="J6" s="449"/>
      <c r="K6" s="450">
        <f>K7</f>
        <v>0</v>
      </c>
    </row>
    <row r="7" spans="1:11" s="146" customFormat="1" x14ac:dyDescent="0.2">
      <c r="A7" s="303">
        <f>'3.Community Intervention Annex'!A109</f>
        <v>3.3</v>
      </c>
      <c r="B7" s="303" t="str">
        <f>'3.Community Intervention Annex'!B109</f>
        <v>B8</v>
      </c>
      <c r="C7" s="303" t="str">
        <f>'3.Community Intervention Annex'!C109</f>
        <v>Panchayati Raj Institutions (PRIs)</v>
      </c>
      <c r="D7" s="303"/>
      <c r="E7" s="737"/>
      <c r="F7" s="350"/>
      <c r="G7" s="737"/>
      <c r="H7" s="350">
        <f>H8</f>
        <v>0</v>
      </c>
      <c r="I7" s="303"/>
      <c r="J7" s="351"/>
      <c r="K7" s="352">
        <f>K8</f>
        <v>0</v>
      </c>
    </row>
    <row r="8" spans="1:11" s="146" customFormat="1" x14ac:dyDescent="0.2">
      <c r="A8" s="353" t="str">
        <f>'3.Community Intervention Annex'!A112</f>
        <v>3.3.3</v>
      </c>
      <c r="B8" s="353"/>
      <c r="C8" s="353" t="str">
        <f>'3.Community Intervention Annex'!C112</f>
        <v>PRI Sensitization/Trainings</v>
      </c>
      <c r="D8" s="353"/>
      <c r="E8" s="398"/>
      <c r="F8" s="354"/>
      <c r="G8" s="398"/>
      <c r="H8" s="354">
        <f>H9</f>
        <v>0</v>
      </c>
      <c r="I8" s="353"/>
      <c r="J8" s="355"/>
      <c r="K8" s="356">
        <f>K9</f>
        <v>0</v>
      </c>
    </row>
    <row r="9" spans="1:11" s="146" customFormat="1" ht="38.25" x14ac:dyDescent="0.2">
      <c r="A9" s="45" t="str">
        <f>'3.Community Intervention Annex'!A115</f>
        <v>3.3.3.3</v>
      </c>
      <c r="B9" s="45"/>
      <c r="C9" s="65" t="str">
        <f>'3.Community Intervention Annex'!C115</f>
        <v>Training of PRI under National Program for Climate Change and Human Health (NPCCHH)</v>
      </c>
      <c r="D9" s="65">
        <f>'3.Community Intervention Annex'!K115</f>
        <v>0</v>
      </c>
      <c r="E9" s="564">
        <f>'3.Community Intervention Annex'!L115</f>
        <v>0</v>
      </c>
      <c r="F9" s="337">
        <f>'3.Community Intervention Annex'!M115</f>
        <v>0</v>
      </c>
      <c r="G9" s="564">
        <f>'3.Community Intervention Annex'!N115</f>
        <v>0</v>
      </c>
      <c r="H9" s="337">
        <f>'3.Community Intervention Annex'!O115</f>
        <v>0</v>
      </c>
      <c r="I9" s="65">
        <f>'3.Community Intervention Annex'!P115</f>
        <v>0</v>
      </c>
      <c r="J9" s="563"/>
      <c r="K9" s="662"/>
    </row>
    <row r="10" spans="1:11" s="146" customFormat="1" x14ac:dyDescent="0.2">
      <c r="A10" s="446">
        <f>'5.Infrastructure Annex'!A6</f>
        <v>5</v>
      </c>
      <c r="B10" s="446"/>
      <c r="C10" s="446" t="str">
        <f>'5.Infrastructure Annex'!C6</f>
        <v>Infrastructure</v>
      </c>
      <c r="D10" s="446"/>
      <c r="E10" s="715"/>
      <c r="F10" s="621"/>
      <c r="G10" s="715"/>
      <c r="H10" s="448">
        <f>H11</f>
        <v>21</v>
      </c>
      <c r="I10" s="446"/>
      <c r="J10" s="449"/>
      <c r="K10" s="450">
        <f>K11</f>
        <v>0</v>
      </c>
    </row>
    <row r="11" spans="1:11" s="146" customFormat="1" ht="38.25" x14ac:dyDescent="0.2">
      <c r="A11" s="303">
        <f>'5.Infrastructure Annex'!A7</f>
        <v>5.0999999999999996</v>
      </c>
      <c r="B11" s="303"/>
      <c r="C11" s="303" t="str">
        <f>'5.Infrastructure Annex'!C7</f>
        <v>Upgradation of existing facilities as per IPHS norms including staff quarters</v>
      </c>
      <c r="D11" s="303"/>
      <c r="E11" s="737"/>
      <c r="F11" s="350"/>
      <c r="G11" s="737"/>
      <c r="H11" s="350">
        <f>H12</f>
        <v>21</v>
      </c>
      <c r="I11" s="303"/>
      <c r="J11" s="351"/>
      <c r="K11" s="352">
        <f>K12</f>
        <v>0</v>
      </c>
    </row>
    <row r="12" spans="1:11" s="146" customFormat="1" ht="25.5" x14ac:dyDescent="0.2">
      <c r="A12" s="353" t="str">
        <f>'5.Infrastructure Annex'!A8</f>
        <v>5.1.1</v>
      </c>
      <c r="B12" s="353" t="str">
        <f>'5.Infrastructure Annex'!B8</f>
        <v>B.4.1</v>
      </c>
      <c r="C12" s="353" t="str">
        <f>'5.Infrastructure Annex'!C8</f>
        <v xml:space="preserve">Upgradation of CHCs, PHCs, Dist. Hospitals and other Institutions </v>
      </c>
      <c r="D12" s="353"/>
      <c r="E12" s="398"/>
      <c r="F12" s="354"/>
      <c r="G12" s="398"/>
      <c r="H12" s="357">
        <f>H13</f>
        <v>21</v>
      </c>
      <c r="I12" s="398"/>
      <c r="J12" s="398"/>
      <c r="K12" s="357">
        <f>K13</f>
        <v>0</v>
      </c>
    </row>
    <row r="13" spans="1:11" s="146" customFormat="1" x14ac:dyDescent="0.2">
      <c r="A13" s="1075" t="str">
        <f>'5.Infrastructure Annex'!A20</f>
        <v>5.1.1.2</v>
      </c>
      <c r="B13" s="1075"/>
      <c r="C13" s="1075" t="str">
        <f>'5.Infrastructure Annex'!C20</f>
        <v>Upgradation/ Renovation</v>
      </c>
      <c r="D13" s="1075"/>
      <c r="E13" s="1076"/>
      <c r="F13" s="1074"/>
      <c r="G13" s="1076"/>
      <c r="H13" s="1074">
        <f>H14</f>
        <v>21</v>
      </c>
      <c r="I13" s="1075"/>
      <c r="J13" s="1077"/>
      <c r="K13" s="1078">
        <f>K14</f>
        <v>0</v>
      </c>
    </row>
    <row r="14" spans="1:11" s="146" customFormat="1" ht="89.25" x14ac:dyDescent="0.2">
      <c r="A14" s="45" t="str">
        <f>'5.Infrastructure Annex'!A33</f>
        <v>5.1.1.2.13</v>
      </c>
      <c r="B14" s="45"/>
      <c r="C14" s="65" t="str">
        <f>'5.Infrastructure Annex'!C33</f>
        <v>Greening of Health sector: DH/ CHC as per IPHS guidelines</v>
      </c>
      <c r="D14" s="65" t="str">
        <f>'5.Infrastructure Annex'!K33</f>
        <v>No. of CHC (3 CHC per district in 14  districts)</v>
      </c>
      <c r="E14" s="564">
        <f>'5.Infrastructure Annex'!L33</f>
        <v>50000</v>
      </c>
      <c r="F14" s="337">
        <f>'5.Infrastructure Annex'!M33</f>
        <v>0.5</v>
      </c>
      <c r="G14" s="564">
        <f>'5.Infrastructure Annex'!N33</f>
        <v>42</v>
      </c>
      <c r="H14" s="337">
        <f>'5.Infrastructure Annex'!O33</f>
        <v>21</v>
      </c>
      <c r="I14" s="65" t="str">
        <f>'5.Infrastructure Annex'!P33</f>
        <v>New Activity- Proposed Rs. 50000 per CHC proposed for 42 CHC ( 3 CHC per district in 14 districts ) for LED, Solar Light, Rain Water harvestig and Biowaste as per requirement of CHC</v>
      </c>
      <c r="J14" s="563"/>
      <c r="K14" s="662"/>
    </row>
    <row r="15" spans="1:11" x14ac:dyDescent="0.2">
      <c r="A15" s="446">
        <f>'9.Training Annex'!A6</f>
        <v>9</v>
      </c>
      <c r="B15" s="446"/>
      <c r="C15" s="446" t="str">
        <f>'9.Training Annex'!C6</f>
        <v>Training</v>
      </c>
      <c r="D15" s="446"/>
      <c r="E15" s="715"/>
      <c r="F15" s="621"/>
      <c r="G15" s="715"/>
      <c r="H15" s="448">
        <f>H16</f>
        <v>29</v>
      </c>
      <c r="I15" s="446"/>
      <c r="J15" s="449"/>
      <c r="K15" s="450">
        <f>K16</f>
        <v>0</v>
      </c>
    </row>
    <row r="16" spans="1:11" ht="38.25" x14ac:dyDescent="0.2">
      <c r="A16" s="303">
        <f>'9.Training Annex'!A27</f>
        <v>9.5</v>
      </c>
      <c r="B16" s="303"/>
      <c r="C16" s="303" t="str">
        <f>'9.Training Annex'!C27</f>
        <v>Trainings including medical (DNB/CPS)/paramedical/nursing courses</v>
      </c>
      <c r="D16" s="303"/>
      <c r="E16" s="737"/>
      <c r="F16" s="350"/>
      <c r="G16" s="737"/>
      <c r="H16" s="350">
        <f>H17</f>
        <v>29</v>
      </c>
      <c r="I16" s="303"/>
      <c r="J16" s="351"/>
      <c r="K16" s="352">
        <f>K17</f>
        <v>0</v>
      </c>
    </row>
    <row r="17" spans="1:11" x14ac:dyDescent="0.2">
      <c r="A17" s="353" t="str">
        <f>'9.Training Annex'!A264</f>
        <v>9.5.29</v>
      </c>
      <c r="B17" s="353"/>
      <c r="C17" s="353" t="str">
        <f>'9.Training Annex'!C264</f>
        <v>Any Other Trainings</v>
      </c>
      <c r="D17" s="353"/>
      <c r="E17" s="398"/>
      <c r="F17" s="354"/>
      <c r="G17" s="398"/>
      <c r="H17" s="354">
        <f>H18</f>
        <v>29</v>
      </c>
      <c r="I17" s="353"/>
      <c r="J17" s="355"/>
      <c r="K17" s="356">
        <f>K18</f>
        <v>0</v>
      </c>
    </row>
    <row r="18" spans="1:11" ht="38.25" x14ac:dyDescent="0.2">
      <c r="A18" s="45" t="str">
        <f>'9.Training Annex'!A276</f>
        <v>9.5.29.8</v>
      </c>
      <c r="B18" s="45"/>
      <c r="C18" s="65" t="str">
        <f>'9.Training Annex'!C276</f>
        <v>Trainings of Medical Officers, Health Workers and Programme officers under NPCCHH</v>
      </c>
      <c r="D18" s="45" t="str">
        <f>'9.Training Annex'!K276</f>
        <v>No. of  Training/workshop and No. of meetings</v>
      </c>
      <c r="E18" s="1073">
        <f>'9.Training Annex'!L276</f>
        <v>2900000</v>
      </c>
      <c r="F18" s="644">
        <f>'9.Training Annex'!M276</f>
        <v>29</v>
      </c>
      <c r="G18" s="1073">
        <f>'9.Training Annex'!N276</f>
        <v>1</v>
      </c>
      <c r="H18" s="644">
        <f>'9.Training Annex'!O276</f>
        <v>29</v>
      </c>
      <c r="I18" s="45" t="str">
        <f>'9.Training Annex'!P276</f>
        <v>New Activity- 1- 9.5.29.8.1 – District level Training on Climate Change of Health workers (2 day) working at the District and the Block level - Every three months (25% strength of health workers in every meet )   Rs. 10 Lakh                                                             2- 9.5.29.8.2 – District level Training on Climate Sensitive Diseases of District level - Medical Officers and Programme officers in each district (1 Day) – Every 3 months (All officers to be targeted)    Rs. 10 Lakh                                                                      3- 9.5.29.8.3 – District level Task Force meeting with invited experts regarding District Action Plan (1 day)- Every 2 months.     Rs. 5 Lakh                                                                      4- 9.5.29.8.4 – State level Training on climate change of State Health Authorities and relevant Program Officers (NCD, NVBDCP, IDSP, Mental Health, Zoonosis etc ) (Duration- 2 days) – Every 3 Months-  Target 100% strength.             Rs. 2 Lakh                                                                 5- 9.5.29.8.5 – State level Task Force meeting with invited experts regarding State Action Plan (1 day) – Every 3 months.     Rs. 1 Lakh                                                                         6- 9.5.29.8.6 - Governing Body meeting (1 day) – Every 6 months.   Rs. 1 Lakh</v>
      </c>
      <c r="J18" s="563"/>
      <c r="K18" s="662"/>
    </row>
    <row r="19" spans="1:11" ht="25.5" x14ac:dyDescent="0.2">
      <c r="A19" s="446">
        <f>'10.Review Research &amp; Surveillen'!A6</f>
        <v>10</v>
      </c>
      <c r="B19" s="446"/>
      <c r="C19" s="446" t="str">
        <f>'10.Review Research &amp; Surveillen'!C6</f>
        <v>Reviews, Research, Surveys and Surveillance</v>
      </c>
      <c r="D19" s="446"/>
      <c r="E19" s="715"/>
      <c r="F19" s="621"/>
      <c r="G19" s="715"/>
      <c r="H19" s="448">
        <f>H20</f>
        <v>5</v>
      </c>
      <c r="I19" s="446"/>
      <c r="J19" s="449"/>
      <c r="K19" s="450">
        <f>K20</f>
        <v>0</v>
      </c>
    </row>
    <row r="20" spans="1:11" x14ac:dyDescent="0.2">
      <c r="A20" s="303">
        <f>'10.Review Research &amp; Surveillen'!A11</f>
        <v>10.199999999999999</v>
      </c>
      <c r="B20" s="303"/>
      <c r="C20" s="303" t="str">
        <f>'10.Review Research &amp; Surveillen'!C11</f>
        <v>Research &amp; Surveys</v>
      </c>
      <c r="D20" s="303"/>
      <c r="E20" s="737"/>
      <c r="F20" s="350"/>
      <c r="G20" s="737"/>
      <c r="H20" s="350">
        <f>H21</f>
        <v>5</v>
      </c>
      <c r="I20" s="303"/>
      <c r="J20" s="351"/>
      <c r="K20" s="350">
        <f>K21</f>
        <v>0</v>
      </c>
    </row>
    <row r="21" spans="1:11" ht="38.25" x14ac:dyDescent="0.2">
      <c r="A21" s="734" t="str">
        <f>'10.Review Research &amp; Surveillen'!A30</f>
        <v>10.2.14</v>
      </c>
      <c r="B21" s="45"/>
      <c r="C21" s="505" t="str">
        <f>'10.Review Research &amp; Surveillen'!C30</f>
        <v>Surveillance/ Vulnerability assessment/ Research related to Climate Change, Air Pollution and Heat related illness</v>
      </c>
      <c r="D21" s="45" t="str">
        <f>'10.Review Research &amp; Surveillen'!K30</f>
        <v xml:space="preserve">No. </v>
      </c>
      <c r="E21" s="1073">
        <f>'10.Review Research &amp; Surveillen'!L30</f>
        <v>500000</v>
      </c>
      <c r="F21" s="645">
        <f>'10.Review Research &amp; Surveillen'!M30</f>
        <v>5</v>
      </c>
      <c r="G21" s="1073">
        <f>'10.Review Research &amp; Surveillen'!N30</f>
        <v>1</v>
      </c>
      <c r="H21" s="645">
        <f>'10.Review Research &amp; Surveillen'!O30</f>
        <v>5</v>
      </c>
      <c r="I21" s="45" t="str">
        <f>'10.Review Research &amp; Surveillen'!P30</f>
        <v>Proposed  Lumsum , Activities implemented in districts as per state requirement , Heat related illness and death survillance in districts.</v>
      </c>
      <c r="J21" s="563"/>
      <c r="K21" s="662"/>
    </row>
    <row r="22" spans="1:11" x14ac:dyDescent="0.2">
      <c r="A22" s="446">
        <f>'11.IEC-BCC Annex'!A6</f>
        <v>11</v>
      </c>
      <c r="B22" s="446"/>
      <c r="C22" s="446" t="str">
        <f>'11.IEC-BCC Annex'!C6</f>
        <v>IEC/BCC</v>
      </c>
      <c r="D22" s="446"/>
      <c r="E22" s="715"/>
      <c r="F22" s="621"/>
      <c r="G22" s="715"/>
      <c r="H22" s="448">
        <f>H23</f>
        <v>24.999690000000001</v>
      </c>
      <c r="I22" s="446"/>
      <c r="J22" s="449"/>
      <c r="K22" s="448">
        <f>K23</f>
        <v>0</v>
      </c>
    </row>
    <row r="23" spans="1:11" x14ac:dyDescent="0.2">
      <c r="A23" s="489">
        <f>'11.IEC-BCC Annex'!A89</f>
        <v>11.24</v>
      </c>
      <c r="B23" s="489"/>
      <c r="C23" s="489" t="str">
        <f>'11.IEC-BCC Annex'!C89</f>
        <v>Other IEC/BCC activities</v>
      </c>
      <c r="D23" s="303"/>
      <c r="E23" s="737"/>
      <c r="F23" s="350"/>
      <c r="G23" s="737"/>
      <c r="H23" s="350">
        <f>H24</f>
        <v>24.999690000000001</v>
      </c>
      <c r="I23" s="303"/>
      <c r="J23" s="351"/>
      <c r="K23" s="350">
        <f>K24</f>
        <v>0</v>
      </c>
    </row>
    <row r="24" spans="1:11" x14ac:dyDescent="0.2">
      <c r="A24" s="353" t="str">
        <f>'11.IEC-BCC Annex'!A97</f>
        <v>11.24.4</v>
      </c>
      <c r="B24" s="353"/>
      <c r="C24" s="353" t="str">
        <f>'11.IEC-BCC Annex'!C97</f>
        <v>Any other IEC/BCC activities</v>
      </c>
      <c r="D24" s="353"/>
      <c r="E24" s="398"/>
      <c r="F24" s="353"/>
      <c r="G24" s="398"/>
      <c r="H24" s="357">
        <f>H25</f>
        <v>24.999690000000001</v>
      </c>
      <c r="I24" s="353"/>
      <c r="J24" s="353"/>
      <c r="K24" s="357">
        <f>K25</f>
        <v>0</v>
      </c>
    </row>
    <row r="25" spans="1:11" ht="51" x14ac:dyDescent="0.2">
      <c r="A25" s="45" t="str">
        <f>'11.IEC-BCC Annex'!A101</f>
        <v>11.24.4.4</v>
      </c>
      <c r="B25" s="45"/>
      <c r="C25" s="65" t="str">
        <f>'11.IEC-BCC Annex'!C101</f>
        <v>IEC on Climate Sensitive Diseases at Block , District and State level  – Air pollution, Heat and other relevant Climate Sensitive diseases</v>
      </c>
      <c r="D25" s="45" t="str">
        <f>'11.IEC-BCC Annex'!K101</f>
        <v>No.</v>
      </c>
      <c r="E25" s="64">
        <f>'11.IEC-BCC Annex'!L101</f>
        <v>49019</v>
      </c>
      <c r="F25" s="645">
        <f>'11.IEC-BCC Annex'!M101</f>
        <v>0.49019000000000001</v>
      </c>
      <c r="G25" s="64">
        <f>'11.IEC-BCC Annex'!N101</f>
        <v>51</v>
      </c>
      <c r="H25" s="645">
        <f>'11.IEC-BCC Annex'!O101</f>
        <v>24.999690000000001</v>
      </c>
      <c r="I25" s="45" t="str">
        <f>'11.IEC-BCC Annex'!P101</f>
        <v xml:space="preserve">Rs. 0.49  lakh per district as per requirement of state </v>
      </c>
      <c r="J25" s="563"/>
      <c r="K25" s="662"/>
    </row>
    <row r="26" spans="1:11" x14ac:dyDescent="0.2">
      <c r="A26" s="446">
        <f>'12.Printing Annex'!A6</f>
        <v>12</v>
      </c>
      <c r="B26" s="446"/>
      <c r="C26" s="446" t="str">
        <f>'12.Printing Annex'!C6</f>
        <v>Printing</v>
      </c>
      <c r="D26" s="446"/>
      <c r="E26" s="715"/>
      <c r="F26" s="621"/>
      <c r="G26" s="715"/>
      <c r="H26" s="448">
        <f>H27</f>
        <v>25.5</v>
      </c>
      <c r="I26" s="446"/>
      <c r="J26" s="449"/>
      <c r="K26" s="450">
        <f>K27</f>
        <v>0</v>
      </c>
    </row>
    <row r="27" spans="1:11" x14ac:dyDescent="0.2">
      <c r="A27" s="303">
        <f>'12.Printing Annex'!A87</f>
        <v>12.17</v>
      </c>
      <c r="B27" s="303"/>
      <c r="C27" s="303" t="str">
        <f>'12.Printing Annex'!C87</f>
        <v>Other Printing activities</v>
      </c>
      <c r="D27" s="303"/>
      <c r="E27" s="737"/>
      <c r="F27" s="350"/>
      <c r="G27" s="737"/>
      <c r="H27" s="350">
        <f>H28+H29</f>
        <v>25.5</v>
      </c>
      <c r="I27" s="303"/>
      <c r="J27" s="351"/>
      <c r="K27" s="352">
        <f>K28+K29</f>
        <v>0</v>
      </c>
    </row>
    <row r="28" spans="1:11" ht="25.5" x14ac:dyDescent="0.2">
      <c r="A28" s="45" t="str">
        <f>'12.Printing Annex'!A90</f>
        <v>12.17.3</v>
      </c>
      <c r="B28" s="45"/>
      <c r="C28" s="65" t="str">
        <f>'12.Printing Annex'!C90</f>
        <v>Printing activities for NPCCHH</v>
      </c>
      <c r="D28" s="65" t="str">
        <f>'12.Printing Annex'!K90</f>
        <v>No.</v>
      </c>
      <c r="E28" s="564">
        <f>'12.Printing Annex'!L90</f>
        <v>50000</v>
      </c>
      <c r="F28" s="337">
        <f>'12.Printing Annex'!M90</f>
        <v>0.5</v>
      </c>
      <c r="G28" s="564">
        <f>'12.Printing Annex'!N90</f>
        <v>51</v>
      </c>
      <c r="H28" s="337">
        <f>'12.Printing Annex'!O90</f>
        <v>25.5</v>
      </c>
      <c r="I28" s="65" t="str">
        <f>'12.Printing Annex'!P90</f>
        <v xml:space="preserve">Rs.0 .50 lakh per district as per requirement of state </v>
      </c>
      <c r="J28" s="563"/>
      <c r="K28" s="662"/>
    </row>
  </sheetData>
  <sheetProtection password="FD7E" sheet="1" objects="1" scenarios="1" formatCells="0" formatColumns="0" formatRows="0"/>
  <autoFilter ref="A4:K28"/>
  <mergeCells count="9">
    <mergeCell ref="K3:K4"/>
    <mergeCell ref="A1:K1"/>
    <mergeCell ref="A3:A4"/>
    <mergeCell ref="B3:B4"/>
    <mergeCell ref="C3:C4"/>
    <mergeCell ref="D3:D4"/>
    <mergeCell ref="E3:H3"/>
    <mergeCell ref="I3:I4"/>
    <mergeCell ref="J3:J4"/>
  </mergeCells>
  <pageMargins left="0.7" right="0.7" top="0.75" bottom="0.75" header="0.3" footer="0.3"/>
  <pageSetup orientation="portrait" horizontalDpi="300" verticalDpi="3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E3" workbookViewId="0">
      <selection activeCell="J13" sqref="J13"/>
    </sheetView>
  </sheetViews>
  <sheetFormatPr defaultRowHeight="12.75" x14ac:dyDescent="0.2"/>
  <cols>
    <col min="1" max="1" width="10.5703125" bestFit="1" customWidth="1"/>
    <col min="2" max="2" width="10.140625" bestFit="1" customWidth="1"/>
    <col min="3" max="3" width="40.85546875" customWidth="1"/>
    <col min="4" max="4" width="17.28515625" bestFit="1" customWidth="1"/>
    <col min="5" max="5" width="5.85546875" bestFit="1" customWidth="1"/>
    <col min="6" max="6" width="8" bestFit="1" customWidth="1"/>
    <col min="7" max="7" width="9.85546875" customWidth="1"/>
    <col min="8" max="8" width="8.28515625" bestFit="1" customWidth="1"/>
    <col min="9" max="9" width="33.42578125" customWidth="1"/>
    <col min="10" max="10" width="31.28515625" customWidth="1"/>
    <col min="11" max="11" width="16.5703125" customWidth="1"/>
  </cols>
  <sheetData>
    <row r="1" spans="1:12" ht="14.25" x14ac:dyDescent="0.2">
      <c r="A1" s="3299" t="s">
        <v>4931</v>
      </c>
      <c r="B1" s="3300"/>
      <c r="C1" s="3300"/>
      <c r="D1" s="3300"/>
      <c r="E1" s="3300"/>
      <c r="F1" s="3300"/>
      <c r="G1" s="3300"/>
      <c r="H1" s="3300"/>
      <c r="I1" s="3300"/>
      <c r="J1" s="3300"/>
      <c r="K1" s="3300"/>
    </row>
    <row r="2" spans="1:12" ht="14.25" x14ac:dyDescent="0.2">
      <c r="A2" s="1040" t="str">
        <f>HYPERLINK("#Index!F26", "Index Pg")</f>
        <v>Index Pg</v>
      </c>
      <c r="B2" s="138"/>
      <c r="C2" s="530" t="str">
        <f>HYPERLINK("#'Budget Summary II'!A3:B5", "Budget Summary II")</f>
        <v>Budget Summary II</v>
      </c>
      <c r="D2" s="148"/>
      <c r="E2" s="148"/>
      <c r="F2" s="148"/>
      <c r="G2" s="148"/>
      <c r="H2" s="148"/>
      <c r="I2" s="148"/>
      <c r="J2" s="148"/>
      <c r="K2" s="153"/>
    </row>
    <row r="3" spans="1:12" ht="12.75" customHeight="1" x14ac:dyDescent="0.2">
      <c r="A3" s="3211" t="s">
        <v>56</v>
      </c>
      <c r="B3" s="3211" t="s">
        <v>57</v>
      </c>
      <c r="C3" s="3211" t="s">
        <v>58</v>
      </c>
      <c r="D3" s="3301" t="s">
        <v>61</v>
      </c>
      <c r="E3" s="3303" t="s">
        <v>5049</v>
      </c>
      <c r="F3" s="3304"/>
      <c r="G3" s="3304"/>
      <c r="H3" s="3305"/>
      <c r="I3" s="3211" t="s">
        <v>66</v>
      </c>
      <c r="J3" s="3211" t="s">
        <v>2724</v>
      </c>
      <c r="K3" s="3212" t="s">
        <v>2725</v>
      </c>
    </row>
    <row r="4" spans="1:12" ht="63.75" x14ac:dyDescent="0.2">
      <c r="A4" s="3211"/>
      <c r="B4" s="3211"/>
      <c r="C4" s="3211"/>
      <c r="D4" s="3302"/>
      <c r="E4" s="1372" t="s">
        <v>62</v>
      </c>
      <c r="F4" s="1373" t="s">
        <v>63</v>
      </c>
      <c r="G4" s="1372" t="s">
        <v>64</v>
      </c>
      <c r="H4" s="1373" t="s">
        <v>65</v>
      </c>
      <c r="I4" s="3211"/>
      <c r="J4" s="3211"/>
      <c r="K4" s="3212"/>
    </row>
    <row r="5" spans="1:12" x14ac:dyDescent="0.2">
      <c r="A5" s="1499"/>
      <c r="B5" s="1499"/>
      <c r="C5" s="1500" t="s">
        <v>5063</v>
      </c>
      <c r="D5" s="1500"/>
      <c r="E5" s="1501"/>
      <c r="F5" s="1502"/>
      <c r="G5" s="1501"/>
      <c r="H5" s="1502">
        <f>H6+H10+H14</f>
        <v>0</v>
      </c>
      <c r="I5" s="1500"/>
      <c r="J5" s="1500"/>
      <c r="K5" s="1502">
        <f>K6+K10+K14</f>
        <v>0</v>
      </c>
    </row>
    <row r="6" spans="1:12" x14ac:dyDescent="0.2">
      <c r="A6" s="1503">
        <f>'6.Procurement Annex'!A6</f>
        <v>6</v>
      </c>
      <c r="B6" s="1503">
        <f>'6.Procurement Annex'!B6</f>
        <v>0</v>
      </c>
      <c r="C6" s="1503" t="str">
        <f>'6.Procurement Annex'!C6</f>
        <v>Procurement</v>
      </c>
      <c r="D6" s="1503"/>
      <c r="E6" s="1503"/>
      <c r="F6" s="1503"/>
      <c r="G6" s="1503"/>
      <c r="H6" s="1504">
        <f>H7</f>
        <v>0</v>
      </c>
      <c r="I6" s="1503"/>
      <c r="J6" s="1503"/>
      <c r="K6" s="1504">
        <f>K7</f>
        <v>0</v>
      </c>
      <c r="L6" s="446"/>
    </row>
    <row r="7" spans="1:12" x14ac:dyDescent="0.2">
      <c r="A7" s="1393">
        <f>'6.Procurement Annex'!A141</f>
        <v>6.2</v>
      </c>
      <c r="B7" s="1393" t="str">
        <f>'6.Procurement Annex'!B141</f>
        <v>B.16.2</v>
      </c>
      <c r="C7" s="1393" t="str">
        <f>'6.Procurement Annex'!C141</f>
        <v xml:space="preserve">Procurement of Drugs and supplies </v>
      </c>
      <c r="D7" s="1393"/>
      <c r="E7" s="1393"/>
      <c r="F7" s="1393"/>
      <c r="G7" s="1393"/>
      <c r="H7" s="1394">
        <f>H8</f>
        <v>0</v>
      </c>
      <c r="I7" s="1393"/>
      <c r="J7" s="1393"/>
      <c r="K7" s="1394">
        <f>K8</f>
        <v>0</v>
      </c>
    </row>
    <row r="8" spans="1:12" ht="25.5" x14ac:dyDescent="0.2">
      <c r="A8" s="1392" t="str">
        <f>'6.Procurement Annex'!A259</f>
        <v>6.2.24</v>
      </c>
      <c r="B8" s="1392">
        <f>'6.Procurement Annex'!B259</f>
        <v>0</v>
      </c>
      <c r="C8" s="1392" t="str">
        <f>'6.Procurement Annex'!C259</f>
        <v>Procurement of Drugs and supplies under new initiatives</v>
      </c>
      <c r="D8" s="1392"/>
      <c r="E8" s="1392"/>
      <c r="F8" s="1392"/>
      <c r="G8" s="1392"/>
      <c r="H8" s="1477">
        <f>H9</f>
        <v>0</v>
      </c>
      <c r="I8" s="1392"/>
      <c r="J8" s="1392"/>
      <c r="K8" s="1477">
        <f>K9</f>
        <v>0</v>
      </c>
    </row>
    <row r="9" spans="1:12" ht="38.25" x14ac:dyDescent="0.2">
      <c r="A9" s="1505" t="str">
        <f>'6.Procurement Annex'!A261</f>
        <v>6.2.24.2</v>
      </c>
      <c r="B9" s="1505">
        <f>'6.Procurement Annex'!B261</f>
        <v>0</v>
      </c>
      <c r="C9" s="1506" t="str">
        <f>'6.Procurement Annex'!C261</f>
        <v xml:space="preserve">Procurement of drugs, diagnostic kits, supplies etc under Programme for Prevention and Control of Leptospirosis </v>
      </c>
      <c r="D9" s="1507">
        <f>'6.Procurement Annex'!K261</f>
        <v>0</v>
      </c>
      <c r="E9" s="1507">
        <f>'6.Procurement Annex'!L261</f>
        <v>0</v>
      </c>
      <c r="F9" s="1507">
        <f>'6.Procurement Annex'!M261</f>
        <v>0</v>
      </c>
      <c r="G9" s="1507">
        <f>'6.Procurement Annex'!N261</f>
        <v>0</v>
      </c>
      <c r="H9" s="1481">
        <f>'6.Procurement Annex'!O261</f>
        <v>0</v>
      </c>
      <c r="I9" s="1508">
        <f>'6.Procurement Annex'!P261</f>
        <v>0</v>
      </c>
      <c r="J9" s="569"/>
      <c r="K9" s="1498"/>
    </row>
    <row r="10" spans="1:12" x14ac:dyDescent="0.2">
      <c r="A10" s="1503">
        <f>'9.Training Annex'!A6</f>
        <v>9</v>
      </c>
      <c r="B10" s="1503"/>
      <c r="C10" s="1503" t="str">
        <f>'9.Training Annex'!C6</f>
        <v>Training</v>
      </c>
      <c r="D10" s="1503"/>
      <c r="E10" s="1503"/>
      <c r="F10" s="1509"/>
      <c r="G10" s="1503"/>
      <c r="H10" s="1504">
        <f>H11</f>
        <v>0</v>
      </c>
      <c r="I10" s="1503"/>
      <c r="J10" s="1503"/>
      <c r="K10" s="1504">
        <f>K11</f>
        <v>0</v>
      </c>
    </row>
    <row r="11" spans="1:12" ht="38.25" x14ac:dyDescent="0.2">
      <c r="A11" s="1393">
        <f>'9.Training Annex'!A27</f>
        <v>9.5</v>
      </c>
      <c r="B11" s="1393"/>
      <c r="C11" s="1393" t="str">
        <f>'9.Training Annex'!C27</f>
        <v>Trainings including medical (DNB/CPS)/paramedical/nursing courses</v>
      </c>
      <c r="D11" s="1393"/>
      <c r="E11" s="1510"/>
      <c r="F11" s="1397"/>
      <c r="G11" s="1510"/>
      <c r="H11" s="1397">
        <f>H12</f>
        <v>0</v>
      </c>
      <c r="I11" s="1393"/>
      <c r="J11" s="1393"/>
      <c r="K11" s="1397">
        <f>K12</f>
        <v>0</v>
      </c>
    </row>
    <row r="12" spans="1:12" x14ac:dyDescent="0.2">
      <c r="A12" s="1392" t="str">
        <f>'9.Training Annex'!A264</f>
        <v>9.5.29</v>
      </c>
      <c r="B12" s="1392"/>
      <c r="C12" s="1392" t="str">
        <f>'9.Training Annex'!C264</f>
        <v>Any Other Trainings</v>
      </c>
      <c r="D12" s="1392"/>
      <c r="E12" s="1511"/>
      <c r="F12" s="1512"/>
      <c r="G12" s="1511"/>
      <c r="H12" s="1512">
        <f>SUM(H13:H13)</f>
        <v>0</v>
      </c>
      <c r="I12" s="1392"/>
      <c r="J12" s="1392"/>
      <c r="K12" s="1512">
        <f>SUM(K13:K13)</f>
        <v>0</v>
      </c>
    </row>
    <row r="13" spans="1:12" ht="38.25" x14ac:dyDescent="0.2">
      <c r="A13" s="1513" t="str">
        <f>'9.Training Annex'!A277</f>
        <v>9.5.29.9</v>
      </c>
      <c r="B13" s="1513">
        <f>'9.Training Annex'!B277</f>
        <v>0</v>
      </c>
      <c r="C13" s="1478" t="str">
        <f>'9.Training Annex'!C277</f>
        <v>Training at State and District level under Programme for Prevention and Control of Leptospirosis</v>
      </c>
      <c r="D13" s="1513">
        <f>'9.Training Annex'!K277</f>
        <v>0</v>
      </c>
      <c r="E13" s="1513">
        <f>'9.Training Annex'!L277</f>
        <v>0</v>
      </c>
      <c r="F13" s="1514">
        <f>'9.Training Annex'!M277</f>
        <v>0</v>
      </c>
      <c r="G13" s="1513">
        <f>'9.Training Annex'!N277</f>
        <v>0</v>
      </c>
      <c r="H13" s="1514">
        <f>'9.Training Annex'!O277</f>
        <v>0</v>
      </c>
      <c r="I13" s="1513">
        <f>'9.Training Annex'!P277</f>
        <v>0</v>
      </c>
      <c r="J13" s="563"/>
      <c r="K13" s="662"/>
    </row>
    <row r="14" spans="1:12" x14ac:dyDescent="0.2">
      <c r="A14" s="1503">
        <f>'11.IEC-BCC Annex'!A6</f>
        <v>11</v>
      </c>
      <c r="B14" s="1503"/>
      <c r="C14" s="1503" t="str">
        <f>'11.IEC-BCC Annex'!C6</f>
        <v>IEC/BCC</v>
      </c>
      <c r="D14" s="1503"/>
      <c r="E14" s="1503"/>
      <c r="F14" s="1509"/>
      <c r="G14" s="1503"/>
      <c r="H14" s="1504">
        <f>H15</f>
        <v>0</v>
      </c>
      <c r="I14" s="1503"/>
      <c r="J14" s="1503"/>
      <c r="K14" s="1504">
        <f>K15</f>
        <v>0</v>
      </c>
    </row>
    <row r="15" spans="1:12" x14ac:dyDescent="0.2">
      <c r="A15" s="1459">
        <f>'11.IEC-BCC Annex'!A89</f>
        <v>11.24</v>
      </c>
      <c r="B15" s="1459"/>
      <c r="C15" s="1459" t="str">
        <f>'11.IEC-BCC Annex'!C89</f>
        <v>Other IEC/BCC activities</v>
      </c>
      <c r="D15" s="1393"/>
      <c r="E15" s="1510"/>
      <c r="F15" s="1397"/>
      <c r="G15" s="1510"/>
      <c r="H15" s="1397">
        <f>H16</f>
        <v>0</v>
      </c>
      <c r="I15" s="1393"/>
      <c r="J15" s="1393"/>
      <c r="K15" s="1397">
        <f>K16</f>
        <v>0</v>
      </c>
    </row>
    <row r="16" spans="1:12" x14ac:dyDescent="0.2">
      <c r="A16" s="1392" t="str">
        <f>'11.IEC-BCC Annex'!A97</f>
        <v>11.24.4</v>
      </c>
      <c r="B16" s="1392"/>
      <c r="C16" s="1392" t="str">
        <f>'11.IEC-BCC Annex'!C97</f>
        <v>Any other IEC/BCC activities</v>
      </c>
      <c r="D16" s="1392"/>
      <c r="E16" s="1392"/>
      <c r="F16" s="1392"/>
      <c r="G16" s="1392"/>
      <c r="H16" s="1477">
        <f>H17</f>
        <v>0</v>
      </c>
      <c r="I16" s="1392"/>
      <c r="J16" s="1392"/>
      <c r="K16" s="1477">
        <f>K17</f>
        <v>0</v>
      </c>
    </row>
    <row r="17" spans="1:11" ht="25.5" x14ac:dyDescent="0.2">
      <c r="A17" s="1478" t="str">
        <f>'11.IEC-BCC Annex'!A103</f>
        <v>11.24.4.6</v>
      </c>
      <c r="B17" s="1478">
        <f>'11.IEC-BCC Annex'!B103</f>
        <v>0</v>
      </c>
      <c r="C17" s="1478" t="str">
        <f>'11.IEC-BCC Annex'!C103</f>
        <v>IEC under Programme for Prevention and Control of Leptospirosis</v>
      </c>
      <c r="D17" s="1515">
        <f>'11.IEC-BCC Annex'!K103</f>
        <v>0</v>
      </c>
      <c r="E17" s="1515">
        <f>'11.IEC-BCC Annex'!L103</f>
        <v>0</v>
      </c>
      <c r="F17" s="1514">
        <f>'11.IEC-BCC Annex'!M103</f>
        <v>0</v>
      </c>
      <c r="G17" s="1515">
        <f>'11.IEC-BCC Annex'!N103</f>
        <v>0</v>
      </c>
      <c r="H17" s="1514">
        <f>'11.IEC-BCC Annex'!O103</f>
        <v>0</v>
      </c>
      <c r="I17" s="1515">
        <f>'11.IEC-BCC Annex'!P103</f>
        <v>0</v>
      </c>
      <c r="J17" s="563"/>
      <c r="K17" s="662"/>
    </row>
  </sheetData>
  <sheetProtection password="FD7E" sheet="1" objects="1" scenarios="1" formatCells="0" formatColumns="0" formatRows="0"/>
  <mergeCells count="9">
    <mergeCell ref="A1:K1"/>
    <mergeCell ref="A3:A4"/>
    <mergeCell ref="B3:B4"/>
    <mergeCell ref="C3:C4"/>
    <mergeCell ref="D3:D4"/>
    <mergeCell ref="E3:H3"/>
    <mergeCell ref="I3:I4"/>
    <mergeCell ref="J3:J4"/>
    <mergeCell ref="K3:K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7"/>
  <sheetViews>
    <sheetView zoomScale="80" zoomScaleNormal="80" workbookViewId="0">
      <pane xSplit="3" ySplit="5" topLeftCell="I255" activePane="bottomRight" state="frozen"/>
      <selection pane="topRight" activeCell="D1" sqref="D1"/>
      <selection pane="bottomLeft" activeCell="A6" sqref="A6"/>
      <selection pane="bottomRight" activeCell="N274" sqref="N274"/>
    </sheetView>
  </sheetViews>
  <sheetFormatPr defaultColWidth="8.7109375" defaultRowHeight="12.75" x14ac:dyDescent="0.2"/>
  <cols>
    <col min="1" max="1" width="9.42578125" style="58" bestFit="1" customWidth="1"/>
    <col min="2" max="2" width="11.42578125" style="58" customWidth="1"/>
    <col min="3" max="3" width="39.42578125" style="58" customWidth="1"/>
    <col min="4" max="4" width="17.7109375" style="58" customWidth="1"/>
    <col min="5" max="5" width="15.28515625" style="58" customWidth="1"/>
    <col min="6" max="6" width="15" style="58" customWidth="1"/>
    <col min="7" max="7" width="17.42578125" style="58" customWidth="1"/>
    <col min="8" max="8" width="19.85546875" style="58" customWidth="1"/>
    <col min="9" max="9" width="17.28515625" style="58" customWidth="1"/>
    <col min="10" max="10" width="14.28515625" style="58" customWidth="1"/>
    <col min="11" max="11" width="17" style="58" customWidth="1"/>
    <col min="12" max="12" width="12.85546875" style="58" customWidth="1"/>
    <col min="13" max="13" width="15.5703125" style="58" customWidth="1"/>
    <col min="14" max="14" width="27.7109375" style="58" customWidth="1"/>
    <col min="15" max="15" width="33.85546875" style="58" customWidth="1"/>
    <col min="16" max="16" width="16.42578125" style="58" customWidth="1"/>
    <col min="17" max="16384" width="8.7109375" style="58"/>
  </cols>
  <sheetData>
    <row r="1" spans="1:16" x14ac:dyDescent="0.2">
      <c r="A1" s="3306" t="s">
        <v>4739</v>
      </c>
      <c r="B1" s="3306"/>
      <c r="C1" s="3306"/>
      <c r="D1" s="3306"/>
      <c r="E1" s="3306"/>
      <c r="F1" s="3306"/>
      <c r="G1" s="3306"/>
      <c r="H1" s="3306"/>
      <c r="I1" s="3306"/>
      <c r="J1" s="3306"/>
      <c r="K1" s="3306"/>
      <c r="L1" s="3306"/>
      <c r="M1" s="3306"/>
      <c r="N1" s="3306"/>
      <c r="O1" s="3306"/>
      <c r="P1" s="3306"/>
    </row>
    <row r="2" spans="1:16" s="1086" customFormat="1" x14ac:dyDescent="0.2">
      <c r="A2" s="1084" t="str">
        <f>HYPERLINK("#Index!D2", "Index Pg")</f>
        <v>Index Pg</v>
      </c>
      <c r="B2" s="529"/>
      <c r="C2" s="530" t="str">
        <f>HYPERLINK("#'Budget Summary II'!A3:B5", "Budget Summary II")</f>
        <v>Budget Summary II</v>
      </c>
      <c r="D2" s="1085"/>
      <c r="E2" s="1085"/>
      <c r="F2" s="1085"/>
      <c r="G2" s="1085"/>
      <c r="H2" s="1085"/>
      <c r="I2" s="1085"/>
      <c r="J2" s="63"/>
      <c r="K2" s="63"/>
      <c r="L2" s="63"/>
      <c r="M2" s="63"/>
      <c r="N2" s="63"/>
      <c r="O2" s="63"/>
      <c r="P2" s="63"/>
    </row>
    <row r="3" spans="1:16" ht="12.75" customHeight="1" x14ac:dyDescent="0.2">
      <c r="A3" s="3204" t="s">
        <v>56</v>
      </c>
      <c r="B3" s="3204" t="s">
        <v>57</v>
      </c>
      <c r="C3" s="3204" t="s">
        <v>58</v>
      </c>
      <c r="D3" s="3219" t="s">
        <v>4190</v>
      </c>
      <c r="E3" s="3219"/>
      <c r="F3" s="3219"/>
      <c r="G3" s="3219"/>
      <c r="H3" s="3219"/>
      <c r="I3" s="3204" t="s">
        <v>61</v>
      </c>
      <c r="J3" s="3220" t="s">
        <v>5049</v>
      </c>
      <c r="K3" s="3220"/>
      <c r="L3" s="3220"/>
      <c r="M3" s="3220"/>
      <c r="N3" s="3204" t="s">
        <v>66</v>
      </c>
      <c r="O3" s="3204" t="s">
        <v>2724</v>
      </c>
      <c r="P3" s="3218" t="s">
        <v>2725</v>
      </c>
    </row>
    <row r="4" spans="1:16" ht="51" x14ac:dyDescent="0.2">
      <c r="A4" s="3204"/>
      <c r="B4" s="3204"/>
      <c r="C4" s="3204"/>
      <c r="D4" s="171" t="s">
        <v>4189</v>
      </c>
      <c r="E4" s="171" t="s">
        <v>4132</v>
      </c>
      <c r="F4" s="171" t="s">
        <v>4191</v>
      </c>
      <c r="G4" s="171" t="s">
        <v>4133</v>
      </c>
      <c r="H4" s="172" t="s">
        <v>2722</v>
      </c>
      <c r="I4" s="3204"/>
      <c r="J4" s="1056" t="s">
        <v>62</v>
      </c>
      <c r="K4" s="1057" t="s">
        <v>63</v>
      </c>
      <c r="L4" s="1056" t="s">
        <v>64</v>
      </c>
      <c r="M4" s="1057" t="s">
        <v>65</v>
      </c>
      <c r="N4" s="3204"/>
      <c r="O4" s="3204"/>
      <c r="P4" s="3218"/>
    </row>
    <row r="5" spans="1:16" s="1093" customFormat="1" x14ac:dyDescent="0.2">
      <c r="A5" s="631"/>
      <c r="B5" s="631"/>
      <c r="C5" s="632" t="s">
        <v>4525</v>
      </c>
      <c r="D5" s="1101"/>
      <c r="E5" s="1101"/>
      <c r="F5" s="1101">
        <f>F6+F12+F105+F227+F230+F237+F240+F251+F279</f>
        <v>48299.319999999992</v>
      </c>
      <c r="G5" s="1101">
        <f>G6+G12+G105+G227+G230+G237+G240+G251+G279</f>
        <v>18238.954663200002</v>
      </c>
      <c r="H5" s="1101">
        <f>H6+H12+H105+H227+H230+H237+H240+H251+H279</f>
        <v>58138000</v>
      </c>
      <c r="I5" s="631"/>
      <c r="J5" s="631"/>
      <c r="K5" s="1092"/>
      <c r="L5" s="631"/>
      <c r="M5" s="1101">
        <f>M6+M12+M105+M227+M230+M237+M240+M251+M279</f>
        <v>81196.436100000006</v>
      </c>
      <c r="N5" s="631"/>
      <c r="O5" s="631"/>
      <c r="P5" s="1101">
        <f>P6+P12+P105+P227+P230+P237+P240+P251+P279</f>
        <v>0</v>
      </c>
    </row>
    <row r="6" spans="1:16" ht="25.5" x14ac:dyDescent="0.2">
      <c r="A6" s="1087">
        <f>'2.SD Community Based Annex'!A6</f>
        <v>2</v>
      </c>
      <c r="B6" s="1087">
        <f>'2.SD Community Based Annex'!B6</f>
        <v>0</v>
      </c>
      <c r="C6" s="1087" t="str">
        <f>'2.SD Community Based Annex'!C6</f>
        <v>Service Delivery - Community Based</v>
      </c>
      <c r="D6" s="1094"/>
      <c r="E6" s="1094"/>
      <c r="F6" s="1094">
        <f>F7</f>
        <v>3299.31</v>
      </c>
      <c r="G6" s="1094">
        <f>G7</f>
        <v>1676.11013</v>
      </c>
      <c r="H6" s="1094">
        <f>H7</f>
        <v>0</v>
      </c>
      <c r="I6" s="1094"/>
      <c r="J6" s="1094"/>
      <c r="K6" s="1094"/>
      <c r="L6" s="1094"/>
      <c r="M6" s="1094">
        <f>M7</f>
        <v>0</v>
      </c>
      <c r="N6" s="1094"/>
      <c r="O6" s="1094"/>
      <c r="P6" s="1094">
        <f>P7</f>
        <v>0</v>
      </c>
    </row>
    <row r="7" spans="1:16" s="503" customFormat="1" x14ac:dyDescent="0.2">
      <c r="A7" s="1088">
        <f>'2.SD Community Based Annex'!A7</f>
        <v>2.1</v>
      </c>
      <c r="B7" s="1088">
        <f>'2.SD Community Based Annex'!B7</f>
        <v>0</v>
      </c>
      <c r="C7" s="1088" t="str">
        <f>'2.SD Community Based Annex'!C7</f>
        <v>Mobile Units</v>
      </c>
      <c r="D7" s="1095"/>
      <c r="E7" s="1095"/>
      <c r="F7" s="1095">
        <f>F8+F10</f>
        <v>3299.31</v>
      </c>
      <c r="G7" s="1095">
        <f>G8+G10</f>
        <v>1676.11013</v>
      </c>
      <c r="H7" s="1095">
        <f>H8+H10</f>
        <v>0</v>
      </c>
      <c r="I7" s="1095"/>
      <c r="J7" s="1095"/>
      <c r="K7" s="1095"/>
      <c r="L7" s="1095"/>
      <c r="M7" s="1095">
        <f>M8+M10</f>
        <v>0</v>
      </c>
      <c r="N7" s="1095"/>
      <c r="O7" s="1095"/>
      <c r="P7" s="1095">
        <f>P8+P10</f>
        <v>0</v>
      </c>
    </row>
    <row r="8" spans="1:16" s="503" customFormat="1" ht="25.5" x14ac:dyDescent="0.2">
      <c r="A8" s="785" t="str">
        <f>'2.SD Community Based Annex'!A8</f>
        <v>2.1.1</v>
      </c>
      <c r="B8" s="785" t="str">
        <f>'2.SD Community Based Annex'!B8</f>
        <v>B11</v>
      </c>
      <c r="C8" s="785" t="str">
        <f>'2.SD Community Based Annex'!C8</f>
        <v>National Mobile Medical Units (MMU)</v>
      </c>
      <c r="D8" s="1096"/>
      <c r="E8" s="1096"/>
      <c r="F8" s="1096">
        <f>F9</f>
        <v>3299.31</v>
      </c>
      <c r="G8" s="1096">
        <f>G9</f>
        <v>1676.11013</v>
      </c>
      <c r="H8" s="1096">
        <f>H9</f>
        <v>0</v>
      </c>
      <c r="I8" s="1096"/>
      <c r="J8" s="1096"/>
      <c r="K8" s="1096"/>
      <c r="L8" s="1096"/>
      <c r="M8" s="1096">
        <f>M9</f>
        <v>0</v>
      </c>
      <c r="N8" s="1096"/>
      <c r="O8" s="1096"/>
      <c r="P8" s="1096">
        <f>P9</f>
        <v>0</v>
      </c>
    </row>
    <row r="9" spans="1:16" x14ac:dyDescent="0.2">
      <c r="A9" s="65" t="str">
        <f>'2.SD Community Based Annex'!A9</f>
        <v>2.1.1.1</v>
      </c>
      <c r="B9" s="65" t="str">
        <f>'2.SD Community Based Annex'!B9</f>
        <v>B11.1.1</v>
      </c>
      <c r="C9" s="65" t="str">
        <f>'2.SD Community Based Annex'!C9</f>
        <v>Capex</v>
      </c>
      <c r="D9" s="337">
        <f>'2.SD Community Based Annex'!F9</f>
        <v>0</v>
      </c>
      <c r="E9" s="337">
        <f>'2.SD Community Based Annex'!G9</f>
        <v>0</v>
      </c>
      <c r="F9" s="337">
        <f>'2.SD Community Based Annex'!H9</f>
        <v>3299.31</v>
      </c>
      <c r="G9" s="337">
        <f>'2.SD Community Based Annex'!I9</f>
        <v>1676.11013</v>
      </c>
      <c r="H9" s="337">
        <f>'2.SD Community Based Annex'!J9</f>
        <v>0</v>
      </c>
      <c r="I9" s="337">
        <f>'2.SD Community Based Annex'!K9</f>
        <v>0</v>
      </c>
      <c r="J9" s="337">
        <f>'2.SD Community Based Annex'!L9</f>
        <v>0</v>
      </c>
      <c r="K9" s="337">
        <f>'2.SD Community Based Annex'!M9</f>
        <v>0</v>
      </c>
      <c r="L9" s="337">
        <f>'2.SD Community Based Annex'!N9</f>
        <v>0</v>
      </c>
      <c r="M9" s="337">
        <f>'2.SD Community Based Annex'!O9</f>
        <v>0</v>
      </c>
      <c r="N9" s="337">
        <f>'2.SD Community Based Annex'!P9</f>
        <v>0</v>
      </c>
      <c r="O9" s="337">
        <f>'2.SD Community Based Annex'!Q9</f>
        <v>0</v>
      </c>
      <c r="P9" s="337">
        <f>'2.SD Community Based Annex'!R9</f>
        <v>0</v>
      </c>
    </row>
    <row r="10" spans="1:16" s="503" customFormat="1" ht="38.25" x14ac:dyDescent="0.2">
      <c r="A10" s="784" t="str">
        <f>'2.SD Community Based Annex'!A11</f>
        <v>2.1.2</v>
      </c>
      <c r="B10" s="784" t="str">
        <f>'2.SD Community Based Annex'!B11</f>
        <v>B11.2</v>
      </c>
      <c r="C10" s="784" t="str">
        <f>'2.SD Community Based Annex'!C11</f>
        <v>National Mobile Medical Vans (smaller vehicles) and specialised Mobile Medical Units</v>
      </c>
      <c r="D10" s="1096"/>
      <c r="E10" s="1096"/>
      <c r="F10" s="1096">
        <f>F11</f>
        <v>0</v>
      </c>
      <c r="G10" s="1096">
        <f>G11</f>
        <v>0</v>
      </c>
      <c r="H10" s="1096">
        <f>H11</f>
        <v>0</v>
      </c>
      <c r="I10" s="1096"/>
      <c r="J10" s="1096"/>
      <c r="K10" s="1096"/>
      <c r="L10" s="1096"/>
      <c r="M10" s="1096">
        <f>M11</f>
        <v>0</v>
      </c>
      <c r="N10" s="1096"/>
      <c r="O10" s="1096"/>
      <c r="P10" s="1096">
        <f>P11</f>
        <v>0</v>
      </c>
    </row>
    <row r="11" spans="1:16" x14ac:dyDescent="0.2">
      <c r="A11" s="63" t="str">
        <f>'2.SD Community Based Annex'!A12</f>
        <v>2.1.2.1</v>
      </c>
      <c r="B11" s="63" t="str">
        <f>'2.SD Community Based Annex'!B12</f>
        <v>B11.2.1</v>
      </c>
      <c r="C11" s="63" t="str">
        <f>'2.SD Community Based Annex'!C12</f>
        <v>Capex</v>
      </c>
      <c r="D11" s="337">
        <f>'2.SD Community Based Annex'!F12</f>
        <v>0</v>
      </c>
      <c r="E11" s="337">
        <f>'2.SD Community Based Annex'!G12</f>
        <v>0</v>
      </c>
      <c r="F11" s="337">
        <f>'2.SD Community Based Annex'!H12</f>
        <v>0</v>
      </c>
      <c r="G11" s="337">
        <f>'2.SD Community Based Annex'!I12</f>
        <v>0</v>
      </c>
      <c r="H11" s="337">
        <f>'2.SD Community Based Annex'!J12</f>
        <v>0</v>
      </c>
      <c r="I11" s="337">
        <f>'2.SD Community Based Annex'!K12</f>
        <v>0</v>
      </c>
      <c r="J11" s="337">
        <f>'2.SD Community Based Annex'!L12</f>
        <v>0</v>
      </c>
      <c r="K11" s="337">
        <f>'2.SD Community Based Annex'!M12</f>
        <v>0</v>
      </c>
      <c r="L11" s="337">
        <f>'2.SD Community Based Annex'!N12</f>
        <v>0</v>
      </c>
      <c r="M11" s="337">
        <f>'2.SD Community Based Annex'!O12</f>
        <v>0</v>
      </c>
      <c r="N11" s="337">
        <f>'2.SD Community Based Annex'!P12</f>
        <v>0</v>
      </c>
      <c r="O11" s="337">
        <f>'2.SD Community Based Annex'!Q12</f>
        <v>0</v>
      </c>
      <c r="P11" s="337">
        <f>'2.SD Community Based Annex'!R12</f>
        <v>0</v>
      </c>
    </row>
    <row r="12" spans="1:16" x14ac:dyDescent="0.2">
      <c r="A12" s="1087">
        <f>'5.Infrastructure Annex'!A6</f>
        <v>5</v>
      </c>
      <c r="B12" s="1087">
        <f>'5.Infrastructure Annex'!B6</f>
        <v>0</v>
      </c>
      <c r="C12" s="1087" t="str">
        <f>'5.Infrastructure Annex'!C6</f>
        <v>Infrastructure</v>
      </c>
      <c r="D12" s="1094"/>
      <c r="E12" s="1094"/>
      <c r="F12" s="1094">
        <f>F13+F59+F86</f>
        <v>32489.65</v>
      </c>
      <c r="G12" s="1094">
        <f>G13+G59+G86</f>
        <v>14420.859943199999</v>
      </c>
      <c r="H12" s="1094">
        <f>H13+H59+H86</f>
        <v>0</v>
      </c>
      <c r="I12" s="1094"/>
      <c r="J12" s="1094"/>
      <c r="K12" s="1094"/>
      <c r="L12" s="1094"/>
      <c r="M12" s="1094">
        <f>M13+M59+M86</f>
        <v>56601.120600000009</v>
      </c>
      <c r="N12" s="1094"/>
      <c r="O12" s="1094"/>
      <c r="P12" s="1094">
        <f>P13+P59+P86</f>
        <v>0</v>
      </c>
    </row>
    <row r="13" spans="1:16" ht="38.25" x14ac:dyDescent="0.2">
      <c r="A13" s="1088">
        <f>'5.Infrastructure Annex'!A7</f>
        <v>5.0999999999999996</v>
      </c>
      <c r="B13" s="1088">
        <f>'5.Infrastructure Annex'!B7</f>
        <v>0</v>
      </c>
      <c r="C13" s="1088" t="str">
        <f>'5.Infrastructure Annex'!C7</f>
        <v>Upgradation of existing facilities as per IPHS norms including staff quarters</v>
      </c>
      <c r="D13" s="1095"/>
      <c r="E13" s="1095"/>
      <c r="F13" s="1095">
        <f>F14+F58</f>
        <v>21530.989999999998</v>
      </c>
      <c r="G13" s="1095">
        <f>G14+G58</f>
        <v>10507.85785</v>
      </c>
      <c r="H13" s="1095">
        <f>H14+H58</f>
        <v>0</v>
      </c>
      <c r="I13" s="1095"/>
      <c r="J13" s="1095"/>
      <c r="K13" s="1095"/>
      <c r="L13" s="1095"/>
      <c r="M13" s="1095">
        <f>M14+M58</f>
        <v>47743.410600000003</v>
      </c>
      <c r="N13" s="1095"/>
      <c r="O13" s="1095"/>
      <c r="P13" s="1095">
        <f>P14+P58</f>
        <v>0</v>
      </c>
    </row>
    <row r="14" spans="1:16" ht="25.5" x14ac:dyDescent="0.2">
      <c r="A14" s="785" t="str">
        <f>'5.Infrastructure Annex'!A8</f>
        <v>5.1.1</v>
      </c>
      <c r="B14" s="785" t="str">
        <f>'5.Infrastructure Annex'!B8</f>
        <v>B.4.1</v>
      </c>
      <c r="C14" s="785" t="str">
        <f>'5.Infrastructure Annex'!C8</f>
        <v xml:space="preserve">Upgradation of CHCs, PHCs, Dist. Hospitals and other Institutions </v>
      </c>
      <c r="D14" s="1096"/>
      <c r="E14" s="1096"/>
      <c r="F14" s="1096">
        <f>F15+F26+F40+F50</f>
        <v>21530.989999999998</v>
      </c>
      <c r="G14" s="1096">
        <f>G15+G26+G40+G50</f>
        <v>10499.75772</v>
      </c>
      <c r="H14" s="1096">
        <f>H15+H26+H40+H50</f>
        <v>0</v>
      </c>
      <c r="I14" s="1096"/>
      <c r="J14" s="1096"/>
      <c r="K14" s="1096"/>
      <c r="L14" s="1096"/>
      <c r="M14" s="1096">
        <f>M15+M26+M40+M50</f>
        <v>47545.410600000003</v>
      </c>
      <c r="N14" s="1096"/>
      <c r="O14" s="1096"/>
      <c r="P14" s="1096">
        <f>P15+P26+P40+P50</f>
        <v>0</v>
      </c>
    </row>
    <row r="15" spans="1:16" ht="114.75" x14ac:dyDescent="0.2">
      <c r="A15" s="65" t="str">
        <f>'5.Infrastructure Annex'!A9</f>
        <v>5.1.1.1</v>
      </c>
      <c r="B15" s="65" t="str">
        <f>'5.Infrastructure Annex'!B9</f>
        <v>B4.1.1/ B4.1.2/ B4.1.3/ B4.1.4/ B4.1.5/ B4.1.6/ B5.6/ A.9.10/B.5.10</v>
      </c>
      <c r="C15" s="65" t="str">
        <f>'5.Infrastructure Annex'!C9</f>
        <v>Additional Building/ Major Upgradation of existing Structure</v>
      </c>
      <c r="D15" s="337"/>
      <c r="E15" s="337"/>
      <c r="F15" s="337">
        <f>SUM(F16:F25)</f>
        <v>5053</v>
      </c>
      <c r="G15" s="337">
        <f>SUM(G16:G25)</f>
        <v>3584.8237100000001</v>
      </c>
      <c r="H15" s="337">
        <f>SUM(H16:H25)</f>
        <v>0</v>
      </c>
      <c r="I15" s="337"/>
      <c r="J15" s="337"/>
      <c r="K15" s="337"/>
      <c r="L15" s="337"/>
      <c r="M15" s="337">
        <f>SUM(M16:M25)</f>
        <v>2729</v>
      </c>
      <c r="N15" s="337"/>
      <c r="O15" s="337"/>
      <c r="P15" s="337">
        <f>SUM(P16:P25)</f>
        <v>0</v>
      </c>
    </row>
    <row r="16" spans="1:16" ht="102" x14ac:dyDescent="0.2">
      <c r="A16" s="65" t="str">
        <f>'5.Infrastructure Annex'!A10</f>
        <v>5.1.1.1.1</v>
      </c>
      <c r="B16" s="65" t="str">
        <f>'5.Infrastructure Annex'!B10</f>
        <v>B4.1.1.1</v>
      </c>
      <c r="C16" s="65" t="str">
        <f>'5.Infrastructure Annex'!C10</f>
        <v>District Hospitals (As per the DH Strengthening Guidelines)</v>
      </c>
      <c r="D16" s="337">
        <f>'5.Infrastructure Annex'!F10</f>
        <v>0</v>
      </c>
      <c r="E16" s="337">
        <f>'5.Infrastructure Annex'!G10</f>
        <v>0</v>
      </c>
      <c r="F16" s="337">
        <f>'5.Infrastructure Annex'!H10</f>
        <v>4195</v>
      </c>
      <c r="G16" s="337">
        <f>'5.Infrastructure Annex'!I10</f>
        <v>3299.8854299999998</v>
      </c>
      <c r="H16" s="337">
        <f>'5.Infrastructure Annex'!J10</f>
        <v>0</v>
      </c>
      <c r="I16" s="337" t="str">
        <f>'5.Infrastructure Annex'!K10</f>
        <v>Each</v>
      </c>
      <c r="J16" s="337">
        <f>'5.Infrastructure Annex'!L10</f>
        <v>1500000</v>
      </c>
      <c r="K16" s="337">
        <f>'5.Infrastructure Annex'!M10</f>
        <v>15</v>
      </c>
      <c r="L16" s="337">
        <f>'5.Infrastructure Annex'!N10</f>
        <v>20</v>
      </c>
      <c r="M16" s="337">
        <f>'5.Infrastructure Annex'!O10</f>
        <v>300</v>
      </c>
      <c r="N16" s="337" t="str">
        <f>'5.Infrastructure Annex'!P10</f>
        <v>New Activity
Activity 1: Rs. 300.00 Lakh Proposed This year out of total Project Cost Rs. 3000.00 Lakh for Centralized Medical Gas Pipe lines at 20 DH @ 150.00 Lakh.</v>
      </c>
      <c r="O16" s="337">
        <f>'5.Infrastructure Annex'!Q10</f>
        <v>0</v>
      </c>
      <c r="P16" s="337">
        <f>'5.Infrastructure Annex'!R10</f>
        <v>0</v>
      </c>
    </row>
    <row r="17" spans="1:16" ht="25.5" x14ac:dyDescent="0.2">
      <c r="A17" s="65" t="str">
        <f>'5.Infrastructure Annex'!A11</f>
        <v>5.1.1.1.2</v>
      </c>
      <c r="B17" s="65" t="str">
        <f>'5.Infrastructure Annex'!B11</f>
        <v>B4.1.6.1</v>
      </c>
      <c r="C17" s="65" t="str">
        <f>'5.Infrastructure Annex'!C11</f>
        <v>SDH</v>
      </c>
      <c r="D17" s="337">
        <f>'5.Infrastructure Annex'!F11</f>
        <v>0</v>
      </c>
      <c r="E17" s="337">
        <f>'5.Infrastructure Annex'!G11</f>
        <v>0</v>
      </c>
      <c r="F17" s="337">
        <f>'5.Infrastructure Annex'!H11</f>
        <v>0</v>
      </c>
      <c r="G17" s="337">
        <f>'5.Infrastructure Annex'!I11</f>
        <v>0</v>
      </c>
      <c r="H17" s="337">
        <f>'5.Infrastructure Annex'!J11</f>
        <v>0</v>
      </c>
      <c r="I17" s="337">
        <f>'5.Infrastructure Annex'!K11</f>
        <v>0</v>
      </c>
      <c r="J17" s="337">
        <f>'5.Infrastructure Annex'!L11</f>
        <v>0</v>
      </c>
      <c r="K17" s="337">
        <f>'5.Infrastructure Annex'!M11</f>
        <v>0</v>
      </c>
      <c r="L17" s="337">
        <f>'5.Infrastructure Annex'!N11</f>
        <v>0</v>
      </c>
      <c r="M17" s="337">
        <f>'5.Infrastructure Annex'!O11</f>
        <v>0</v>
      </c>
      <c r="N17" s="337">
        <f>'5.Infrastructure Annex'!P11</f>
        <v>0</v>
      </c>
      <c r="O17" s="337">
        <f>'5.Infrastructure Annex'!Q11</f>
        <v>0</v>
      </c>
      <c r="P17" s="337">
        <f>'5.Infrastructure Annex'!R11</f>
        <v>0</v>
      </c>
    </row>
    <row r="18" spans="1:16" ht="216.75" x14ac:dyDescent="0.2">
      <c r="A18" s="65" t="str">
        <f>'5.Infrastructure Annex'!A12</f>
        <v>5.1.1.1.3</v>
      </c>
      <c r="B18" s="65" t="str">
        <f>'5.Infrastructure Annex'!B12</f>
        <v>B4.1.2.1</v>
      </c>
      <c r="C18" s="65" t="str">
        <f>'5.Infrastructure Annex'!C12</f>
        <v>CHCs</v>
      </c>
      <c r="D18" s="337">
        <f>'5.Infrastructure Annex'!F12</f>
        <v>0</v>
      </c>
      <c r="E18" s="337">
        <f>'5.Infrastructure Annex'!G12</f>
        <v>0</v>
      </c>
      <c r="F18" s="337">
        <f>'5.Infrastructure Annex'!H12</f>
        <v>0</v>
      </c>
      <c r="G18" s="337">
        <f>'5.Infrastructure Annex'!I12</f>
        <v>0</v>
      </c>
      <c r="H18" s="337">
        <f>'5.Infrastructure Annex'!J12</f>
        <v>0</v>
      </c>
      <c r="I18" s="337" t="str">
        <f>'5.Infrastructure Annex'!K12</f>
        <v>Each</v>
      </c>
      <c r="J18" s="337">
        <f>'5.Infrastructure Annex'!L12</f>
        <v>5000000</v>
      </c>
      <c r="K18" s="337">
        <f>'5.Infrastructure Annex'!M12</f>
        <v>50</v>
      </c>
      <c r="L18" s="337">
        <f>'5.Infrastructure Annex'!N12</f>
        <v>8</v>
      </c>
      <c r="M18" s="337">
        <f>'5.Infrastructure Annex'!O12</f>
        <v>400</v>
      </c>
      <c r="N18" s="337" t="str">
        <f>'5.Infrastructure Annex'!P12</f>
        <v>New Activity:
Activity 1- Rs. 300.00 Lakh Proposed this year out of total Project Cost Rs. 700.00 Lakh for Construction of 20 Bedded Maternity Ward at 7 CHC Building @ 100.00 Lakh Each.
Acitvity 2:- Rs. 100.00 Lakh Proposed this year out of total Project Cost rs. Rs. 250.00 Lakh for Construction of 10 Bedded Maternity Ward at 5 CHC Building @ 50.00 Lakh each.</v>
      </c>
      <c r="O18" s="337">
        <f>'5.Infrastructure Annex'!Q12</f>
        <v>0</v>
      </c>
      <c r="P18" s="337">
        <f>'5.Infrastructure Annex'!R12</f>
        <v>0</v>
      </c>
    </row>
    <row r="19" spans="1:16" ht="191.25" x14ac:dyDescent="0.2">
      <c r="A19" s="65" t="str">
        <f>'5.Infrastructure Annex'!A13</f>
        <v>5.1.1.1.4</v>
      </c>
      <c r="B19" s="65" t="str">
        <f>'5.Infrastructure Annex'!B13</f>
        <v>B4.1.3.1</v>
      </c>
      <c r="C19" s="65" t="str">
        <f>'5.Infrastructure Annex'!C13</f>
        <v>PHCs</v>
      </c>
      <c r="D19" s="337">
        <f>'5.Infrastructure Annex'!F13</f>
        <v>0</v>
      </c>
      <c r="E19" s="337">
        <f>'5.Infrastructure Annex'!G13</f>
        <v>0</v>
      </c>
      <c r="F19" s="337">
        <f>'5.Infrastructure Annex'!H13</f>
        <v>0</v>
      </c>
      <c r="G19" s="337">
        <f>'5.Infrastructure Annex'!I13</f>
        <v>0</v>
      </c>
      <c r="H19" s="337">
        <f>'5.Infrastructure Annex'!J13</f>
        <v>0</v>
      </c>
      <c r="I19" s="337" t="str">
        <f>'5.Infrastructure Annex'!K13</f>
        <v>Each</v>
      </c>
      <c r="J19" s="337">
        <f>'5.Infrastructure Annex'!L13</f>
        <v>5000000</v>
      </c>
      <c r="K19" s="337">
        <f>'5.Infrastructure Annex'!M13</f>
        <v>50</v>
      </c>
      <c r="L19" s="337">
        <f>'5.Infrastructure Annex'!N13</f>
        <v>7</v>
      </c>
      <c r="M19" s="337">
        <f>'5.Infrastructure Annex'!O13</f>
        <v>350</v>
      </c>
      <c r="N19" s="337" t="str">
        <f>'5.Infrastructure Annex'!P13</f>
        <v>New Activity:
Activity 1- Rs. 50.00 Lakh Proposed this year out of total Project Cost rs. Rs. 100.00 Lakh for Construction of 20 Bedded Maternity Ward at PHC Pitol District Jhabua.
Acitvity 2:- Rs. 300.00 Lakh Proposed this year out of total Project Cost rs. Rs. 700.00 Lakh for Construction of 10 Bedded Maternity Ward at 14 PHC Building @ 50.00 lakh each.</v>
      </c>
      <c r="O19" s="337">
        <f>'5.Infrastructure Annex'!Q13</f>
        <v>0</v>
      </c>
      <c r="P19" s="337">
        <f>'5.Infrastructure Annex'!R13</f>
        <v>0</v>
      </c>
    </row>
    <row r="20" spans="1:16" ht="25.5" x14ac:dyDescent="0.2">
      <c r="A20" s="65" t="str">
        <f>'5.Infrastructure Annex'!A14</f>
        <v>5.1.1.1.5</v>
      </c>
      <c r="B20" s="65" t="str">
        <f>'5.Infrastructure Annex'!B14</f>
        <v>B4.1.4.1</v>
      </c>
      <c r="C20" s="65" t="str">
        <f>'5.Infrastructure Annex'!C14</f>
        <v>HWC-HSCs</v>
      </c>
      <c r="D20" s="337">
        <f>'5.Infrastructure Annex'!F14</f>
        <v>0</v>
      </c>
      <c r="E20" s="337">
        <f>'5.Infrastructure Annex'!G14</f>
        <v>0</v>
      </c>
      <c r="F20" s="337">
        <f>'5.Infrastructure Annex'!H14</f>
        <v>0</v>
      </c>
      <c r="G20" s="337">
        <f>'5.Infrastructure Annex'!I14</f>
        <v>0</v>
      </c>
      <c r="H20" s="337">
        <f>'5.Infrastructure Annex'!J14</f>
        <v>0</v>
      </c>
      <c r="I20" s="337">
        <f>'5.Infrastructure Annex'!K14</f>
        <v>0</v>
      </c>
      <c r="J20" s="337">
        <f>'5.Infrastructure Annex'!L14</f>
        <v>0</v>
      </c>
      <c r="K20" s="337">
        <f>'5.Infrastructure Annex'!M14</f>
        <v>0</v>
      </c>
      <c r="L20" s="337">
        <f>'5.Infrastructure Annex'!N14</f>
        <v>0</v>
      </c>
      <c r="M20" s="337">
        <f>'5.Infrastructure Annex'!O14</f>
        <v>0</v>
      </c>
      <c r="N20" s="337">
        <f>'5.Infrastructure Annex'!P14</f>
        <v>0</v>
      </c>
      <c r="O20" s="337">
        <f>'5.Infrastructure Annex'!Q14</f>
        <v>0</v>
      </c>
      <c r="P20" s="337">
        <f>'5.Infrastructure Annex'!R14</f>
        <v>0</v>
      </c>
    </row>
    <row r="21" spans="1:16" ht="409.5" x14ac:dyDescent="0.2">
      <c r="A21" s="65" t="str">
        <f>'5.Infrastructure Annex'!A15</f>
        <v>5.1.1.1.6</v>
      </c>
      <c r="B21" s="65" t="str">
        <f>'5.Infrastructure Annex'!B15</f>
        <v>B4.1.5.2</v>
      </c>
      <c r="C21" s="65" t="str">
        <f>'5.Infrastructure Annex'!C15</f>
        <v>MCH Wings</v>
      </c>
      <c r="D21" s="337">
        <f>'5.Infrastructure Annex'!F15</f>
        <v>0</v>
      </c>
      <c r="E21" s="337">
        <f>'5.Infrastructure Annex'!G15</f>
        <v>0</v>
      </c>
      <c r="F21" s="337">
        <f>'5.Infrastructure Annex'!H15</f>
        <v>100</v>
      </c>
      <c r="G21" s="337">
        <f>'5.Infrastructure Annex'!I15</f>
        <v>6.3579999999999997</v>
      </c>
      <c r="H21" s="337">
        <f>'5.Infrastructure Annex'!J15</f>
        <v>0</v>
      </c>
      <c r="I21" s="337" t="str">
        <f>'5.Infrastructure Annex'!K15</f>
        <v>Each</v>
      </c>
      <c r="J21" s="337">
        <f>'5.Infrastructure Annex'!L15</f>
        <v>10000000</v>
      </c>
      <c r="K21" s="337">
        <f>'5.Infrastructure Annex'!M15</f>
        <v>100</v>
      </c>
      <c r="L21" s="337">
        <f>'5.Infrastructure Annex'!N15</f>
        <v>7</v>
      </c>
      <c r="M21" s="337">
        <f>'5.Infrastructure Annex'!O15</f>
        <v>700</v>
      </c>
      <c r="N21" s="337" t="str">
        <f>'5.Infrastructure Annex'!P15</f>
        <v>New Activity : 
Activity 1: Rs. 100 Lakh Proposed this year out of Total Project Cost Rs. 2200.00 Lakh for Construciton of 100 Bedded MCH Center at DH Khandwa.
Activity 2: Rs. 100 Lakh Proposed this year out of Total Project Cost Rs. 2200.00 Lakh for Construciton of 100 Bedded MCH Center at DH Jhabua.
Activity 3: Rs. 100 Lakh Proposed this year out of Total Project Cost Rs. 3300.00 Lakh for Construciton of 150 Bedded MCH Center at DH Chhindwara.
Activity 4: Rs. 100 Lakh Proposed this year out of Total Project Cost Rs. 1100.00 Lakh for Construciton of 50 Bedded MCH Center at DH Rajgarh.
Activity 5: Rs. 100 Lakh Proposed this year out of Total Project Cost Rs. 1100.00 Lakh for Construciton of 50 Bedded MCH Center at DH Alirajpur.
Activity 6: Rs. 100 Lakh Proposed this year out of Total Project Cost Rs. 500.00 Lakh for Extension of 50 Bedded Maternity Ward &amp; Ramp at PC Sethi Hospital Indore.
Activity 7: Rs. 100 Lakh Proposed this year out of Total Project Cost Rs. 400.00 Lakh for Extension of 40 Bedded Maternity Ward District Hospital Shahdol.</v>
      </c>
      <c r="O21" s="337">
        <f>'5.Infrastructure Annex'!Q15</f>
        <v>0</v>
      </c>
      <c r="P21" s="337">
        <f>'5.Infrastructure Annex'!R15</f>
        <v>0</v>
      </c>
    </row>
    <row r="22" spans="1:16" ht="395.25" x14ac:dyDescent="0.2">
      <c r="A22" s="65" t="str">
        <f>'5.Infrastructure Annex'!A16</f>
        <v>5.1.1.1.7</v>
      </c>
      <c r="B22" s="65" t="str">
        <f>'5.Infrastructure Annex'!B16</f>
        <v>B.5.6.3</v>
      </c>
      <c r="C22" s="65" t="str">
        <f>'5.Infrastructure Annex'!C16</f>
        <v>Facility based new-born care centres (SNCU/NBSU/NBCC/KMC unit)</v>
      </c>
      <c r="D22" s="337">
        <f>'5.Infrastructure Annex'!F16</f>
        <v>4</v>
      </c>
      <c r="E22" s="337">
        <f>'5.Infrastructure Annex'!G16</f>
        <v>0</v>
      </c>
      <c r="F22" s="337">
        <f>'5.Infrastructure Annex'!H16</f>
        <v>58</v>
      </c>
      <c r="G22" s="337">
        <f>'5.Infrastructure Annex'!I16</f>
        <v>20.555759999999999</v>
      </c>
      <c r="H22" s="337">
        <f>'5.Infrastructure Annex'!J16</f>
        <v>0</v>
      </c>
      <c r="I22" s="337" t="str">
        <f>'5.Infrastructure Annex'!K16</f>
        <v>No. of units</v>
      </c>
      <c r="J22" s="337">
        <f>'5.Infrastructure Annex'!L16</f>
        <v>930000</v>
      </c>
      <c r="K22" s="337">
        <f>'5.Infrastructure Annex'!M16</f>
        <v>9.3000000000000007</v>
      </c>
      <c r="L22" s="337">
        <f>'5.Infrastructure Annex'!N16</f>
        <v>30</v>
      </c>
      <c r="M22" s="337">
        <f>'5.Infrastructure Annex'!O16</f>
        <v>279</v>
      </c>
      <c r="N22" s="337" t="str">
        <f>'5.Infrastructure Annex'!P16</f>
        <v>New Activity - 1. Budget for Repair &amp; Renovation for New 7 N-HDUs at District Hospital (Satna, Katni, Sheopur, Narsingpur, Chattarpur, Khandwa &amp; Jhabua) @ Rs. 7.00 lac per unit. (Total Cost 49.00 lac) Annexure-3a                                                   2.  Budget for Repair &amp; Renovation for New 17 Pediatric HDUs at District Hospital (Mandsaur, Shajapur, Sheopur, Ashoknagar, Gwalior, Raisen, Rajgarh, Tikamgarh, Panna, Dindori, Katni, Singrauli, Sidhi, Alirajpur, Jhabua, Khargone, Burhanpur) @ Rs. 10.00 lac per unit. (Total Cost 170.00 lac) Annexure-3b                                       3. Budget for Repair &amp; Renovation for New 6 PICUs at District Hospitals (Burhanpur, Bhind, Satna, Chattarpur, Narsingpur &amp; Dewas) @ Rs. 10.00 lac per unit are proposed. (Total Cost 60.00 lac) Annexure-3c</v>
      </c>
      <c r="O22" s="337">
        <f>'5.Infrastructure Annex'!Q16</f>
        <v>0</v>
      </c>
      <c r="P22" s="337">
        <f>'5.Infrastructure Annex'!R16</f>
        <v>0</v>
      </c>
    </row>
    <row r="23" spans="1:16" ht="38.25" x14ac:dyDescent="0.2">
      <c r="A23" s="65" t="str">
        <f>'5.Infrastructure Annex'!A17</f>
        <v>5.1.1.1.8</v>
      </c>
      <c r="B23" s="65" t="str">
        <f>'5.Infrastructure Annex'!B17</f>
        <v>I.2.7</v>
      </c>
      <c r="C23" s="65" t="str">
        <f>'5.Infrastructure Annex'!C17</f>
        <v>Grant-in-aid for construction of Eye Wards and Eye OTS (renamed as  dedicated eye unit)</v>
      </c>
      <c r="D23" s="337">
        <f>'5.Infrastructure Annex'!F17</f>
        <v>0</v>
      </c>
      <c r="E23" s="337">
        <f>'5.Infrastructure Annex'!G17</f>
        <v>0</v>
      </c>
      <c r="F23" s="337">
        <f>'5.Infrastructure Annex'!H17</f>
        <v>0</v>
      </c>
      <c r="G23" s="337">
        <f>'5.Infrastructure Annex'!I17</f>
        <v>0</v>
      </c>
      <c r="H23" s="337">
        <f>'5.Infrastructure Annex'!J17</f>
        <v>0</v>
      </c>
      <c r="I23" s="337">
        <f>'5.Infrastructure Annex'!K17</f>
        <v>0</v>
      </c>
      <c r="J23" s="337">
        <f>'5.Infrastructure Annex'!L17</f>
        <v>0</v>
      </c>
      <c r="K23" s="337">
        <f>'5.Infrastructure Annex'!M17</f>
        <v>0</v>
      </c>
      <c r="L23" s="337">
        <f>'5.Infrastructure Annex'!N17</f>
        <v>0</v>
      </c>
      <c r="M23" s="337">
        <f>'5.Infrastructure Annex'!O17</f>
        <v>0</v>
      </c>
      <c r="N23" s="337">
        <f>'5.Infrastructure Annex'!P17</f>
        <v>0</v>
      </c>
      <c r="O23" s="337">
        <f>'5.Infrastructure Annex'!Q17</f>
        <v>0</v>
      </c>
      <c r="P23" s="337">
        <f>'5.Infrastructure Annex'!R17</f>
        <v>0</v>
      </c>
    </row>
    <row r="24" spans="1:16" ht="140.25" x14ac:dyDescent="0.2">
      <c r="A24" s="65" t="str">
        <f>'5.Infrastructure Annex'!A18</f>
        <v>5.1.1.1.9</v>
      </c>
      <c r="B24" s="65" t="str">
        <f>'5.Infrastructure Annex'!B18</f>
        <v>B.5.10.1.1</v>
      </c>
      <c r="C24" s="65" t="str">
        <f>'5.Infrastructure Annex'!C18</f>
        <v>Training Institutions</v>
      </c>
      <c r="D24" s="337">
        <f>'5.Infrastructure Annex'!F18</f>
        <v>0</v>
      </c>
      <c r="E24" s="337">
        <f>'5.Infrastructure Annex'!G18</f>
        <v>0</v>
      </c>
      <c r="F24" s="337">
        <f>'5.Infrastructure Annex'!H18</f>
        <v>600</v>
      </c>
      <c r="G24" s="337">
        <f>'5.Infrastructure Annex'!I18</f>
        <v>244.77305999999999</v>
      </c>
      <c r="H24" s="337">
        <f>'5.Infrastructure Annex'!J18</f>
        <v>0</v>
      </c>
      <c r="I24" s="337" t="str">
        <f>'5.Infrastructure Annex'!K18</f>
        <v>Each</v>
      </c>
      <c r="J24" s="337">
        <f>'5.Infrastructure Annex'!L18</f>
        <v>10000000</v>
      </c>
      <c r="K24" s="337">
        <f>'5.Infrastructure Annex'!M18</f>
        <v>100</v>
      </c>
      <c r="L24" s="337">
        <f>'5.Infrastructure Annex'!N18</f>
        <v>1</v>
      </c>
      <c r="M24" s="337">
        <f>'5.Infrastructure Annex'!O18</f>
        <v>100</v>
      </c>
      <c r="N24" s="337" t="str">
        <f>'5.Infrastructure Annex'!P18</f>
        <v>New Activity:
Activty 1: Rs. 100 Lakh Proposed this year out of Total Project Cost Rs. 400.00 Lakh for Additional Construction of Infrastructure in 4 GNM Training Center for Upgradation in BSC Nursing College. @ Rs. 100.00 Lakh Each.</v>
      </c>
      <c r="O24" s="337">
        <f>'5.Infrastructure Annex'!Q18</f>
        <v>0</v>
      </c>
      <c r="P24" s="337">
        <f>'5.Infrastructure Annex'!R18</f>
        <v>0</v>
      </c>
    </row>
    <row r="25" spans="1:16" ht="165.75" x14ac:dyDescent="0.2">
      <c r="A25" s="65" t="str">
        <f>'5.Infrastructure Annex'!A19</f>
        <v>5.1.1.1.10</v>
      </c>
      <c r="B25" s="65">
        <f>'5.Infrastructure Annex'!B19</f>
        <v>0</v>
      </c>
      <c r="C25" s="65" t="str">
        <f>'5.Infrastructure Annex'!C19</f>
        <v>Others</v>
      </c>
      <c r="D25" s="337">
        <f>'5.Infrastructure Annex'!F19</f>
        <v>0</v>
      </c>
      <c r="E25" s="337">
        <f>'5.Infrastructure Annex'!G19</f>
        <v>0</v>
      </c>
      <c r="F25" s="337">
        <f>'5.Infrastructure Annex'!H19</f>
        <v>100</v>
      </c>
      <c r="G25" s="337">
        <f>'5.Infrastructure Annex'!I19</f>
        <v>13.25146</v>
      </c>
      <c r="H25" s="337">
        <f>'5.Infrastructure Annex'!J19</f>
        <v>0</v>
      </c>
      <c r="I25" s="337" t="str">
        <f>'5.Infrastructure Annex'!K19</f>
        <v>Each</v>
      </c>
      <c r="J25" s="337">
        <f>'5.Infrastructure Annex'!L19</f>
        <v>60000000</v>
      </c>
      <c r="K25" s="337">
        <f>'5.Infrastructure Annex'!M19</f>
        <v>600</v>
      </c>
      <c r="L25" s="337">
        <f>'5.Infrastructure Annex'!N19</f>
        <v>1</v>
      </c>
      <c r="M25" s="337">
        <f>'5.Infrastructure Annex'!O19</f>
        <v>600</v>
      </c>
      <c r="N25" s="337" t="str">
        <f>'5.Infrastructure Annex'!P19</f>
        <v xml:space="preserve">New Activity:
Activity 1:- Rs. 600.00 Lakh Proposed this year out of total project Cost Rs. 1365.53 Lakh
for Construction of infrastructure for augmentation of Subdistrict level CCPs (5 in each district)
</v>
      </c>
      <c r="O25" s="337">
        <f>'5.Infrastructure Annex'!Q19</f>
        <v>0</v>
      </c>
      <c r="P25" s="337">
        <f>'5.Infrastructure Annex'!R19</f>
        <v>0</v>
      </c>
    </row>
    <row r="26" spans="1:16" ht="76.5" x14ac:dyDescent="0.2">
      <c r="A26" s="65" t="str">
        <f>'5.Infrastructure Annex'!A20</f>
        <v>5.1.1.2</v>
      </c>
      <c r="B26" s="65" t="str">
        <f>'5.Infrastructure Annex'!B20</f>
        <v>B4.1.1/ B4.1.2/ B4.1.3/ B4.1.4/ B4.1.6/ B.5.10</v>
      </c>
      <c r="C26" s="65" t="str">
        <f>'5.Infrastructure Annex'!C20</f>
        <v>Upgradation/ Renovation</v>
      </c>
      <c r="D26" s="337">
        <f>SUM(D27:D39)</f>
        <v>0</v>
      </c>
      <c r="E26" s="337">
        <f>SUM(E27:E39)</f>
        <v>0</v>
      </c>
      <c r="F26" s="337">
        <f>SUM(F27:F39)</f>
        <v>13477.99</v>
      </c>
      <c r="G26" s="337">
        <f>SUM(G27:G39)</f>
        <v>4888.2008099999994</v>
      </c>
      <c r="H26" s="337">
        <f>SUM(H27:H39)</f>
        <v>0</v>
      </c>
      <c r="I26" s="337">
        <f>'5.Infrastructure Annex'!K20</f>
        <v>0</v>
      </c>
      <c r="J26" s="337">
        <f>'5.Infrastructure Annex'!L20</f>
        <v>0</v>
      </c>
      <c r="K26" s="337">
        <f>'5.Infrastructure Annex'!M20</f>
        <v>0</v>
      </c>
      <c r="L26" s="337">
        <f>'5.Infrastructure Annex'!N20</f>
        <v>0</v>
      </c>
      <c r="M26" s="337">
        <f>SUM(M27:M39)</f>
        <v>37540.549899999998</v>
      </c>
      <c r="N26" s="337">
        <f>'5.Infrastructure Annex'!P20</f>
        <v>0</v>
      </c>
      <c r="O26" s="337">
        <f>'5.Infrastructure Annex'!Q20</f>
        <v>0</v>
      </c>
      <c r="P26" s="337">
        <f>SUM(P27:P39)</f>
        <v>0</v>
      </c>
    </row>
    <row r="27" spans="1:16" ht="102" x14ac:dyDescent="0.2">
      <c r="A27" s="65" t="str">
        <f>'5.Infrastructure Annex'!A21</f>
        <v>5.1.1.2.1</v>
      </c>
      <c r="B27" s="65" t="str">
        <f>'5.Infrastructure Annex'!B21</f>
        <v>B4.1.1.2</v>
      </c>
      <c r="C27" s="65" t="str">
        <f>'5.Infrastructure Annex'!C21</f>
        <v>District Hospitals (As per the DH Strengthening Guidelines)</v>
      </c>
      <c r="D27" s="337">
        <f>'5.Infrastructure Annex'!F21</f>
        <v>0</v>
      </c>
      <c r="E27" s="337">
        <f>'5.Infrastructure Annex'!G21</f>
        <v>0</v>
      </c>
      <c r="F27" s="337">
        <f>'5.Infrastructure Annex'!H21</f>
        <v>0</v>
      </c>
      <c r="G27" s="337">
        <f>'5.Infrastructure Annex'!I21</f>
        <v>0</v>
      </c>
      <c r="H27" s="337">
        <f>'5.Infrastructure Annex'!J21</f>
        <v>0</v>
      </c>
      <c r="I27" s="337" t="str">
        <f>'5.Infrastructure Annex'!K21</f>
        <v>Each</v>
      </c>
      <c r="J27" s="337">
        <f>'5.Infrastructure Annex'!L21</f>
        <v>400000</v>
      </c>
      <c r="K27" s="337">
        <f>'5.Infrastructure Annex'!M21</f>
        <v>4</v>
      </c>
      <c r="L27" s="337">
        <f>'5.Infrastructure Annex'!N21</f>
        <v>50</v>
      </c>
      <c r="M27" s="337">
        <f>'5.Infrastructure Annex'!O21</f>
        <v>200</v>
      </c>
      <c r="N27" s="337" t="str">
        <f>'5.Infrastructure Annex'!P21</f>
        <v>New Activity:- Rs. 200.00 Lakh Proposed for Provision for Converting Existing off grid solar Plants already established in 50 District Hospital in to on grid Photo voltaic solar plants @ 4.00 Lakh each.</v>
      </c>
      <c r="O27" s="337">
        <f>'5.Infrastructure Annex'!Q21</f>
        <v>0</v>
      </c>
      <c r="P27" s="337">
        <f>'5.Infrastructure Annex'!R21</f>
        <v>0</v>
      </c>
    </row>
    <row r="28" spans="1:16" ht="63.75" x14ac:dyDescent="0.2">
      <c r="A28" s="65" t="str">
        <f>'5.Infrastructure Annex'!A22</f>
        <v>5.1.1.2.2</v>
      </c>
      <c r="B28" s="65" t="str">
        <f>'5.Infrastructure Annex'!B22</f>
        <v>B.26.1.1</v>
      </c>
      <c r="C28" s="65" t="str">
        <f>'5.Infrastructure Annex'!C22</f>
        <v xml:space="preserve">Renovation, Dental Chair, Equipment - District Hospitals </v>
      </c>
      <c r="D28" s="337">
        <f>'5.Infrastructure Annex'!F22</f>
        <v>0</v>
      </c>
      <c r="E28" s="337">
        <f>'5.Infrastructure Annex'!G22</f>
        <v>0</v>
      </c>
      <c r="F28" s="337">
        <f>'5.Infrastructure Annex'!H22</f>
        <v>74</v>
      </c>
      <c r="G28" s="337">
        <f>'5.Infrastructure Annex'!I22</f>
        <v>21.677399999999999</v>
      </c>
      <c r="H28" s="337">
        <f>'5.Infrastructure Annex'!J22</f>
        <v>0</v>
      </c>
      <c r="I28" s="337" t="str">
        <f>'5.Infrastructure Annex'!K22</f>
        <v>No of Clinic</v>
      </c>
      <c r="J28" s="337">
        <f>'5.Infrastructure Annex'!L22</f>
        <v>60000</v>
      </c>
      <c r="K28" s="337">
        <f>'5.Infrastructure Annex'!M22</f>
        <v>0.6</v>
      </c>
      <c r="L28" s="337">
        <f>'5.Infrastructure Annex'!N22</f>
        <v>51</v>
      </c>
      <c r="M28" s="337">
        <f>'5.Infrastructure Annex'!O22</f>
        <v>30.599999999999998</v>
      </c>
      <c r="N28" s="337" t="str">
        <f>'5.Infrastructure Annex'!P22</f>
        <v>Rs. 60000/- Per dental unit for Infrastructure/renovation, maintenance of new 51 dental units</v>
      </c>
      <c r="O28" s="337">
        <f>'5.Infrastructure Annex'!Q22</f>
        <v>0</v>
      </c>
      <c r="P28" s="337">
        <f>'5.Infrastructure Annex'!R22</f>
        <v>0</v>
      </c>
    </row>
    <row r="29" spans="1:16" ht="63.75" x14ac:dyDescent="0.2">
      <c r="A29" s="65" t="str">
        <f>'5.Infrastructure Annex'!A23</f>
        <v>5.1.1.2.3</v>
      </c>
      <c r="B29" s="65" t="str">
        <f>'5.Infrastructure Annex'!B23</f>
        <v>B.27.1.4</v>
      </c>
      <c r="C29" s="65" t="str">
        <f>'5.Infrastructure Annex'!C23</f>
        <v>Renovation of PC unit/OPD/Beds/Miscellaneous equipment etc.</v>
      </c>
      <c r="D29" s="337">
        <f>'5.Infrastructure Annex'!F23</f>
        <v>0</v>
      </c>
      <c r="E29" s="337">
        <f>'5.Infrastructure Annex'!G23</f>
        <v>0</v>
      </c>
      <c r="F29" s="337">
        <f>'5.Infrastructure Annex'!H23</f>
        <v>0</v>
      </c>
      <c r="G29" s="337">
        <f>'5.Infrastructure Annex'!I23</f>
        <v>0</v>
      </c>
      <c r="H29" s="337">
        <f>'5.Infrastructure Annex'!J23</f>
        <v>0</v>
      </c>
      <c r="I29" s="337">
        <f>'5.Infrastructure Annex'!K23</f>
        <v>0</v>
      </c>
      <c r="J29" s="337">
        <f>'5.Infrastructure Annex'!L23</f>
        <v>800000</v>
      </c>
      <c r="K29" s="337">
        <f>'5.Infrastructure Annex'!M23</f>
        <v>8</v>
      </c>
      <c r="L29" s="337">
        <f>'5.Infrastructure Annex'!N23</f>
        <v>51</v>
      </c>
      <c r="M29" s="337">
        <f>'5.Infrastructure Annex'!O23</f>
        <v>408</v>
      </c>
      <c r="N29" s="337" t="str">
        <f>'5.Infrastructure Annex'!P23</f>
        <v>Infrastructure strengthening (renovation of IPD, OPD unit, equipments, miscellaneour @ 8 lakh / year / DH)</v>
      </c>
      <c r="O29" s="337">
        <f>'5.Infrastructure Annex'!Q23</f>
        <v>0</v>
      </c>
      <c r="P29" s="337">
        <f>'5.Infrastructure Annex'!R23</f>
        <v>0</v>
      </c>
    </row>
    <row r="30" spans="1:16" ht="25.5" x14ac:dyDescent="0.2">
      <c r="A30" s="65" t="str">
        <f>'5.Infrastructure Annex'!A24</f>
        <v>5.1.1.2.4</v>
      </c>
      <c r="B30" s="65" t="str">
        <f>'5.Infrastructure Annex'!B24</f>
        <v>B4.1.6.2</v>
      </c>
      <c r="C30" s="65" t="str">
        <f>'5.Infrastructure Annex'!C24</f>
        <v>SDH</v>
      </c>
      <c r="D30" s="337">
        <f>'5.Infrastructure Annex'!F24</f>
        <v>0</v>
      </c>
      <c r="E30" s="337">
        <f>'5.Infrastructure Annex'!G24</f>
        <v>0</v>
      </c>
      <c r="F30" s="337">
        <f>'5.Infrastructure Annex'!H24</f>
        <v>0</v>
      </c>
      <c r="G30" s="337">
        <f>'5.Infrastructure Annex'!I24</f>
        <v>0</v>
      </c>
      <c r="H30" s="337">
        <f>'5.Infrastructure Annex'!J24</f>
        <v>0</v>
      </c>
      <c r="I30" s="337">
        <f>'5.Infrastructure Annex'!K24</f>
        <v>0</v>
      </c>
      <c r="J30" s="337">
        <f>'5.Infrastructure Annex'!L24</f>
        <v>0</v>
      </c>
      <c r="K30" s="337">
        <f>'5.Infrastructure Annex'!M24</f>
        <v>0</v>
      </c>
      <c r="L30" s="337">
        <f>'5.Infrastructure Annex'!N24</f>
        <v>0</v>
      </c>
      <c r="M30" s="337">
        <f>'5.Infrastructure Annex'!O24</f>
        <v>0</v>
      </c>
      <c r="N30" s="337">
        <f>'5.Infrastructure Annex'!P24</f>
        <v>0</v>
      </c>
      <c r="O30" s="337">
        <f>'5.Infrastructure Annex'!Q24</f>
        <v>0</v>
      </c>
      <c r="P30" s="337">
        <f>'5.Infrastructure Annex'!R24</f>
        <v>0</v>
      </c>
    </row>
    <row r="31" spans="1:16" ht="25.5" x14ac:dyDescent="0.2">
      <c r="A31" s="65" t="str">
        <f>'5.Infrastructure Annex'!A25</f>
        <v>5.1.1.2.5</v>
      </c>
      <c r="B31" s="65" t="str">
        <f>'5.Infrastructure Annex'!B25</f>
        <v>B4.1.2.2</v>
      </c>
      <c r="C31" s="65" t="str">
        <f>'5.Infrastructure Annex'!C25</f>
        <v>CHCs</v>
      </c>
      <c r="D31" s="337">
        <f>'5.Infrastructure Annex'!F25</f>
        <v>0</v>
      </c>
      <c r="E31" s="337">
        <f>'5.Infrastructure Annex'!G25</f>
        <v>0</v>
      </c>
      <c r="F31" s="337">
        <f>'5.Infrastructure Annex'!H25</f>
        <v>0</v>
      </c>
      <c r="G31" s="337">
        <f>'5.Infrastructure Annex'!I25</f>
        <v>0</v>
      </c>
      <c r="H31" s="337">
        <f>'5.Infrastructure Annex'!J25</f>
        <v>0</v>
      </c>
      <c r="I31" s="337">
        <f>'5.Infrastructure Annex'!K25</f>
        <v>0</v>
      </c>
      <c r="J31" s="337">
        <f>'5.Infrastructure Annex'!L25</f>
        <v>0</v>
      </c>
      <c r="K31" s="337">
        <f>'5.Infrastructure Annex'!M25</f>
        <v>0</v>
      </c>
      <c r="L31" s="337">
        <f>'5.Infrastructure Annex'!N25</f>
        <v>0</v>
      </c>
      <c r="M31" s="337">
        <f>'5.Infrastructure Annex'!O25</f>
        <v>0</v>
      </c>
      <c r="N31" s="337">
        <f>'5.Infrastructure Annex'!P25</f>
        <v>0</v>
      </c>
      <c r="O31" s="337">
        <f>'5.Infrastructure Annex'!Q25</f>
        <v>0</v>
      </c>
      <c r="P31" s="337">
        <f>'5.Infrastructure Annex'!R25</f>
        <v>0</v>
      </c>
    </row>
    <row r="32" spans="1:16" ht="114.75" x14ac:dyDescent="0.2">
      <c r="A32" s="65" t="str">
        <f>'5.Infrastructure Annex'!A26</f>
        <v>5.1.1.2.6</v>
      </c>
      <c r="B32" s="65" t="str">
        <f>'5.Infrastructure Annex'!B26</f>
        <v>B4.1.3.2</v>
      </c>
      <c r="C32" s="65" t="str">
        <f>'5.Infrastructure Annex'!C26</f>
        <v>PHCs</v>
      </c>
      <c r="D32" s="337">
        <f>'5.Infrastructure Annex'!F26</f>
        <v>0</v>
      </c>
      <c r="E32" s="337">
        <f>'5.Infrastructure Annex'!G26</f>
        <v>0</v>
      </c>
      <c r="F32" s="337">
        <f>'5.Infrastructure Annex'!H26</f>
        <v>0</v>
      </c>
      <c r="G32" s="337">
        <f>'5.Infrastructure Annex'!I26</f>
        <v>0</v>
      </c>
      <c r="H32" s="337">
        <f>'5.Infrastructure Annex'!J26</f>
        <v>0</v>
      </c>
      <c r="I32" s="337" t="str">
        <f>'5.Infrastructure Annex'!K26</f>
        <v>Each</v>
      </c>
      <c r="J32" s="337">
        <f>'5.Infrastructure Annex'!L26</f>
        <v>400000</v>
      </c>
      <c r="K32" s="337">
        <f>'5.Infrastructure Annex'!M26</f>
        <v>4</v>
      </c>
      <c r="L32" s="337">
        <f>'5.Infrastructure Annex'!N26</f>
        <v>560</v>
      </c>
      <c r="M32" s="337">
        <f>'5.Infrastructure Annex'!O26</f>
        <v>2240</v>
      </c>
      <c r="N32" s="337" t="str">
        <f>'5.Infrastructure Annex'!P26</f>
        <v>New Activity:- Rs. 2240.00 Lakh Proposed for additional cost for Infrastructure strengthening of SC to H&amp;WC at 560 Rural PHC (HWC Sanctioned in PIP 2019-20) @ 4.00 Lakh each.</v>
      </c>
      <c r="O32" s="337">
        <f>'5.Infrastructure Annex'!Q26</f>
        <v>0</v>
      </c>
      <c r="P32" s="337">
        <f>'5.Infrastructure Annex'!R26</f>
        <v>0</v>
      </c>
    </row>
    <row r="33" spans="1:16" ht="25.5" x14ac:dyDescent="0.2">
      <c r="A33" s="65" t="str">
        <f>'5.Infrastructure Annex'!A27</f>
        <v>5.1.1.2.7</v>
      </c>
      <c r="B33" s="65" t="str">
        <f>'5.Infrastructure Annex'!B27</f>
        <v>B4.1.4.2</v>
      </c>
      <c r="C33" s="65" t="str">
        <f>'5.Infrastructure Annex'!C27</f>
        <v>HWC-HSCs</v>
      </c>
      <c r="D33" s="337">
        <f>'5.Infrastructure Annex'!F27</f>
        <v>0</v>
      </c>
      <c r="E33" s="337">
        <f>'5.Infrastructure Annex'!G27</f>
        <v>0</v>
      </c>
      <c r="F33" s="337">
        <f>'5.Infrastructure Annex'!H27</f>
        <v>0</v>
      </c>
      <c r="G33" s="337">
        <f>'5.Infrastructure Annex'!I27</f>
        <v>0</v>
      </c>
      <c r="H33" s="337">
        <f>'5.Infrastructure Annex'!J27</f>
        <v>0</v>
      </c>
      <c r="I33" s="337">
        <f>'5.Infrastructure Annex'!K27</f>
        <v>0</v>
      </c>
      <c r="J33" s="337">
        <f>'5.Infrastructure Annex'!L27</f>
        <v>0</v>
      </c>
      <c r="K33" s="337">
        <f>'5.Infrastructure Annex'!M27</f>
        <v>0</v>
      </c>
      <c r="L33" s="337">
        <f>'5.Infrastructure Annex'!N27</f>
        <v>0</v>
      </c>
      <c r="M33" s="337">
        <f>'5.Infrastructure Annex'!O27</f>
        <v>0</v>
      </c>
      <c r="N33" s="337">
        <f>'5.Infrastructure Annex'!P27</f>
        <v>0</v>
      </c>
      <c r="O33" s="337">
        <f>'5.Infrastructure Annex'!Q27</f>
        <v>0</v>
      </c>
      <c r="P33" s="337">
        <f>'5.Infrastructure Annex'!R27</f>
        <v>0</v>
      </c>
    </row>
    <row r="34" spans="1:16" ht="76.5" x14ac:dyDescent="0.2">
      <c r="A34" s="65" t="str">
        <f>'5.Infrastructure Annex'!A28</f>
        <v>5.1.1.2.8</v>
      </c>
      <c r="B34" s="65" t="str">
        <f>'5.Infrastructure Annex'!B28</f>
        <v>B18.3</v>
      </c>
      <c r="C34" s="65" t="str">
        <f>'5.Infrastructure Annex'!C28</f>
        <v>Infrastructure strengthening of SC  to H&amp;WC</v>
      </c>
      <c r="D34" s="337">
        <f>'5.Infrastructure Annex'!F28</f>
        <v>0</v>
      </c>
      <c r="E34" s="337">
        <f>'5.Infrastructure Annex'!G28</f>
        <v>0</v>
      </c>
      <c r="F34" s="337">
        <f>'5.Infrastructure Annex'!H28</f>
        <v>13397.99</v>
      </c>
      <c r="G34" s="337">
        <f>'5.Infrastructure Annex'!I28</f>
        <v>4866.5234099999998</v>
      </c>
      <c r="H34" s="337">
        <f>'5.Infrastructure Annex'!J28</f>
        <v>0</v>
      </c>
      <c r="I34" s="337" t="str">
        <f>'5.Infrastructure Annex'!K28</f>
        <v>Number of HWC-SHC</v>
      </c>
      <c r="J34" s="337">
        <f>'5.Infrastructure Annex'!L28</f>
        <v>1000000</v>
      </c>
      <c r="K34" s="337">
        <f>'5.Infrastructure Annex'!M28</f>
        <v>10</v>
      </c>
      <c r="L34" s="337">
        <f>'5.Infrastructure Annex'!N28</f>
        <v>3427</v>
      </c>
      <c r="M34" s="337">
        <f>'5.Infrastructure Annex'!O28</f>
        <v>34270</v>
      </c>
      <c r="N34" s="337" t="str">
        <f>'5.Infrastructure Annex'!P28</f>
        <v>New Activity:- At the rate Rs. 10 lakh for 3427 rural SHCs to be made HWCs, as per GoI norms
Proposed Budget = Rs 34270 Lakhs</v>
      </c>
      <c r="O34" s="337">
        <f>'5.Infrastructure Annex'!Q28</f>
        <v>0</v>
      </c>
      <c r="P34" s="337">
        <f>'5.Infrastructure Annex'!R28</f>
        <v>0</v>
      </c>
    </row>
    <row r="35" spans="1:16" ht="25.5" x14ac:dyDescent="0.2">
      <c r="A35" s="65" t="str">
        <f>'5.Infrastructure Annex'!A30</f>
        <v>5.1.1.2.10</v>
      </c>
      <c r="B35" s="65" t="str">
        <f>'5.Infrastructure Annex'!B30</f>
        <v>B.5.10.1.2</v>
      </c>
      <c r="C35" s="65" t="str">
        <f>'5.Infrastructure Annex'!C30</f>
        <v>Training Institutions</v>
      </c>
      <c r="D35" s="337">
        <f>'5.Infrastructure Annex'!F30</f>
        <v>0</v>
      </c>
      <c r="E35" s="337">
        <f>'5.Infrastructure Annex'!G30</f>
        <v>0</v>
      </c>
      <c r="F35" s="337">
        <f>'5.Infrastructure Annex'!H30</f>
        <v>0</v>
      </c>
      <c r="G35" s="337">
        <f>'5.Infrastructure Annex'!I30</f>
        <v>0</v>
      </c>
      <c r="H35" s="337">
        <f>'5.Infrastructure Annex'!J30</f>
        <v>0</v>
      </c>
      <c r="I35" s="337">
        <f>'5.Infrastructure Annex'!K30</f>
        <v>0</v>
      </c>
      <c r="J35" s="337">
        <f>'5.Infrastructure Annex'!L30</f>
        <v>0</v>
      </c>
      <c r="K35" s="337">
        <f>'5.Infrastructure Annex'!M30</f>
        <v>0</v>
      </c>
      <c r="L35" s="337">
        <f>'5.Infrastructure Annex'!N30</f>
        <v>0</v>
      </c>
      <c r="M35" s="337">
        <f>'5.Infrastructure Annex'!O30</f>
        <v>0</v>
      </c>
      <c r="N35" s="337">
        <f>'5.Infrastructure Annex'!P30</f>
        <v>0</v>
      </c>
      <c r="O35" s="337">
        <f>'5.Infrastructure Annex'!Q30</f>
        <v>0</v>
      </c>
      <c r="P35" s="337">
        <f>'5.Infrastructure Annex'!R30</f>
        <v>0</v>
      </c>
    </row>
    <row r="36" spans="1:16" ht="25.5" x14ac:dyDescent="0.2">
      <c r="A36" s="65" t="str">
        <f>'5.Infrastructure Annex'!A31</f>
        <v>5.1.1.2.11</v>
      </c>
      <c r="B36" s="65">
        <f>'5.Infrastructure Annex'!B31</f>
        <v>0</v>
      </c>
      <c r="C36" s="65" t="str">
        <f>'5.Infrastructure Annex'!C31</f>
        <v>Drug Warehouses</v>
      </c>
      <c r="D36" s="337">
        <f>'5.Infrastructure Annex'!F31</f>
        <v>0</v>
      </c>
      <c r="E36" s="337">
        <f>'5.Infrastructure Annex'!G31</f>
        <v>0</v>
      </c>
      <c r="F36" s="337">
        <f>'5.Infrastructure Annex'!H31</f>
        <v>0</v>
      </c>
      <c r="G36" s="337">
        <f>'5.Infrastructure Annex'!I31</f>
        <v>0</v>
      </c>
      <c r="H36" s="337">
        <f>'5.Infrastructure Annex'!J31</f>
        <v>0</v>
      </c>
      <c r="I36" s="337">
        <f>'5.Infrastructure Annex'!K31</f>
        <v>0</v>
      </c>
      <c r="J36" s="337">
        <f>'5.Infrastructure Annex'!L31</f>
        <v>0</v>
      </c>
      <c r="K36" s="337">
        <f>'5.Infrastructure Annex'!M31</f>
        <v>0</v>
      </c>
      <c r="L36" s="337">
        <f>'5.Infrastructure Annex'!N31</f>
        <v>0</v>
      </c>
      <c r="M36" s="337">
        <f>'5.Infrastructure Annex'!O31</f>
        <v>0</v>
      </c>
      <c r="N36" s="337">
        <f>'5.Infrastructure Annex'!P31</f>
        <v>0</v>
      </c>
      <c r="O36" s="337">
        <f>'5.Infrastructure Annex'!Q31</f>
        <v>0</v>
      </c>
      <c r="P36" s="337">
        <f>'5.Infrastructure Annex'!R31</f>
        <v>0</v>
      </c>
    </row>
    <row r="37" spans="1:16" ht="293.25" x14ac:dyDescent="0.2">
      <c r="A37" s="65" t="str">
        <f>'5.Infrastructure Annex'!A32</f>
        <v>5.1.1.2.12</v>
      </c>
      <c r="B37" s="65">
        <f>'5.Infrastructure Annex'!B32</f>
        <v>0</v>
      </c>
      <c r="C37" s="65" t="str">
        <f>'5.Infrastructure Annex'!C32</f>
        <v>Upgradation/ Renovation of Obstetric ICUs/ HDUs (as per operational guidelines of ICUs and HDUs, 2017)</v>
      </c>
      <c r="D37" s="337">
        <f>'5.Infrastructure Annex'!F32</f>
        <v>0</v>
      </c>
      <c r="E37" s="337">
        <f>'5.Infrastructure Annex'!G32</f>
        <v>0</v>
      </c>
      <c r="F37" s="337">
        <f>'5.Infrastructure Annex'!H32</f>
        <v>0</v>
      </c>
      <c r="G37" s="337">
        <f>'5.Infrastructure Annex'!I32</f>
        <v>0</v>
      </c>
      <c r="H37" s="337">
        <f>'5.Infrastructure Annex'!J32</f>
        <v>0</v>
      </c>
      <c r="I37" s="337" t="str">
        <f>'5.Infrastructure Annex'!K32</f>
        <v>No of DH</v>
      </c>
      <c r="J37" s="337">
        <f>'5.Infrastructure Annex'!L32</f>
        <v>8678330</v>
      </c>
      <c r="K37" s="337">
        <f>'5.Infrastructure Annex'!M32</f>
        <v>86.783299999999997</v>
      </c>
      <c r="L37" s="337">
        <f>'5.Infrastructure Annex'!N32</f>
        <v>3</v>
      </c>
      <c r="M37" s="337">
        <f>'5.Infrastructure Annex'!O32</f>
        <v>260.34989999999999</v>
      </c>
      <c r="N37" s="337" t="str">
        <f>'5.Infrastructure Annex'!P32</f>
        <v>New Activity:-
Activity 1:(N-DHU):- Rs. 49.00 Lakh Proposed for High bed occupancy unit &amp; Space availability (Satna, Katni, Sheopur, Narsingpur, Chattarpur, Khandwa &amp; Jhabua)
Activty 2: (Pediatric HDU):- Rs. 170.00 Lakh Proposed for Pediatric HDU at
 Mandsaur, Shajapur, Sheopur, Ashoknagar, Bhind, Raisen, Rajgarh, Tikamgarh, Panna, Dindori, Katni, Singrauli, Sidhi, Alirajpur, Jhabua, Khargone, Burhanpur
Activity 3:- Rs. 41.35 Lakh Proposed for Upgradation/Renovation work of ICU ward at District Hospital Seoni.</v>
      </c>
      <c r="O37" s="337">
        <f>'5.Infrastructure Annex'!Q32</f>
        <v>0</v>
      </c>
      <c r="P37" s="337">
        <f>'5.Infrastructure Annex'!R32</f>
        <v>0</v>
      </c>
    </row>
    <row r="38" spans="1:16" ht="102" x14ac:dyDescent="0.2">
      <c r="A38" s="65" t="str">
        <f>'5.Infrastructure Annex'!A33</f>
        <v>5.1.1.2.13</v>
      </c>
      <c r="B38" s="65">
        <f>'5.Infrastructure Annex'!B33</f>
        <v>0</v>
      </c>
      <c r="C38" s="65" t="str">
        <f>'5.Infrastructure Annex'!C33</f>
        <v>Greening of Health sector: DH/ CHC as per IPHS guidelines</v>
      </c>
      <c r="D38" s="337">
        <f>'5.Infrastructure Annex'!F33</f>
        <v>0</v>
      </c>
      <c r="E38" s="337">
        <f>'5.Infrastructure Annex'!G33</f>
        <v>0</v>
      </c>
      <c r="F38" s="337">
        <f>'5.Infrastructure Annex'!H33</f>
        <v>0</v>
      </c>
      <c r="G38" s="337">
        <f>'5.Infrastructure Annex'!I33</f>
        <v>0</v>
      </c>
      <c r="H38" s="337">
        <f>'5.Infrastructure Annex'!J33</f>
        <v>0</v>
      </c>
      <c r="I38" s="337" t="str">
        <f>'5.Infrastructure Annex'!K33</f>
        <v>No. of CHC (3 CHC per district in 14  districts)</v>
      </c>
      <c r="J38" s="337">
        <f>'5.Infrastructure Annex'!L33</f>
        <v>50000</v>
      </c>
      <c r="K38" s="337">
        <f>'5.Infrastructure Annex'!M33</f>
        <v>0.5</v>
      </c>
      <c r="L38" s="337">
        <f>'5.Infrastructure Annex'!N33</f>
        <v>42</v>
      </c>
      <c r="M38" s="337">
        <f>'5.Infrastructure Annex'!O33</f>
        <v>21</v>
      </c>
      <c r="N38" s="337" t="str">
        <f>'5.Infrastructure Annex'!P33</f>
        <v>New Activity- Proposed Rs. 50000 per CHC proposed for 42 CHC ( 3 CHC per district in 14 districts ) for LED, Solar Light, Rain Water harvestig and Biowaste as per requirement of CHC</v>
      </c>
      <c r="O38" s="337">
        <f>'5.Infrastructure Annex'!Q33</f>
        <v>0</v>
      </c>
      <c r="P38" s="337">
        <f>'5.Infrastructure Annex'!R33</f>
        <v>0</v>
      </c>
    </row>
    <row r="39" spans="1:16" ht="267.75" x14ac:dyDescent="0.2">
      <c r="A39" s="65" t="str">
        <f>'5.Infrastructure Annex'!A34</f>
        <v>5.1.1.2.13</v>
      </c>
      <c r="B39" s="65">
        <f>'5.Infrastructure Annex'!B34</f>
        <v>0</v>
      </c>
      <c r="C39" s="65" t="str">
        <f>'5.Infrastructure Annex'!C34</f>
        <v>Others</v>
      </c>
      <c r="D39" s="337">
        <f>'5.Infrastructure Annex'!F34</f>
        <v>0</v>
      </c>
      <c r="E39" s="337">
        <f>'5.Infrastructure Annex'!G34</f>
        <v>0</v>
      </c>
      <c r="F39" s="337">
        <f>'5.Infrastructure Annex'!H34</f>
        <v>6</v>
      </c>
      <c r="G39" s="337">
        <f>'5.Infrastructure Annex'!I34</f>
        <v>0</v>
      </c>
      <c r="H39" s="337">
        <f>'5.Infrastructure Annex'!J34</f>
        <v>0</v>
      </c>
      <c r="I39" s="337" t="str">
        <f>'5.Infrastructure Annex'!K34</f>
        <v xml:space="preserve">No of SNCUs </v>
      </c>
      <c r="J39" s="337">
        <f>'5.Infrastructure Annex'!L34</f>
        <v>11060000</v>
      </c>
      <c r="K39" s="337">
        <f>'5.Infrastructure Annex'!M34</f>
        <v>110.6</v>
      </c>
      <c r="L39" s="337">
        <f>'5.Infrastructure Annex'!N34</f>
        <v>1</v>
      </c>
      <c r="M39" s="337">
        <f>'5.Infrastructure Annex'!O34</f>
        <v>110.6</v>
      </c>
      <c r="N39" s="337" t="str">
        <f>'5.Infrastructure Annex'!P34</f>
        <v xml:space="preserve">New Activity:-
Rs. 50.00 Lakh Proposed for Repair &amp; Renovation of SNCU &gt; 7 Year of functional unit (Shivpuri, Raisen, Satna, Shahdol &amp; Mandsaur
New Activity CH-N : Upgradation of Chacha Nehru NRC to SMTU in Indore Medical College @30.00 lakhs
See Annexure for Justification
NOHP- Rs. 60000/- Per dental unit for establishment of new 51 dental units at CHC level Rs. 30.60 Lakhs.
</v>
      </c>
      <c r="O39" s="337">
        <f>'5.Infrastructure Annex'!Q34</f>
        <v>0</v>
      </c>
      <c r="P39" s="337">
        <f>'5.Infrastructure Annex'!R34</f>
        <v>0</v>
      </c>
    </row>
    <row r="40" spans="1:16" ht="89.25" x14ac:dyDescent="0.2">
      <c r="A40" s="65" t="str">
        <f>'5.Infrastructure Annex'!A35</f>
        <v>5.1.1.3</v>
      </c>
      <c r="B40" s="65" t="str">
        <f>'5.Infrastructure Annex'!B35</f>
        <v>B4.1.1/ B4.1.2/ B4.1.3/ B4.1.4/ B4.1.5/ B4.1.6/ B.5.10</v>
      </c>
      <c r="C40" s="65" t="str">
        <f>'5.Infrastructure Annex'!C35</f>
        <v>Spill over of Ongoing Upgradation Works approved in previous years</v>
      </c>
      <c r="D40" s="337">
        <f>SUM(D41:D49)</f>
        <v>0</v>
      </c>
      <c r="E40" s="337">
        <f>SUM(E41:E49)</f>
        <v>0</v>
      </c>
      <c r="F40" s="337">
        <f>SUM(F41:F49)</f>
        <v>2500</v>
      </c>
      <c r="G40" s="337">
        <f>SUM(G41:G49)</f>
        <v>1963.2992100000001</v>
      </c>
      <c r="H40" s="337">
        <f>SUM(H41:H49)</f>
        <v>0</v>
      </c>
      <c r="I40" s="337">
        <f>'5.Infrastructure Annex'!K35</f>
        <v>0</v>
      </c>
      <c r="J40" s="337">
        <f>'5.Infrastructure Annex'!L35</f>
        <v>0</v>
      </c>
      <c r="K40" s="337">
        <f>'5.Infrastructure Annex'!M35</f>
        <v>0</v>
      </c>
      <c r="L40" s="337">
        <f>'5.Infrastructure Annex'!N35</f>
        <v>0</v>
      </c>
      <c r="M40" s="337">
        <f>SUM(M41:M49)</f>
        <v>4329.0607200000004</v>
      </c>
      <c r="N40" s="337">
        <f>'5.Infrastructure Annex'!P35</f>
        <v>0</v>
      </c>
      <c r="O40" s="337">
        <f>'5.Infrastructure Annex'!Q35</f>
        <v>0</v>
      </c>
      <c r="P40" s="337">
        <f>SUM(P41:P49)</f>
        <v>0</v>
      </c>
    </row>
    <row r="41" spans="1:16" ht="409.5" x14ac:dyDescent="0.2">
      <c r="A41" s="65" t="str">
        <f>'5.Infrastructure Annex'!A36</f>
        <v>5.1.1.3.1</v>
      </c>
      <c r="B41" s="65" t="str">
        <f>'5.Infrastructure Annex'!B36</f>
        <v>B4.1.1.3</v>
      </c>
      <c r="C41" s="65" t="str">
        <f>'5.Infrastructure Annex'!C36</f>
        <v>District Hospitals (As per the DH Strengthening Guidelines)</v>
      </c>
      <c r="D41" s="337">
        <f>'5.Infrastructure Annex'!F36</f>
        <v>0</v>
      </c>
      <c r="E41" s="337">
        <f>'5.Infrastructure Annex'!G36</f>
        <v>0</v>
      </c>
      <c r="F41" s="337">
        <f>'5.Infrastructure Annex'!H36</f>
        <v>1100</v>
      </c>
      <c r="G41" s="337">
        <f>'5.Infrastructure Annex'!I36</f>
        <v>881.21770000000004</v>
      </c>
      <c r="H41" s="337">
        <f>'5.Infrastructure Annex'!J36</f>
        <v>0</v>
      </c>
      <c r="I41" s="337" t="str">
        <f>'5.Infrastructure Annex'!K36</f>
        <v>Each</v>
      </c>
      <c r="J41" s="337">
        <f>'5.Infrastructure Annex'!L36</f>
        <v>31993700</v>
      </c>
      <c r="K41" s="337">
        <f>'5.Infrastructure Annex'!M36</f>
        <v>319.93700000000001</v>
      </c>
      <c r="L41" s="337">
        <f>'5.Infrastructure Annex'!N36</f>
        <v>3</v>
      </c>
      <c r="M41" s="337">
        <f>'5.Infrastructure Annex'!O36</f>
        <v>959.81100000000004</v>
      </c>
      <c r="N41" s="337" t="str">
        <f>'5.Infrastructure Annex'!P36</f>
        <v xml:space="preserve">Ongoing Activity : 
Activity 1- Rs. 200 Lakh Proposed this year out of total project cost Rs. 800 Lakh for Construction of Mechanized Loundary at 20 DH @ 40 Lakh each.(Rs. 200 Lakh Approved in PIP 2018-19 &amp; Rs. 400 Lakh Approved in PIP 2019-20).
Activity 2- Rs. 200 Lakh Proposed this year out of Total Project Cost Rs. 9000 Lakh for Development of District Hospital as Modal District Hospitals in 6 DH @ 1500 Lakh (District Bhopal, Dewas, Hoshangabad , Sehore ,Mandla &amp; Dindori) (Rs. 1500 Lakh Approved in PIP 2018-19 &amp; Rs. 200 Lakh Approved in PIP 2019-20)  
Activity 3-  Rs. 559.81 Lakh Proposed this year for  Annual O&amp;M Cost for Specialized Installation of modular OTs, Centralized Medical Gas  Plant ,RO Plant  and Lift etc. at 4 DH ( DH Ujjain Rs.  150.00 Lakh , DH Chhatarpur Rs. 138.53 lakh, DH Vidisha Rs. 138.53 lakh &amp; DH Shivpuri-  132.75 Lakh.) 
</v>
      </c>
      <c r="O41" s="337">
        <f>'5.Infrastructure Annex'!Q36</f>
        <v>0</v>
      </c>
      <c r="P41" s="337">
        <f>'5.Infrastructure Annex'!R36</f>
        <v>0</v>
      </c>
    </row>
    <row r="42" spans="1:16" ht="318.75" x14ac:dyDescent="0.2">
      <c r="A42" s="65" t="str">
        <f>'5.Infrastructure Annex'!A37</f>
        <v>5.1.1.3.2</v>
      </c>
      <c r="B42" s="65" t="str">
        <f>'5.Infrastructure Annex'!B37</f>
        <v>B4.1.6.3</v>
      </c>
      <c r="C42" s="65" t="str">
        <f>'5.Infrastructure Annex'!C37</f>
        <v>SDH</v>
      </c>
      <c r="D42" s="337">
        <f>'5.Infrastructure Annex'!F37</f>
        <v>0</v>
      </c>
      <c r="E42" s="337">
        <f>'5.Infrastructure Annex'!G37</f>
        <v>0</v>
      </c>
      <c r="F42" s="337">
        <f>'5.Infrastructure Annex'!H37</f>
        <v>1000</v>
      </c>
      <c r="G42" s="337">
        <f>'5.Infrastructure Annex'!I37</f>
        <v>999.06849999999997</v>
      </c>
      <c r="H42" s="337">
        <f>'5.Infrastructure Annex'!J37</f>
        <v>0</v>
      </c>
      <c r="I42" s="337" t="str">
        <f>'5.Infrastructure Annex'!K37</f>
        <v>Each</v>
      </c>
      <c r="J42" s="337">
        <f>'5.Infrastructure Annex'!L37</f>
        <v>85000000</v>
      </c>
      <c r="K42" s="337">
        <f>'5.Infrastructure Annex'!M37</f>
        <v>850</v>
      </c>
      <c r="L42" s="337">
        <f>'5.Infrastructure Annex'!N37</f>
        <v>1</v>
      </c>
      <c r="M42" s="337">
        <f>'5.Infrastructure Annex'!O37</f>
        <v>850</v>
      </c>
      <c r="N42" s="337" t="str">
        <f>'5.Infrastructure Annex'!P37</f>
        <v>Ongoing Activity:
Activity 1: Rs. 850.00 Lakh Proposed out of Sanctioned Total Project Cost Rs. 3000 lakh for construction of 50 Bedded MCH at 3 CH. detail of project cost as fowwing:- 
A) Construction of 50 bedded MCH wing at Civil Hospital Jawra District Ratlam @ Rs.1000 Lakh. 
B) Construction of 50 bedded MCH wings at Civil Hospital Hajira Distt. Gwalior @ Rs 1000 lakh.
C) Construction of 50 bedded MCH wings at Civil Hospital Chanderi Distt. Ashoknagar @ Rs 1000 lakh.
( Rs. 1200 Lakh Approved in PIP 2018-19 out of total Project cost Rs. 3000.00 lakh)</v>
      </c>
      <c r="O42" s="337">
        <f>'5.Infrastructure Annex'!Q37</f>
        <v>0</v>
      </c>
      <c r="P42" s="337">
        <f>'5.Infrastructure Annex'!R37</f>
        <v>0</v>
      </c>
    </row>
    <row r="43" spans="1:16" ht="25.5" x14ac:dyDescent="0.2">
      <c r="A43" s="65" t="str">
        <f>'5.Infrastructure Annex'!A38</f>
        <v>5.1.1.3.3</v>
      </c>
      <c r="B43" s="65" t="str">
        <f>'5.Infrastructure Annex'!B38</f>
        <v>B4.1.2.3</v>
      </c>
      <c r="C43" s="65" t="str">
        <f>'5.Infrastructure Annex'!C38</f>
        <v>CHCs</v>
      </c>
      <c r="D43" s="337">
        <f>'5.Infrastructure Annex'!F38</f>
        <v>0</v>
      </c>
      <c r="E43" s="337">
        <f>'5.Infrastructure Annex'!G38</f>
        <v>0</v>
      </c>
      <c r="F43" s="337">
        <f>'5.Infrastructure Annex'!H38</f>
        <v>0</v>
      </c>
      <c r="G43" s="337">
        <f>'5.Infrastructure Annex'!I38</f>
        <v>0</v>
      </c>
      <c r="H43" s="337">
        <f>'5.Infrastructure Annex'!J38</f>
        <v>0</v>
      </c>
      <c r="I43" s="337">
        <f>'5.Infrastructure Annex'!K38</f>
        <v>0</v>
      </c>
      <c r="J43" s="337">
        <f>'5.Infrastructure Annex'!L38</f>
        <v>0</v>
      </c>
      <c r="K43" s="337">
        <f>'5.Infrastructure Annex'!M38</f>
        <v>0</v>
      </c>
      <c r="L43" s="337">
        <f>'5.Infrastructure Annex'!N38</f>
        <v>0</v>
      </c>
      <c r="M43" s="337">
        <f>'5.Infrastructure Annex'!O38</f>
        <v>0</v>
      </c>
      <c r="N43" s="337">
        <f>'5.Infrastructure Annex'!P38</f>
        <v>0</v>
      </c>
      <c r="O43" s="337">
        <f>'5.Infrastructure Annex'!Q38</f>
        <v>0</v>
      </c>
      <c r="P43" s="337">
        <f>'5.Infrastructure Annex'!R38</f>
        <v>0</v>
      </c>
    </row>
    <row r="44" spans="1:16" ht="25.5" x14ac:dyDescent="0.2">
      <c r="A44" s="65" t="str">
        <f>'5.Infrastructure Annex'!A39</f>
        <v>5.1.1.3.4</v>
      </c>
      <c r="B44" s="65" t="str">
        <f>'5.Infrastructure Annex'!B39</f>
        <v>B4.1.3.3</v>
      </c>
      <c r="C44" s="65" t="str">
        <f>'5.Infrastructure Annex'!C39</f>
        <v>PHCs</v>
      </c>
      <c r="D44" s="337">
        <f>'5.Infrastructure Annex'!F39</f>
        <v>0</v>
      </c>
      <c r="E44" s="337">
        <f>'5.Infrastructure Annex'!G39</f>
        <v>0</v>
      </c>
      <c r="F44" s="337">
        <f>'5.Infrastructure Annex'!H39</f>
        <v>0</v>
      </c>
      <c r="G44" s="337">
        <f>'5.Infrastructure Annex'!I39</f>
        <v>0</v>
      </c>
      <c r="H44" s="337">
        <f>'5.Infrastructure Annex'!J39</f>
        <v>0</v>
      </c>
      <c r="I44" s="337">
        <f>'5.Infrastructure Annex'!K39</f>
        <v>0</v>
      </c>
      <c r="J44" s="337">
        <f>'5.Infrastructure Annex'!L39</f>
        <v>0</v>
      </c>
      <c r="K44" s="337">
        <f>'5.Infrastructure Annex'!M39</f>
        <v>0</v>
      </c>
      <c r="L44" s="337">
        <f>'5.Infrastructure Annex'!N39</f>
        <v>0</v>
      </c>
      <c r="M44" s="337">
        <f>'5.Infrastructure Annex'!O39</f>
        <v>0</v>
      </c>
      <c r="N44" s="337">
        <f>'5.Infrastructure Annex'!P39</f>
        <v>0</v>
      </c>
      <c r="O44" s="337">
        <f>'5.Infrastructure Annex'!Q39</f>
        <v>0</v>
      </c>
      <c r="P44" s="337">
        <f>'5.Infrastructure Annex'!R39</f>
        <v>0</v>
      </c>
    </row>
    <row r="45" spans="1:16" ht="25.5" x14ac:dyDescent="0.2">
      <c r="A45" s="65" t="str">
        <f>'5.Infrastructure Annex'!A40</f>
        <v>5.1.1.3.5</v>
      </c>
      <c r="B45" s="65" t="str">
        <f>'5.Infrastructure Annex'!B40</f>
        <v>B4.1.4.3</v>
      </c>
      <c r="C45" s="65" t="str">
        <f>'5.Infrastructure Annex'!C40</f>
        <v>HWC-HSCs</v>
      </c>
      <c r="D45" s="337">
        <f>'5.Infrastructure Annex'!F40</f>
        <v>0</v>
      </c>
      <c r="E45" s="337">
        <f>'5.Infrastructure Annex'!G40</f>
        <v>0</v>
      </c>
      <c r="F45" s="337">
        <f>'5.Infrastructure Annex'!H40</f>
        <v>0</v>
      </c>
      <c r="G45" s="337">
        <f>'5.Infrastructure Annex'!I40</f>
        <v>28.56786</v>
      </c>
      <c r="H45" s="337">
        <f>'5.Infrastructure Annex'!J40</f>
        <v>0</v>
      </c>
      <c r="I45" s="337">
        <f>'5.Infrastructure Annex'!K40</f>
        <v>0</v>
      </c>
      <c r="J45" s="337">
        <f>'5.Infrastructure Annex'!L40</f>
        <v>0</v>
      </c>
      <c r="K45" s="337">
        <f>'5.Infrastructure Annex'!M40</f>
        <v>0</v>
      </c>
      <c r="L45" s="337">
        <f>'5.Infrastructure Annex'!N40</f>
        <v>0</v>
      </c>
      <c r="M45" s="337">
        <f>'5.Infrastructure Annex'!O40</f>
        <v>0</v>
      </c>
      <c r="N45" s="337">
        <f>'5.Infrastructure Annex'!P40</f>
        <v>0</v>
      </c>
      <c r="O45" s="337">
        <f>'5.Infrastructure Annex'!Q40</f>
        <v>0</v>
      </c>
      <c r="P45" s="337">
        <f>'5.Infrastructure Annex'!R40</f>
        <v>0</v>
      </c>
    </row>
    <row r="46" spans="1:16" ht="409.5" x14ac:dyDescent="0.2">
      <c r="A46" s="65" t="str">
        <f>'5.Infrastructure Annex'!A41</f>
        <v>5.1.1.3.6</v>
      </c>
      <c r="B46" s="65" t="str">
        <f>'5.Infrastructure Annex'!B41</f>
        <v>B4.1.5.3</v>
      </c>
      <c r="C46" s="65" t="str">
        <f>'5.Infrastructure Annex'!C41</f>
        <v>MCH Wings</v>
      </c>
      <c r="D46" s="337">
        <f>'5.Infrastructure Annex'!F41</f>
        <v>0</v>
      </c>
      <c r="E46" s="337">
        <f>'5.Infrastructure Annex'!G41</f>
        <v>0</v>
      </c>
      <c r="F46" s="337">
        <f>'5.Infrastructure Annex'!H41</f>
        <v>100</v>
      </c>
      <c r="G46" s="337">
        <f>'5.Infrastructure Annex'!I41</f>
        <v>0</v>
      </c>
      <c r="H46" s="337">
        <f>'5.Infrastructure Annex'!J41</f>
        <v>0</v>
      </c>
      <c r="I46" s="337" t="str">
        <f>'5.Infrastructure Annex'!K41</f>
        <v>Each</v>
      </c>
      <c r="J46" s="337">
        <f>'5.Infrastructure Annex'!L41</f>
        <v>42500000</v>
      </c>
      <c r="K46" s="337">
        <f>'5.Infrastructure Annex'!M41</f>
        <v>425</v>
      </c>
      <c r="L46" s="337">
        <f>'5.Infrastructure Annex'!N41</f>
        <v>4</v>
      </c>
      <c r="M46" s="337">
        <f>'5.Infrastructure Annex'!O41</f>
        <v>1700</v>
      </c>
      <c r="N46" s="337" t="str">
        <f>'5.Infrastructure Annex'!P41</f>
        <v xml:space="preserve">Ongoing Activity : 
Activity 1: Rs. 200 Lakh Proposed this year out of Total Project Cost Rs. 2000.00 Lakh for Construction of Additional 150 Bedded Maternity and NCD Block at DH Guna ( Rs. 100 Lakh Approved in PIP 2019-20).
Acivity 2: Rs. 100 Lakh Prposed this year for Construction of 100 Bedded MCH Center at Elgin (jabalpur) (Rs. 750.00 lakh approved in PIP 2018-19 &amp; Rs. 100 Lakh Approved in PIP 2019-20 out of Sanctioned total project cost Rs. 2000.00 lakh).
Activity 3:  Rs. 200 Lakh Prposed this year for Strengthining MCH Center at Mandsour (Rs. 250.00 lakh approved in PIP 2018-19 out of Sanctioned total project cost Rs. 750.00 lakh).
Activity 4. balance budget of  Rs. 1200 Lakh Proposed This year out of Total approved project cost of Rs 2852.77 lakh for Extension of MCH wings in 5 District hospitals such as wards, Labour room/LDR, HDU and ICU Hybrid modeland OPD with waiting area for pregnant mothers 
Breakup of approved project cost
Bhind        - Project Cost Rs 100 lakh
Neemuch   - Project Cost 300 Lakh
Balaghat    - Project Cost Rs 300 lakh
Gwalior      - Project Cost Rs. 603.85 lakh
Raisen       - Project Cost Rs. 1548.92 lakh
</v>
      </c>
      <c r="O46" s="337">
        <f>'5.Infrastructure Annex'!Q41</f>
        <v>0</v>
      </c>
      <c r="P46" s="337">
        <f>'5.Infrastructure Annex'!R41</f>
        <v>0</v>
      </c>
    </row>
    <row r="47" spans="1:16" ht="255" x14ac:dyDescent="0.2">
      <c r="A47" s="65" t="str">
        <f>'5.Infrastructure Annex'!A42</f>
        <v>5.1.1.3.7</v>
      </c>
      <c r="B47" s="65">
        <f>'5.Infrastructure Annex'!B42</f>
        <v>0</v>
      </c>
      <c r="C47" s="65" t="str">
        <f>'5.Infrastructure Annex'!C42</f>
        <v>Facility based new-born care centres (SNCU/NBSU/NBCC/KMC unit)/MNCU &amp; State resource centre/CLMC units/Paediatric HDUs</v>
      </c>
      <c r="D47" s="337">
        <f>'5.Infrastructure Annex'!F42</f>
        <v>0</v>
      </c>
      <c r="E47" s="337">
        <f>'5.Infrastructure Annex'!G42</f>
        <v>0</v>
      </c>
      <c r="F47" s="337">
        <f>'5.Infrastructure Annex'!H42</f>
        <v>0</v>
      </c>
      <c r="G47" s="337">
        <f>'5.Infrastructure Annex'!I42</f>
        <v>0</v>
      </c>
      <c r="H47" s="337">
        <f>'5.Infrastructure Annex'!J42</f>
        <v>0</v>
      </c>
      <c r="I47" s="337" t="str">
        <f>'5.Infrastructure Annex'!K42</f>
        <v>No. of units</v>
      </c>
      <c r="J47" s="337">
        <f>'5.Infrastructure Annex'!L42</f>
        <v>227252</v>
      </c>
      <c r="K47" s="337">
        <f>'5.Infrastructure Annex'!M42</f>
        <v>2.2725200000000001</v>
      </c>
      <c r="L47" s="337">
        <f>'5.Infrastructure Annex'!N42</f>
        <v>111</v>
      </c>
      <c r="M47" s="337">
        <f>'5.Infrastructure Annex'!O42</f>
        <v>252.24972000000002</v>
      </c>
      <c r="N47" s="337" t="str">
        <f>'5.Infrastructure Annex'!P42</f>
        <v>New Activity - 1. Budget for Repair &amp; Renovation for 5 SNCUs at District Hospital Shivpuri, Raisen, Satna, Shahdol &amp; Mandsaur @ Rs. 10.00 lac per unit. (Total Cost 50.00 lac) Annexure-4a                                                                        2. Budget for Repair &amp; Renovation for 55 NBSUs at Aspirational Districts @ Rs. 2.75 lac per unit. (Total Cost 151.25 lac) Annexure-4b                                                           3. Budget for Repair &amp; Renovation for Pediatric Ward at all District Hospital @ Rs. 1.00 lac per unit are proposed. (Total Cost 51.00 lac) Annexure-4c</v>
      </c>
      <c r="O47" s="337">
        <f>'5.Infrastructure Annex'!Q42</f>
        <v>0</v>
      </c>
      <c r="P47" s="337">
        <f>'5.Infrastructure Annex'!R42</f>
        <v>0</v>
      </c>
    </row>
    <row r="48" spans="1:16" ht="242.25" x14ac:dyDescent="0.2">
      <c r="A48" s="65" t="str">
        <f>'5.Infrastructure Annex'!A43</f>
        <v>5.1.1.3.8</v>
      </c>
      <c r="B48" s="65" t="str">
        <f>'5.Infrastructure Annex'!B43</f>
        <v>B.5.10.1.3</v>
      </c>
      <c r="C48" s="65" t="str">
        <f>'5.Infrastructure Annex'!C43</f>
        <v>Training Institutions</v>
      </c>
      <c r="D48" s="337">
        <f>'5.Infrastructure Annex'!F43</f>
        <v>0</v>
      </c>
      <c r="E48" s="337">
        <f>'5.Infrastructure Annex'!G43</f>
        <v>0</v>
      </c>
      <c r="F48" s="337">
        <f>'5.Infrastructure Annex'!H43</f>
        <v>0</v>
      </c>
      <c r="G48" s="337">
        <f>'5.Infrastructure Annex'!I43</f>
        <v>54.445149999999998</v>
      </c>
      <c r="H48" s="337">
        <f>'5.Infrastructure Annex'!J43</f>
        <v>0</v>
      </c>
      <c r="I48" s="337" t="str">
        <f>'5.Infrastructure Annex'!K43</f>
        <v>Each</v>
      </c>
      <c r="J48" s="337">
        <f>'5.Infrastructure Annex'!L43</f>
        <v>18350000</v>
      </c>
      <c r="K48" s="337">
        <f>'5.Infrastructure Annex'!M43</f>
        <v>183.5</v>
      </c>
      <c r="L48" s="337">
        <f>'5.Infrastructure Annex'!N43</f>
        <v>2</v>
      </c>
      <c r="M48" s="337">
        <f>'5.Infrastructure Annex'!O43</f>
        <v>367</v>
      </c>
      <c r="N48" s="337" t="str">
        <f>'5.Infrastructure Annex'!P43</f>
        <v xml:space="preserve">Ongoing Activity:
Activity1: Rs. 200.00 lakh Proposed this year out of total Project Cost Rs. 1000.00 lakh for Construction of GNMTC &amp; Hostel at Chhindwara. (Rs. 200 Lakh Approved in PIP 2019-20) 
Activity 2: Rs. 167.00 Lakh Proposed this year out of Total Project Cost Rs. 267.00 Lakh for Construction/Upgradation of 40 Seated Hostel at RHFWTC Indore. (Rs. 100.00 Lakh Approved in PIP 2019-20)
</v>
      </c>
      <c r="O48" s="337">
        <f>'5.Infrastructure Annex'!Q43</f>
        <v>0</v>
      </c>
      <c r="P48" s="337">
        <f>'5.Infrastructure Annex'!R43</f>
        <v>0</v>
      </c>
    </row>
    <row r="49" spans="1:16" ht="127.5" x14ac:dyDescent="0.2">
      <c r="A49" s="65" t="str">
        <f>'5.Infrastructure Annex'!A44</f>
        <v>5.1.1.3.9</v>
      </c>
      <c r="B49" s="65">
        <f>'5.Infrastructure Annex'!B44</f>
        <v>0</v>
      </c>
      <c r="C49" s="65" t="str">
        <f>'5.Infrastructure Annex'!C44</f>
        <v>Others</v>
      </c>
      <c r="D49" s="337">
        <f>'5.Infrastructure Annex'!F44</f>
        <v>0</v>
      </c>
      <c r="E49" s="337">
        <f>'5.Infrastructure Annex'!G44</f>
        <v>0</v>
      </c>
      <c r="F49" s="337">
        <f>'5.Infrastructure Annex'!H44</f>
        <v>300</v>
      </c>
      <c r="G49" s="337">
        <f>'5.Infrastructure Annex'!I44</f>
        <v>0</v>
      </c>
      <c r="H49" s="337">
        <f>'5.Infrastructure Annex'!J44</f>
        <v>0</v>
      </c>
      <c r="I49" s="337" t="str">
        <f>'5.Infrastructure Annex'!K44</f>
        <v>Each</v>
      </c>
      <c r="J49" s="337">
        <f>'5.Infrastructure Annex'!L44</f>
        <v>10000000</v>
      </c>
      <c r="K49" s="337">
        <f>'5.Infrastructure Annex'!M44</f>
        <v>100</v>
      </c>
      <c r="L49" s="337">
        <f>'5.Infrastructure Annex'!N44</f>
        <v>2</v>
      </c>
      <c r="M49" s="337">
        <f>'5.Infrastructure Annex'!O44</f>
        <v>200</v>
      </c>
      <c r="N49" s="337" t="str">
        <f>'5.Infrastructure Annex'!P44</f>
        <v xml:space="preserve">Ongoin Activity : 
Activity 1:- Rs. 200 Lakh Proposed out of Total Project Cost Rs. 300 Lakh for Construction of CMHO Office Cum Drug Ware Hose at Ujjain &amp; Guna @ 150 Lakh each (Rs. 100 Lakh Approved in PIP 2019-20)
</v>
      </c>
      <c r="O49" s="337">
        <f>'5.Infrastructure Annex'!Q44</f>
        <v>0</v>
      </c>
      <c r="P49" s="337">
        <f>'5.Infrastructure Annex'!R44</f>
        <v>0</v>
      </c>
    </row>
    <row r="50" spans="1:16" ht="76.5" x14ac:dyDescent="0.2">
      <c r="A50" s="65" t="str">
        <f>'5.Infrastructure Annex'!A45</f>
        <v>5.1.1.4</v>
      </c>
      <c r="B50" s="65" t="str">
        <f>'5.Infrastructure Annex'!B45</f>
        <v>B4.1.1/ B4.1.2/ B4.1.3/ B4.1.4/ B4.1.6/ B.5.10</v>
      </c>
      <c r="C50" s="65" t="str">
        <f>'5.Infrastructure Annex'!C45</f>
        <v>Staff Quarters</v>
      </c>
      <c r="D50" s="337">
        <f>SUM(D51:D57)</f>
        <v>0</v>
      </c>
      <c r="E50" s="337">
        <f>SUM(E51:E57)</f>
        <v>0</v>
      </c>
      <c r="F50" s="337">
        <f>SUM(F51:F57)</f>
        <v>500</v>
      </c>
      <c r="G50" s="337">
        <f>SUM(G51:G57)</f>
        <v>63.433990000000001</v>
      </c>
      <c r="H50" s="337">
        <f>SUM(H51:H57)</f>
        <v>0</v>
      </c>
      <c r="I50" s="337">
        <f>'5.Infrastructure Annex'!K45</f>
        <v>0</v>
      </c>
      <c r="J50" s="337">
        <f>'5.Infrastructure Annex'!L45</f>
        <v>0</v>
      </c>
      <c r="K50" s="337">
        <f>'5.Infrastructure Annex'!M45</f>
        <v>0</v>
      </c>
      <c r="L50" s="337">
        <f>'5.Infrastructure Annex'!N45</f>
        <v>0</v>
      </c>
      <c r="M50" s="337">
        <f>SUM(M51:M57)</f>
        <v>2946.7999799999998</v>
      </c>
      <c r="N50" s="337">
        <f>'5.Infrastructure Annex'!P45</f>
        <v>0</v>
      </c>
      <c r="O50" s="337">
        <f>'5.Infrastructure Annex'!Q45</f>
        <v>0</v>
      </c>
      <c r="P50" s="337">
        <f>SUM(P51:P57)</f>
        <v>0</v>
      </c>
    </row>
    <row r="51" spans="1:16" ht="191.25" x14ac:dyDescent="0.2">
      <c r="A51" s="65" t="str">
        <f>'5.Infrastructure Annex'!A46</f>
        <v>5.1.1.4.1</v>
      </c>
      <c r="B51" s="65" t="str">
        <f>'5.Infrastructure Annex'!B46</f>
        <v>B4.1.1.4</v>
      </c>
      <c r="C51" s="65" t="str">
        <f>'5.Infrastructure Annex'!C46</f>
        <v>District Hospitals (As per the DH Strengthening Guidelines)</v>
      </c>
      <c r="D51" s="337">
        <f>'5.Infrastructure Annex'!F46</f>
        <v>0</v>
      </c>
      <c r="E51" s="337">
        <f>'5.Infrastructure Annex'!G46</f>
        <v>0</v>
      </c>
      <c r="F51" s="337">
        <f>'5.Infrastructure Annex'!H46</f>
        <v>100</v>
      </c>
      <c r="G51" s="337">
        <f>'5.Infrastructure Annex'!I46</f>
        <v>63.433990000000001</v>
      </c>
      <c r="H51" s="337">
        <f>'5.Infrastructure Annex'!J46</f>
        <v>0</v>
      </c>
      <c r="I51" s="337" t="str">
        <f>'5.Infrastructure Annex'!K46</f>
        <v>Each</v>
      </c>
      <c r="J51" s="337">
        <f>'5.Infrastructure Annex'!L46</f>
        <v>25680000</v>
      </c>
      <c r="K51" s="337">
        <f>'5.Infrastructure Annex'!M46</f>
        <v>256.8</v>
      </c>
      <c r="L51" s="337">
        <f>'5.Infrastructure Annex'!N46</f>
        <v>1</v>
      </c>
      <c r="M51" s="337">
        <f>'5.Infrastructure Annex'!O46</f>
        <v>256.8</v>
      </c>
      <c r="N51" s="337" t="str">
        <f>'5.Infrastructure Annex'!P46</f>
        <v>Ongoing Activity:
Balance Cost Rs. 256.80 lakh Proposed this year for Construciton of total 6 F type, 4 G type &amp; 12 H Type Staff Quarter at Tribal DH Barwani &amp; Mandla. ( F type Quarter @ Rs.22.56 Lakh, G Type Qtr @Rs. 17.56 Lakh &amp; H type Qtr @ Rs.12.60 Lakh) (Rs. 100.00 lakh Approved in PIP 2019-20 Out of total Project Cost Rs. 356.80 Lakh)</v>
      </c>
      <c r="O51" s="337">
        <f>'5.Infrastructure Annex'!Q46</f>
        <v>0</v>
      </c>
      <c r="P51" s="337">
        <f>'5.Infrastructure Annex'!R46</f>
        <v>0</v>
      </c>
    </row>
    <row r="52" spans="1:16" ht="267.75" x14ac:dyDescent="0.2">
      <c r="A52" s="65" t="str">
        <f>'5.Infrastructure Annex'!A47</f>
        <v>5.1.1.4.2</v>
      </c>
      <c r="B52" s="65" t="str">
        <f>'5.Infrastructure Annex'!B47</f>
        <v>B4.1.6.4</v>
      </c>
      <c r="C52" s="65" t="str">
        <f>'5.Infrastructure Annex'!C47</f>
        <v>SDH</v>
      </c>
      <c r="D52" s="337">
        <f>'5.Infrastructure Annex'!F47</f>
        <v>0</v>
      </c>
      <c r="E52" s="337">
        <f>'5.Infrastructure Annex'!G47</f>
        <v>0</v>
      </c>
      <c r="F52" s="337">
        <f>'5.Infrastructure Annex'!H47</f>
        <v>200</v>
      </c>
      <c r="G52" s="337">
        <f>'5.Infrastructure Annex'!I47</f>
        <v>0</v>
      </c>
      <c r="H52" s="337">
        <f>'5.Infrastructure Annex'!J47</f>
        <v>0</v>
      </c>
      <c r="I52" s="337" t="str">
        <f>'5.Infrastructure Annex'!K47</f>
        <v>Each</v>
      </c>
      <c r="J52" s="337">
        <f>'5.Infrastructure Annex'!L47</f>
        <v>5000000</v>
      </c>
      <c r="K52" s="337">
        <f>'5.Infrastructure Annex'!M47</f>
        <v>50</v>
      </c>
      <c r="L52" s="337">
        <f>'5.Infrastructure Annex'!N47</f>
        <v>8</v>
      </c>
      <c r="M52" s="337">
        <f>'5.Infrastructure Annex'!O47</f>
        <v>400</v>
      </c>
      <c r="N52" s="337" t="str">
        <f>'5.Infrastructure Annex'!P47</f>
        <v>Ongoing Activity:
Rs. 400.00 lakh Proposed this year for Construciton of total 14 F type, 20 G type &amp; 20 H Type Staff Quarter at 4 Tribal CH ( F type Quarter @ Rs.22.56 Lakh, G Type Qtr @Rs. 17.56 Lakh &amp; H type Qtr @ Rs.12.60 Lakh) 
1- CH Sendhwa District Barwani.
2- Kukchi District Dhar.
3- CH Nainpur District Mandla.
4- Lakhnadon District Seoni.
(Rs. 200.00 lakh approved in PIP 2019-20 Out of total Project Cost Rs. 944.24 Lakh)</v>
      </c>
      <c r="O52" s="337">
        <f>'5.Infrastructure Annex'!Q47</f>
        <v>0</v>
      </c>
      <c r="P52" s="337">
        <f>'5.Infrastructure Annex'!R47</f>
        <v>0</v>
      </c>
    </row>
    <row r="53" spans="1:16" ht="178.5" x14ac:dyDescent="0.2">
      <c r="A53" s="65" t="str">
        <f>'5.Infrastructure Annex'!A48</f>
        <v>5.1.1.4.3</v>
      </c>
      <c r="B53" s="65" t="str">
        <f>'5.Infrastructure Annex'!B48</f>
        <v>B4.1.2.4</v>
      </c>
      <c r="C53" s="65" t="str">
        <f>'5.Infrastructure Annex'!C48</f>
        <v>CHCs</v>
      </c>
      <c r="D53" s="337">
        <f>'5.Infrastructure Annex'!F48</f>
        <v>0</v>
      </c>
      <c r="E53" s="337">
        <f>'5.Infrastructure Annex'!G48</f>
        <v>0</v>
      </c>
      <c r="F53" s="337">
        <f>'5.Infrastructure Annex'!H48</f>
        <v>200</v>
      </c>
      <c r="G53" s="337">
        <f>'5.Infrastructure Annex'!I48</f>
        <v>0</v>
      </c>
      <c r="H53" s="337">
        <f>'5.Infrastructure Annex'!J48</f>
        <v>0</v>
      </c>
      <c r="I53" s="337" t="str">
        <f>'5.Infrastructure Annex'!K48</f>
        <v>Each</v>
      </c>
      <c r="J53" s="337">
        <f>'5.Infrastructure Annex'!L48</f>
        <v>2000000</v>
      </c>
      <c r="K53" s="337">
        <f>'5.Infrastructure Annex'!M48</f>
        <v>20</v>
      </c>
      <c r="L53" s="337">
        <f>'5.Infrastructure Annex'!N48</f>
        <v>10</v>
      </c>
      <c r="M53" s="337">
        <f>'5.Infrastructure Annex'!O48</f>
        <v>200</v>
      </c>
      <c r="N53" s="337" t="str">
        <f>'5.Infrastructure Annex'!P48</f>
        <v>Ongoing Activity:
Rs. 200.00 lakh Proposed this year for Construciton of total 68 F type, 172 G type &amp; 130 H Type Staff Quarter at 58 Tribal CHC 
(F type Quarter @ Rs.22.56 Lakh, G Type Qtr @Rs. 17.56 Lakh &amp; H type Qtr @ Rs.12.60 Lakh) (Rs. 200.00 lakh Approved in PIP 2019-20 Out of total Project Cost Rs. 6192.40 Lakh)</v>
      </c>
      <c r="O53" s="337">
        <f>'5.Infrastructure Annex'!Q48</f>
        <v>0</v>
      </c>
      <c r="P53" s="337">
        <f>'5.Infrastructure Annex'!R48</f>
        <v>0</v>
      </c>
    </row>
    <row r="54" spans="1:16" ht="102" x14ac:dyDescent="0.2">
      <c r="A54" s="65" t="str">
        <f>'5.Infrastructure Annex'!A49</f>
        <v>5.1.1.4.4</v>
      </c>
      <c r="B54" s="65" t="str">
        <f>'5.Infrastructure Annex'!B49</f>
        <v>B4.1.3.4</v>
      </c>
      <c r="C54" s="65" t="str">
        <f>'5.Infrastructure Annex'!C49</f>
        <v>PHCs</v>
      </c>
      <c r="D54" s="337">
        <f>'5.Infrastructure Annex'!F49</f>
        <v>0</v>
      </c>
      <c r="E54" s="337">
        <f>'5.Infrastructure Annex'!G49</f>
        <v>0</v>
      </c>
      <c r="F54" s="337">
        <f>'5.Infrastructure Annex'!H49</f>
        <v>0</v>
      </c>
      <c r="G54" s="337">
        <f>'5.Infrastructure Annex'!I49</f>
        <v>0</v>
      </c>
      <c r="H54" s="337">
        <f>'5.Infrastructure Annex'!J49</f>
        <v>0</v>
      </c>
      <c r="I54" s="337" t="str">
        <f>'5.Infrastructure Annex'!K49</f>
        <v>Each</v>
      </c>
      <c r="J54" s="337">
        <f>'5.Infrastructure Annex'!L49</f>
        <v>1111111</v>
      </c>
      <c r="K54" s="337">
        <f>'5.Infrastructure Annex'!M49</f>
        <v>11.11111</v>
      </c>
      <c r="L54" s="337">
        <f>'5.Infrastructure Annex'!N49</f>
        <v>18</v>
      </c>
      <c r="M54" s="337">
        <f>'5.Infrastructure Annex'!O49</f>
        <v>199.99997999999999</v>
      </c>
      <c r="N54" s="337" t="str">
        <f>'5.Infrastructure Annex'!P49</f>
        <v xml:space="preserve">New Activity:-
Activity 1: Rs. 200.00 Lakh proposed this year out to total project cost rs. 632.16 Lakh for Construction of 36 G Type Quarter @ 17.56 Lakh at 18 PHC Building. </v>
      </c>
      <c r="O54" s="337">
        <f>'5.Infrastructure Annex'!Q49</f>
        <v>0</v>
      </c>
      <c r="P54" s="337">
        <f>'5.Infrastructure Annex'!R49</f>
        <v>0</v>
      </c>
    </row>
    <row r="55" spans="1:16" ht="127.5" x14ac:dyDescent="0.2">
      <c r="A55" s="65" t="str">
        <f>'5.Infrastructure Annex'!A50</f>
        <v>5.1.1.4.5</v>
      </c>
      <c r="B55" s="65" t="str">
        <f>'5.Infrastructure Annex'!B50</f>
        <v>B4.1.4.4</v>
      </c>
      <c r="C55" s="65" t="str">
        <f>'5.Infrastructure Annex'!C50</f>
        <v>Sub Centres</v>
      </c>
      <c r="D55" s="337">
        <f>'5.Infrastructure Annex'!F50</f>
        <v>0</v>
      </c>
      <c r="E55" s="337">
        <f>'5.Infrastructure Annex'!G50</f>
        <v>0</v>
      </c>
      <c r="F55" s="337">
        <f>'5.Infrastructure Annex'!H50</f>
        <v>0</v>
      </c>
      <c r="G55" s="337">
        <f>'5.Infrastructure Annex'!I50</f>
        <v>0</v>
      </c>
      <c r="H55" s="337">
        <f>'5.Infrastructure Annex'!J50</f>
        <v>0</v>
      </c>
      <c r="I55" s="337" t="str">
        <f>'5.Infrastructure Annex'!K50</f>
        <v>Each</v>
      </c>
      <c r="J55" s="337">
        <f>'5.Infrastructure Annex'!L50</f>
        <v>1260000</v>
      </c>
      <c r="K55" s="337">
        <f>'5.Infrastructure Annex'!M50</f>
        <v>12.6</v>
      </c>
      <c r="L55" s="337">
        <f>'5.Infrastructure Annex'!N50</f>
        <v>150</v>
      </c>
      <c r="M55" s="337">
        <f>'5.Infrastructure Annex'!O50</f>
        <v>1890</v>
      </c>
      <c r="N55" s="337" t="str">
        <f>'5.Infrastructure Annex'!P50</f>
        <v>New Activity:-
Activity 1: Rs. 1890.00 Lakh proposed this year out to total project cost Rs. 18900.00 Lakh for Construction of 1500 H Type Quarter for CHO (Community Health Officer) at 1500 HWC @ 12.60 Lakh.</v>
      </c>
      <c r="O55" s="337">
        <f>'5.Infrastructure Annex'!Q50</f>
        <v>0</v>
      </c>
      <c r="P55" s="337">
        <f>'5.Infrastructure Annex'!R50</f>
        <v>0</v>
      </c>
    </row>
    <row r="56" spans="1:16" ht="25.5" x14ac:dyDescent="0.2">
      <c r="A56" s="65" t="str">
        <f>'5.Infrastructure Annex'!A51</f>
        <v>5.1.1.4.6</v>
      </c>
      <c r="B56" s="65" t="str">
        <f>'5.Infrastructure Annex'!B51</f>
        <v>B.5.10.1.4</v>
      </c>
      <c r="C56" s="65" t="str">
        <f>'5.Infrastructure Annex'!C51</f>
        <v>Training Institutions (incl. hostels/residential facilities)</v>
      </c>
      <c r="D56" s="337">
        <f>'5.Infrastructure Annex'!F51</f>
        <v>0</v>
      </c>
      <c r="E56" s="337">
        <f>'5.Infrastructure Annex'!G51</f>
        <v>0</v>
      </c>
      <c r="F56" s="337">
        <f>'5.Infrastructure Annex'!H51</f>
        <v>0</v>
      </c>
      <c r="G56" s="337">
        <f>'5.Infrastructure Annex'!I51</f>
        <v>0</v>
      </c>
      <c r="H56" s="337">
        <f>'5.Infrastructure Annex'!J51</f>
        <v>0</v>
      </c>
      <c r="I56" s="337">
        <f>'5.Infrastructure Annex'!K51</f>
        <v>0</v>
      </c>
      <c r="J56" s="337">
        <f>'5.Infrastructure Annex'!L51</f>
        <v>0</v>
      </c>
      <c r="K56" s="337">
        <f>'5.Infrastructure Annex'!M51</f>
        <v>0</v>
      </c>
      <c r="L56" s="337">
        <f>'5.Infrastructure Annex'!N51</f>
        <v>0</v>
      </c>
      <c r="M56" s="337">
        <f>'5.Infrastructure Annex'!O51</f>
        <v>0</v>
      </c>
      <c r="N56" s="337" t="str">
        <f>'5.Infrastructure Annex'!P51</f>
        <v>..</v>
      </c>
      <c r="O56" s="337">
        <f>'5.Infrastructure Annex'!Q51</f>
        <v>0</v>
      </c>
      <c r="P56" s="337">
        <f>'5.Infrastructure Annex'!R51</f>
        <v>0</v>
      </c>
    </row>
    <row r="57" spans="1:16" ht="25.5" x14ac:dyDescent="0.2">
      <c r="A57" s="65" t="str">
        <f>'5.Infrastructure Annex'!A52</f>
        <v>5.1.1.4.7</v>
      </c>
      <c r="B57" s="65">
        <f>'5.Infrastructure Annex'!B52</f>
        <v>0</v>
      </c>
      <c r="C57" s="65" t="str">
        <f>'5.Infrastructure Annex'!C52</f>
        <v>Others</v>
      </c>
      <c r="D57" s="337">
        <f>'5.Infrastructure Annex'!F52</f>
        <v>0</v>
      </c>
      <c r="E57" s="337">
        <f>'5.Infrastructure Annex'!G52</f>
        <v>0</v>
      </c>
      <c r="F57" s="337">
        <f>'5.Infrastructure Annex'!H52</f>
        <v>0</v>
      </c>
      <c r="G57" s="337">
        <f>'5.Infrastructure Annex'!I52</f>
        <v>0</v>
      </c>
      <c r="H57" s="337">
        <f>'5.Infrastructure Annex'!J52</f>
        <v>0</v>
      </c>
      <c r="I57" s="337">
        <f>'5.Infrastructure Annex'!K52</f>
        <v>0</v>
      </c>
      <c r="J57" s="337">
        <f>'5.Infrastructure Annex'!L52</f>
        <v>0</v>
      </c>
      <c r="K57" s="337">
        <f>'5.Infrastructure Annex'!M52</f>
        <v>0</v>
      </c>
      <c r="L57" s="337">
        <f>'5.Infrastructure Annex'!N52</f>
        <v>0</v>
      </c>
      <c r="M57" s="337">
        <f>'5.Infrastructure Annex'!O52</f>
        <v>0</v>
      </c>
      <c r="N57" s="337" t="str">
        <f>'5.Infrastructure Annex'!P52</f>
        <v>.</v>
      </c>
      <c r="O57" s="337">
        <f>'5.Infrastructure Annex'!Q52</f>
        <v>0</v>
      </c>
      <c r="P57" s="337">
        <f>'5.Infrastructure Annex'!R52</f>
        <v>0</v>
      </c>
    </row>
    <row r="58" spans="1:16" ht="51" x14ac:dyDescent="0.2">
      <c r="A58" s="785" t="str">
        <f>'5.Infrastructure Annex'!A53</f>
        <v>5.1.2</v>
      </c>
      <c r="B58" s="785" t="str">
        <f>'5.Infrastructure Annex'!B53</f>
        <v>B.4.3</v>
      </c>
      <c r="C58" s="785" t="str">
        <f>'5.Infrastructure Annex'!C53</f>
        <v>Sub Centre Rent and Contingencies</v>
      </c>
      <c r="D58" s="1096">
        <f>'5.Infrastructure Annex'!F53</f>
        <v>0</v>
      </c>
      <c r="E58" s="1096">
        <f>'5.Infrastructure Annex'!G53</f>
        <v>0</v>
      </c>
      <c r="F58" s="1096">
        <f>'5.Infrastructure Annex'!H53</f>
        <v>0</v>
      </c>
      <c r="G58" s="1096">
        <f>'5.Infrastructure Annex'!I53</f>
        <v>8.1001300000000001</v>
      </c>
      <c r="H58" s="1096">
        <f>'5.Infrastructure Annex'!J53</f>
        <v>0</v>
      </c>
      <c r="I58" s="1096" t="str">
        <f>'5.Infrastructure Annex'!K53</f>
        <v>Each</v>
      </c>
      <c r="J58" s="1096">
        <f>'5.Infrastructure Annex'!L53</f>
        <v>19800</v>
      </c>
      <c r="K58" s="1096">
        <f>'5.Infrastructure Annex'!M53</f>
        <v>0.19800000000000001</v>
      </c>
      <c r="L58" s="1096">
        <f>'5.Infrastructure Annex'!N53</f>
        <v>1000</v>
      </c>
      <c r="M58" s="1096">
        <f>'5.Infrastructure Annex'!O53</f>
        <v>198</v>
      </c>
      <c r="N58" s="1096" t="str">
        <f>'5.Infrastructure Annex'!P53</f>
        <v xml:space="preserve">Rs. 198.00 lakh Prposed for  Rent of 1000 SHC @ 1650 Per Month
</v>
      </c>
      <c r="O58" s="1096">
        <f>'5.Infrastructure Annex'!Q53</f>
        <v>0</v>
      </c>
      <c r="P58" s="1096">
        <f>'5.Infrastructure Annex'!R53</f>
        <v>0</v>
      </c>
    </row>
    <row r="59" spans="1:16" x14ac:dyDescent="0.2">
      <c r="A59" s="1088">
        <f>'5.Infrastructure Annex'!A54</f>
        <v>5.2</v>
      </c>
      <c r="B59" s="1088">
        <f>'5.Infrastructure Annex'!B54</f>
        <v>0</v>
      </c>
      <c r="C59" s="1088" t="str">
        <f>'5.Infrastructure Annex'!C54</f>
        <v xml:space="preserve">New Constructions </v>
      </c>
      <c r="D59" s="1095"/>
      <c r="E59" s="1095"/>
      <c r="F59" s="1095">
        <f>F60+F75+F86</f>
        <v>7629.33</v>
      </c>
      <c r="G59" s="1095">
        <f>G60+G75+G86</f>
        <v>3569.3033915999995</v>
      </c>
      <c r="H59" s="1095">
        <f>H60+H75+H86</f>
        <v>0</v>
      </c>
      <c r="I59" s="1095"/>
      <c r="J59" s="1095"/>
      <c r="K59" s="1095"/>
      <c r="L59" s="1095"/>
      <c r="M59" s="1095">
        <f>M60+M75+M86</f>
        <v>7720.9100000000008</v>
      </c>
      <c r="N59" s="1095"/>
      <c r="O59" s="1095"/>
      <c r="P59" s="1095">
        <f>P60+P75+P86</f>
        <v>0</v>
      </c>
    </row>
    <row r="60" spans="1:16" ht="153" x14ac:dyDescent="0.2">
      <c r="A60" s="785" t="str">
        <f>'5.Infrastructure Annex'!A55</f>
        <v>5.2.1</v>
      </c>
      <c r="B60" s="785" t="str">
        <f>'5.Infrastructure Annex'!B55</f>
        <v>B5.1/ B5.2/ B5.3/ B5.5/ B5.10/ A.9.10.2/ B.5.11/ B.5.12/B.5.13/ B4.1.5/ A.4.1.2/ A.2.5</v>
      </c>
      <c r="C60" s="785" t="str">
        <f>'5.Infrastructure Annex'!C55</f>
        <v>New construction (to be initiated this year) as per the IPHS norms including staff quarters</v>
      </c>
      <c r="D60" s="1096"/>
      <c r="E60" s="1096"/>
      <c r="F60" s="1096">
        <f>SUM(F61:F74)</f>
        <v>600</v>
      </c>
      <c r="G60" s="1096">
        <f>SUM(G61:G74)</f>
        <v>98.760739999999998</v>
      </c>
      <c r="H60" s="1096">
        <f>SUM(H61:H74)</f>
        <v>0</v>
      </c>
      <c r="I60" s="1096"/>
      <c r="J60" s="1096"/>
      <c r="K60" s="1096"/>
      <c r="L60" s="1096"/>
      <c r="M60" s="1096">
        <f>SUM(M61:M74)</f>
        <v>2152.15</v>
      </c>
      <c r="N60" s="1096"/>
      <c r="O60" s="1096"/>
      <c r="P60" s="1096">
        <f>SUM(P61:P74)</f>
        <v>0</v>
      </c>
    </row>
    <row r="61" spans="1:16" x14ac:dyDescent="0.2">
      <c r="A61" s="65" t="str">
        <f>'5.Infrastructure Annex'!A56</f>
        <v>5.2.1.1</v>
      </c>
      <c r="B61" s="65" t="str">
        <f>'5.Infrastructure Annex'!B56</f>
        <v>B5.12.1</v>
      </c>
      <c r="C61" s="65" t="str">
        <f>'5.Infrastructure Annex'!C56</f>
        <v>DH</v>
      </c>
      <c r="D61" s="337">
        <f>'5.Infrastructure Annex'!F56</f>
        <v>0</v>
      </c>
      <c r="E61" s="337">
        <f>'5.Infrastructure Annex'!G56</f>
        <v>0</v>
      </c>
      <c r="F61" s="337">
        <f>'5.Infrastructure Annex'!H56</f>
        <v>0</v>
      </c>
      <c r="G61" s="337">
        <f>'5.Infrastructure Annex'!I56</f>
        <v>0</v>
      </c>
      <c r="H61" s="337">
        <f>'5.Infrastructure Annex'!J56</f>
        <v>0</v>
      </c>
      <c r="I61" s="337">
        <f>'5.Infrastructure Annex'!K56</f>
        <v>0</v>
      </c>
      <c r="J61" s="337">
        <f>'5.Infrastructure Annex'!L56</f>
        <v>0</v>
      </c>
      <c r="K61" s="337">
        <f>'5.Infrastructure Annex'!M56</f>
        <v>0</v>
      </c>
      <c r="L61" s="337">
        <f>'5.Infrastructure Annex'!N56</f>
        <v>0</v>
      </c>
      <c r="M61" s="337">
        <f>'5.Infrastructure Annex'!O56</f>
        <v>0</v>
      </c>
      <c r="N61" s="337">
        <f>'5.Infrastructure Annex'!P56</f>
        <v>0</v>
      </c>
      <c r="O61" s="337">
        <f>'5.Infrastructure Annex'!Q56</f>
        <v>0</v>
      </c>
      <c r="P61" s="337">
        <f>'5.Infrastructure Annex'!R56</f>
        <v>0</v>
      </c>
    </row>
    <row r="62" spans="1:16" x14ac:dyDescent="0.2">
      <c r="A62" s="65" t="str">
        <f>'5.Infrastructure Annex'!A57</f>
        <v>5.2.1.2</v>
      </c>
      <c r="B62" s="65" t="str">
        <f>'5.Infrastructure Annex'!B57</f>
        <v>B5.11.1</v>
      </c>
      <c r="C62" s="65" t="str">
        <f>'5.Infrastructure Annex'!C57</f>
        <v>SDH</v>
      </c>
      <c r="D62" s="337">
        <f>'5.Infrastructure Annex'!F57</f>
        <v>0</v>
      </c>
      <c r="E62" s="337">
        <f>'5.Infrastructure Annex'!G57</f>
        <v>0</v>
      </c>
      <c r="F62" s="337">
        <f>'5.Infrastructure Annex'!H57</f>
        <v>0</v>
      </c>
      <c r="G62" s="337">
        <f>'5.Infrastructure Annex'!I57</f>
        <v>0</v>
      </c>
      <c r="H62" s="337">
        <f>'5.Infrastructure Annex'!J57</f>
        <v>0</v>
      </c>
      <c r="I62" s="337">
        <f>'5.Infrastructure Annex'!K57</f>
        <v>0</v>
      </c>
      <c r="J62" s="337">
        <f>'5.Infrastructure Annex'!L57</f>
        <v>0</v>
      </c>
      <c r="K62" s="337">
        <f>'5.Infrastructure Annex'!M57</f>
        <v>0</v>
      </c>
      <c r="L62" s="337">
        <f>'5.Infrastructure Annex'!N57</f>
        <v>0</v>
      </c>
      <c r="M62" s="337">
        <f>'5.Infrastructure Annex'!O57</f>
        <v>0</v>
      </c>
      <c r="N62" s="337">
        <f>'5.Infrastructure Annex'!P57</f>
        <v>0</v>
      </c>
      <c r="O62" s="337">
        <f>'5.Infrastructure Annex'!Q57</f>
        <v>0</v>
      </c>
      <c r="P62" s="337">
        <f>'5.Infrastructure Annex'!R57</f>
        <v>0</v>
      </c>
    </row>
    <row r="63" spans="1:16" x14ac:dyDescent="0.2">
      <c r="A63" s="65" t="str">
        <f>'5.Infrastructure Annex'!A58</f>
        <v>5.2.1.3</v>
      </c>
      <c r="B63" s="65" t="str">
        <f>'5.Infrastructure Annex'!B58</f>
        <v>B5.1.1</v>
      </c>
      <c r="C63" s="65" t="str">
        <f>'5.Infrastructure Annex'!C58</f>
        <v>CHCs</v>
      </c>
      <c r="D63" s="337">
        <f>'5.Infrastructure Annex'!F58</f>
        <v>0</v>
      </c>
      <c r="E63" s="337">
        <f>'5.Infrastructure Annex'!G58</f>
        <v>0</v>
      </c>
      <c r="F63" s="337">
        <f>'5.Infrastructure Annex'!H58</f>
        <v>0</v>
      </c>
      <c r="G63" s="337">
        <f>'5.Infrastructure Annex'!I58</f>
        <v>0</v>
      </c>
      <c r="H63" s="337">
        <f>'5.Infrastructure Annex'!J58</f>
        <v>0</v>
      </c>
      <c r="I63" s="337">
        <f>'5.Infrastructure Annex'!K58</f>
        <v>0</v>
      </c>
      <c r="J63" s="337">
        <f>'5.Infrastructure Annex'!L58</f>
        <v>0</v>
      </c>
      <c r="K63" s="337">
        <f>'5.Infrastructure Annex'!M58</f>
        <v>0</v>
      </c>
      <c r="L63" s="337">
        <f>'5.Infrastructure Annex'!N58</f>
        <v>0</v>
      </c>
      <c r="M63" s="337">
        <f>'5.Infrastructure Annex'!O58</f>
        <v>0</v>
      </c>
      <c r="N63" s="337">
        <f>'5.Infrastructure Annex'!P58</f>
        <v>0</v>
      </c>
      <c r="O63" s="337">
        <f>'5.Infrastructure Annex'!Q58</f>
        <v>0</v>
      </c>
      <c r="P63" s="337">
        <f>'5.Infrastructure Annex'!R58</f>
        <v>0</v>
      </c>
    </row>
    <row r="64" spans="1:16" ht="89.25" x14ac:dyDescent="0.2">
      <c r="A64" s="65" t="str">
        <f>'5.Infrastructure Annex'!A59</f>
        <v>5.2.1.4</v>
      </c>
      <c r="B64" s="65" t="str">
        <f>'5.Infrastructure Annex'!B59</f>
        <v>B5.2.1</v>
      </c>
      <c r="C64" s="65" t="str">
        <f>'5.Infrastructure Annex'!C59</f>
        <v>PHCs</v>
      </c>
      <c r="D64" s="337">
        <f>'5.Infrastructure Annex'!F59</f>
        <v>0</v>
      </c>
      <c r="E64" s="337">
        <f>'5.Infrastructure Annex'!G59</f>
        <v>0</v>
      </c>
      <c r="F64" s="337">
        <f>'5.Infrastructure Annex'!H59</f>
        <v>400</v>
      </c>
      <c r="G64" s="337">
        <f>'5.Infrastructure Annex'!I59</f>
        <v>0</v>
      </c>
      <c r="H64" s="337">
        <f>'5.Infrastructure Annex'!J59</f>
        <v>0</v>
      </c>
      <c r="I64" s="337" t="str">
        <f>'5.Infrastructure Annex'!K59</f>
        <v>Each</v>
      </c>
      <c r="J64" s="337">
        <f>'5.Infrastructure Annex'!L59</f>
        <v>2000000</v>
      </c>
      <c r="K64" s="337">
        <f>'5.Infrastructure Annex'!M59</f>
        <v>20</v>
      </c>
      <c r="L64" s="337">
        <f>'5.Infrastructure Annex'!N59</f>
        <v>30</v>
      </c>
      <c r="M64" s="337">
        <f>'5.Infrastructure Annex'!O59</f>
        <v>600</v>
      </c>
      <c r="N64" s="337" t="str">
        <f>'5.Infrastructure Annex'!P59</f>
        <v xml:space="preserve">New Activity:-
Activity 1: Rs. 600.00 Lakh proposed this year out to total project cost rs. 3958.80 Lakh for Construction of 30 PHC Building @ 131.96 Lakh. </v>
      </c>
      <c r="O64" s="337">
        <f>'5.Infrastructure Annex'!Q59</f>
        <v>0</v>
      </c>
      <c r="P64" s="337">
        <f>'5.Infrastructure Annex'!R59</f>
        <v>0</v>
      </c>
    </row>
    <row r="65" spans="1:16" ht="89.25" x14ac:dyDescent="0.2">
      <c r="A65" s="65" t="str">
        <f>'5.Infrastructure Annex'!A60</f>
        <v>5.2.1.5</v>
      </c>
      <c r="B65" s="65" t="str">
        <f>'5.Infrastructure Annex'!B60</f>
        <v>B5.3.1</v>
      </c>
      <c r="C65" s="65" t="str">
        <f>'5.Infrastructure Annex'!C60</f>
        <v>SHCs/Sub Centres</v>
      </c>
      <c r="D65" s="337">
        <f>'5.Infrastructure Annex'!F60</f>
        <v>0</v>
      </c>
      <c r="E65" s="337">
        <f>'5.Infrastructure Annex'!G60</f>
        <v>0</v>
      </c>
      <c r="F65" s="337">
        <f>'5.Infrastructure Annex'!H60</f>
        <v>0</v>
      </c>
      <c r="G65" s="337">
        <f>'5.Infrastructure Annex'!I60</f>
        <v>0</v>
      </c>
      <c r="H65" s="337">
        <f>'5.Infrastructure Annex'!J60</f>
        <v>0</v>
      </c>
      <c r="I65" s="337" t="str">
        <f>'5.Infrastructure Annex'!K60</f>
        <v>Each</v>
      </c>
      <c r="J65" s="337">
        <f>'5.Infrastructure Annex'!L60</f>
        <v>100000</v>
      </c>
      <c r="K65" s="337">
        <f>'5.Infrastructure Annex'!M60</f>
        <v>1</v>
      </c>
      <c r="L65" s="337">
        <f>'5.Infrastructure Annex'!N60</f>
        <v>400</v>
      </c>
      <c r="M65" s="337">
        <f>'5.Infrastructure Annex'!O60</f>
        <v>400</v>
      </c>
      <c r="N65" s="337" t="str">
        <f>'5.Infrastructure Annex'!P60</f>
        <v xml:space="preserve">New Activity:-
Activity 1: Rs. 400.00 Lakh proposed this year out to total project cost rs. 12096.00 Lakh for Construction of 400 SHC Building @ 30.24 Lakh. </v>
      </c>
      <c r="O65" s="337">
        <f>'5.Infrastructure Annex'!Q60</f>
        <v>0</v>
      </c>
      <c r="P65" s="337">
        <f>'5.Infrastructure Annex'!R60</f>
        <v>0</v>
      </c>
    </row>
    <row r="66" spans="1:16" x14ac:dyDescent="0.2">
      <c r="A66" s="65" t="str">
        <f>'5.Infrastructure Annex'!A61</f>
        <v>5.2.1.6</v>
      </c>
      <c r="B66" s="65" t="str">
        <f>'5.Infrastructure Annex'!B61</f>
        <v>B4.1.5.1</v>
      </c>
      <c r="C66" s="65" t="str">
        <f>'5.Infrastructure Annex'!C61</f>
        <v>MCH Wings</v>
      </c>
      <c r="D66" s="337">
        <f>'5.Infrastructure Annex'!F61</f>
        <v>0</v>
      </c>
      <c r="E66" s="337">
        <f>'5.Infrastructure Annex'!G61</f>
        <v>0</v>
      </c>
      <c r="F66" s="337">
        <f>'5.Infrastructure Annex'!H61</f>
        <v>0</v>
      </c>
      <c r="G66" s="337">
        <f>'5.Infrastructure Annex'!I61</f>
        <v>0</v>
      </c>
      <c r="H66" s="337">
        <f>'5.Infrastructure Annex'!J61</f>
        <v>0</v>
      </c>
      <c r="I66" s="337">
        <f>'5.Infrastructure Annex'!K61</f>
        <v>0</v>
      </c>
      <c r="J66" s="337">
        <f>'5.Infrastructure Annex'!L61</f>
        <v>0</v>
      </c>
      <c r="K66" s="337">
        <f>'5.Infrastructure Annex'!M61</f>
        <v>0</v>
      </c>
      <c r="L66" s="337">
        <f>'5.Infrastructure Annex'!N61</f>
        <v>0</v>
      </c>
      <c r="M66" s="337">
        <f>'5.Infrastructure Annex'!O61</f>
        <v>0</v>
      </c>
      <c r="N66" s="337">
        <f>'5.Infrastructure Annex'!P61</f>
        <v>0</v>
      </c>
      <c r="O66" s="337">
        <f>'5.Infrastructure Annex'!Q61</f>
        <v>0</v>
      </c>
      <c r="P66" s="337">
        <f>'5.Infrastructure Annex'!R61</f>
        <v>0</v>
      </c>
    </row>
    <row r="67" spans="1:16" ht="25.5" x14ac:dyDescent="0.2">
      <c r="A67" s="65" t="str">
        <f>'5.Infrastructure Annex'!A62</f>
        <v>5.2.1.7</v>
      </c>
      <c r="B67" s="65" t="str">
        <f>'5.Infrastructure Annex'!B62</f>
        <v>B.5.6.1</v>
      </c>
      <c r="C67" s="65" t="str">
        <f>'5.Infrastructure Annex'!C62</f>
        <v>Facility based new-born care centres (SNCU/NBSU/NBCC/KMC unit)</v>
      </c>
      <c r="D67" s="337">
        <f>'5.Infrastructure Annex'!F62</f>
        <v>0</v>
      </c>
      <c r="E67" s="337">
        <f>'5.Infrastructure Annex'!G62</f>
        <v>0</v>
      </c>
      <c r="F67" s="337">
        <f>'5.Infrastructure Annex'!H62</f>
        <v>0</v>
      </c>
      <c r="G67" s="337">
        <f>'5.Infrastructure Annex'!I62</f>
        <v>0</v>
      </c>
      <c r="H67" s="337">
        <f>'5.Infrastructure Annex'!J62</f>
        <v>0</v>
      </c>
      <c r="I67" s="337">
        <f>'5.Infrastructure Annex'!K62</f>
        <v>0</v>
      </c>
      <c r="J67" s="337">
        <f>'5.Infrastructure Annex'!L62</f>
        <v>0</v>
      </c>
      <c r="K67" s="337">
        <f>'5.Infrastructure Annex'!M62</f>
        <v>0</v>
      </c>
      <c r="L67" s="337">
        <f>'5.Infrastructure Annex'!N62</f>
        <v>0</v>
      </c>
      <c r="M67" s="337">
        <f>'5.Infrastructure Annex'!O62</f>
        <v>0</v>
      </c>
      <c r="N67" s="337">
        <f>'5.Infrastructure Annex'!P62</f>
        <v>0</v>
      </c>
      <c r="O67" s="337">
        <f>'5.Infrastructure Annex'!Q62</f>
        <v>0</v>
      </c>
      <c r="P67" s="337">
        <f>'5.Infrastructure Annex'!R62</f>
        <v>0</v>
      </c>
    </row>
    <row r="68" spans="1:16" ht="76.5" x14ac:dyDescent="0.2">
      <c r="A68" s="65" t="str">
        <f>'5.Infrastructure Annex'!A63</f>
        <v>5.2.1.8</v>
      </c>
      <c r="B68" s="65" t="str">
        <f>'5.Infrastructure Annex'!B63</f>
        <v>B5.13.1</v>
      </c>
      <c r="C68" s="65" t="str">
        <f>'5.Infrastructure Annex'!C63</f>
        <v>DEIC (RBSK)</v>
      </c>
      <c r="D68" s="337">
        <f>'5.Infrastructure Annex'!F63</f>
        <v>0</v>
      </c>
      <c r="E68" s="337">
        <f>'5.Infrastructure Annex'!G63</f>
        <v>0</v>
      </c>
      <c r="F68" s="337">
        <f>'5.Infrastructure Annex'!H63</f>
        <v>200</v>
      </c>
      <c r="G68" s="337">
        <f>'5.Infrastructure Annex'!I63</f>
        <v>98.760739999999998</v>
      </c>
      <c r="H68" s="337">
        <f>'5.Infrastructure Annex'!J63</f>
        <v>0</v>
      </c>
      <c r="I68" s="337" t="str">
        <f>'5.Infrastructure Annex'!K63</f>
        <v>No of  DEIC</v>
      </c>
      <c r="J68" s="337">
        <f>'5.Infrastructure Annex'!L63</f>
        <v>3000000</v>
      </c>
      <c r="K68" s="337">
        <f>'5.Infrastructure Annex'!M63</f>
        <v>30</v>
      </c>
      <c r="L68" s="337">
        <f>'5.Infrastructure Annex'!N63</f>
        <v>24</v>
      </c>
      <c r="M68" s="337">
        <f>'5.Infrastructure Annex'!O63</f>
        <v>720</v>
      </c>
      <c r="N68" s="337" t="str">
        <f>'5.Infrastructure Annex'!P63</f>
        <v>New Activity:
Activity 1:- Rs. 720.00 Lakh Proposed for Furnishing &amp; Facilities for functional Requirement at 24 DEIC Building @ 30 lakh</v>
      </c>
      <c r="O68" s="337">
        <f>'5.Infrastructure Annex'!Q63</f>
        <v>0</v>
      </c>
      <c r="P68" s="337">
        <f>'5.Infrastructure Annex'!R63</f>
        <v>0</v>
      </c>
    </row>
    <row r="69" spans="1:16" ht="102" x14ac:dyDescent="0.2">
      <c r="A69" s="65" t="str">
        <f>'5.Infrastructure Annex'!A64</f>
        <v>5.2.1.9</v>
      </c>
      <c r="B69" s="65" t="str">
        <f>'5.Infrastructure Annex'!B64</f>
        <v>A.4.1.2</v>
      </c>
      <c r="C69" s="65" t="str">
        <f>'5.Infrastructure Annex'!C64</f>
        <v xml:space="preserve">AFHCs at Medical college/ DH/CHC/PHC level  </v>
      </c>
      <c r="D69" s="337">
        <f>'5.Infrastructure Annex'!F64</f>
        <v>0</v>
      </c>
      <c r="E69" s="337">
        <f>'5.Infrastructure Annex'!G64</f>
        <v>0</v>
      </c>
      <c r="F69" s="337">
        <f>'5.Infrastructure Annex'!H64</f>
        <v>0</v>
      </c>
      <c r="G69" s="337">
        <f>'5.Infrastructure Annex'!I64</f>
        <v>0</v>
      </c>
      <c r="H69" s="337">
        <f>'5.Infrastructure Annex'!J64</f>
        <v>0</v>
      </c>
      <c r="I69" s="337" t="str">
        <f>'5.Infrastructure Annex'!K64</f>
        <v>No of SMTU</v>
      </c>
      <c r="J69" s="337">
        <f>'5.Infrastructure Annex'!L64</f>
        <v>20000000</v>
      </c>
      <c r="K69" s="337">
        <f>'5.Infrastructure Annex'!M64</f>
        <v>200</v>
      </c>
      <c r="L69" s="337">
        <f>'5.Infrastructure Annex'!N64</f>
        <v>1</v>
      </c>
      <c r="M69" s="337">
        <f>'5.Infrastructure Annex'!O64</f>
        <v>200</v>
      </c>
      <c r="N69" s="337" t="str">
        <f>'5.Infrastructure Annex'!P64</f>
        <v xml:space="preserve">New Activity : 
Activity 1: Rs. 200.00 Lakh Proposed for Construction of new SMTU building in NSCB Medical College, Jabalpur (Estimated Amount 200.00 Lacs).
</v>
      </c>
      <c r="O69" s="337">
        <f>'5.Infrastructure Annex'!Q64</f>
        <v>0</v>
      </c>
      <c r="P69" s="337">
        <f>'5.Infrastructure Annex'!R64</f>
        <v>0</v>
      </c>
    </row>
    <row r="70" spans="1:16" ht="89.25" x14ac:dyDescent="0.2">
      <c r="A70" s="65" t="str">
        <f>'5.Infrastructure Annex'!A65</f>
        <v>5.2.1.10</v>
      </c>
      <c r="B70" s="65" t="str">
        <f>'5.Infrastructure Annex'!B65</f>
        <v>A.2.5</v>
      </c>
      <c r="C70" s="65" t="str">
        <f>'5.Infrastructure Annex'!C65</f>
        <v>Establishment of NRCs</v>
      </c>
      <c r="D70" s="337">
        <f>'5.Infrastructure Annex'!F65</f>
        <v>0</v>
      </c>
      <c r="E70" s="337">
        <f>'5.Infrastructure Annex'!G65</f>
        <v>0</v>
      </c>
      <c r="F70" s="337">
        <f>'5.Infrastructure Annex'!H65</f>
        <v>0</v>
      </c>
      <c r="G70" s="337">
        <f>'5.Infrastructure Annex'!I65</f>
        <v>0</v>
      </c>
      <c r="H70" s="337">
        <f>'5.Infrastructure Annex'!J65</f>
        <v>0</v>
      </c>
      <c r="I70" s="337" t="str">
        <f>'5.Infrastructure Annex'!K65</f>
        <v>No of NRC</v>
      </c>
      <c r="J70" s="337">
        <f>'5.Infrastructure Annex'!L65</f>
        <v>3000000</v>
      </c>
      <c r="K70" s="337">
        <f>'5.Infrastructure Annex'!M65</f>
        <v>30</v>
      </c>
      <c r="L70" s="337">
        <f>'5.Infrastructure Annex'!N65</f>
        <v>1</v>
      </c>
      <c r="M70" s="337">
        <f>'5.Infrastructure Annex'!O65</f>
        <v>30</v>
      </c>
      <c r="N70" s="337" t="str">
        <f>'5.Infrastructure Annex'!P65</f>
        <v xml:space="preserve">New Activity : 
Activity 1: Rs. 30.00 lakh Proposed for Upgradation of Chacha Nehru NRC to SMTU in Indore Medical College
</v>
      </c>
      <c r="O70" s="337">
        <f>'5.Infrastructure Annex'!Q65</f>
        <v>0</v>
      </c>
      <c r="P70" s="337">
        <f>'5.Infrastructure Annex'!R65</f>
        <v>0</v>
      </c>
    </row>
    <row r="71" spans="1:16" x14ac:dyDescent="0.2">
      <c r="A71" s="65" t="str">
        <f>'5.Infrastructure Annex'!A66</f>
        <v>5.2.1.11</v>
      </c>
      <c r="B71" s="65">
        <f>'5.Infrastructure Annex'!B66</f>
        <v>0</v>
      </c>
      <c r="C71" s="65" t="str">
        <f>'5.Infrastructure Annex'!C66</f>
        <v>Drug Warehouses</v>
      </c>
      <c r="D71" s="337">
        <f>'5.Infrastructure Annex'!F66</f>
        <v>0</v>
      </c>
      <c r="E71" s="337">
        <f>'5.Infrastructure Annex'!G66</f>
        <v>0</v>
      </c>
      <c r="F71" s="337">
        <f>'5.Infrastructure Annex'!H66</f>
        <v>0</v>
      </c>
      <c r="G71" s="337">
        <f>'5.Infrastructure Annex'!I66</f>
        <v>0</v>
      </c>
      <c r="H71" s="337">
        <f>'5.Infrastructure Annex'!J66</f>
        <v>0</v>
      </c>
      <c r="I71" s="337">
        <f>'5.Infrastructure Annex'!K66</f>
        <v>0</v>
      </c>
      <c r="J71" s="337">
        <f>'5.Infrastructure Annex'!L66</f>
        <v>0</v>
      </c>
      <c r="K71" s="337">
        <f>'5.Infrastructure Annex'!M66</f>
        <v>0</v>
      </c>
      <c r="L71" s="337">
        <f>'5.Infrastructure Annex'!N66</f>
        <v>0</v>
      </c>
      <c r="M71" s="337">
        <f>'5.Infrastructure Annex'!O66</f>
        <v>0</v>
      </c>
      <c r="N71" s="337">
        <f>'5.Infrastructure Annex'!P66</f>
        <v>0</v>
      </c>
      <c r="O71" s="337">
        <f>'5.Infrastructure Annex'!Q66</f>
        <v>0</v>
      </c>
      <c r="P71" s="337">
        <f>'5.Infrastructure Annex'!R66</f>
        <v>0</v>
      </c>
    </row>
    <row r="72" spans="1:16" x14ac:dyDescent="0.2">
      <c r="A72" s="65" t="str">
        <f>'5.Infrastructure Annex'!A67</f>
        <v>5.2.1.12</v>
      </c>
      <c r="B72" s="65" t="str">
        <f>'5.Infrastructure Annex'!B67</f>
        <v>B5.5</v>
      </c>
      <c r="C72" s="65" t="str">
        <f>'5.Infrastructure Annex'!C67</f>
        <v>Govt. Dispensaries/ others</v>
      </c>
      <c r="D72" s="337">
        <f>'5.Infrastructure Annex'!F67</f>
        <v>0</v>
      </c>
      <c r="E72" s="337">
        <f>'5.Infrastructure Annex'!G67</f>
        <v>0</v>
      </c>
      <c r="F72" s="337">
        <f>'5.Infrastructure Annex'!H67</f>
        <v>0</v>
      </c>
      <c r="G72" s="337">
        <f>'5.Infrastructure Annex'!I67</f>
        <v>0</v>
      </c>
      <c r="H72" s="337">
        <f>'5.Infrastructure Annex'!J67</f>
        <v>0</v>
      </c>
      <c r="I72" s="337">
        <f>'5.Infrastructure Annex'!K67</f>
        <v>0</v>
      </c>
      <c r="J72" s="337">
        <f>'5.Infrastructure Annex'!L67</f>
        <v>0</v>
      </c>
      <c r="K72" s="337">
        <f>'5.Infrastructure Annex'!M67</f>
        <v>0</v>
      </c>
      <c r="L72" s="337">
        <f>'5.Infrastructure Annex'!N67</f>
        <v>0</v>
      </c>
      <c r="M72" s="337">
        <f>'5.Infrastructure Annex'!O67</f>
        <v>0</v>
      </c>
      <c r="N72" s="337">
        <f>'5.Infrastructure Annex'!P67</f>
        <v>0</v>
      </c>
      <c r="O72" s="337">
        <f>'5.Infrastructure Annex'!Q67</f>
        <v>0</v>
      </c>
      <c r="P72" s="337">
        <f>'5.Infrastructure Annex'!R67</f>
        <v>0</v>
      </c>
    </row>
    <row r="73" spans="1:16" ht="25.5" x14ac:dyDescent="0.2">
      <c r="A73" s="65" t="str">
        <f>'5.Infrastructure Annex'!A68</f>
        <v>5.2.1.13</v>
      </c>
      <c r="B73" s="65" t="str">
        <f>'5.Infrastructure Annex'!B68</f>
        <v>B5.10.2/ B5.10.3</v>
      </c>
      <c r="C73" s="65" t="str">
        <f>'5.Infrastructure Annex'!C68</f>
        <v>Training Institutions</v>
      </c>
      <c r="D73" s="337">
        <f>'5.Infrastructure Annex'!F68</f>
        <v>0</v>
      </c>
      <c r="E73" s="337">
        <f>'5.Infrastructure Annex'!G68</f>
        <v>0</v>
      </c>
      <c r="F73" s="337">
        <f>'5.Infrastructure Annex'!H68</f>
        <v>0</v>
      </c>
      <c r="G73" s="337">
        <f>'5.Infrastructure Annex'!I68</f>
        <v>0</v>
      </c>
      <c r="H73" s="337">
        <f>'5.Infrastructure Annex'!J68</f>
        <v>0</v>
      </c>
      <c r="I73" s="337">
        <f>'5.Infrastructure Annex'!K68</f>
        <v>0</v>
      </c>
      <c r="J73" s="337">
        <f>'5.Infrastructure Annex'!L68</f>
        <v>0</v>
      </c>
      <c r="K73" s="337">
        <f>'5.Infrastructure Annex'!M68</f>
        <v>0</v>
      </c>
      <c r="L73" s="337">
        <f>'5.Infrastructure Annex'!N68</f>
        <v>0</v>
      </c>
      <c r="M73" s="337">
        <f>'5.Infrastructure Annex'!O68</f>
        <v>0</v>
      </c>
      <c r="N73" s="337">
        <f>'5.Infrastructure Annex'!P68</f>
        <v>0</v>
      </c>
      <c r="O73" s="337">
        <f>'5.Infrastructure Annex'!Q68</f>
        <v>0</v>
      </c>
      <c r="P73" s="337">
        <f>'5.Infrastructure Annex'!R68</f>
        <v>0</v>
      </c>
    </row>
    <row r="74" spans="1:16" ht="102" x14ac:dyDescent="0.2">
      <c r="A74" s="65" t="str">
        <f>'5.Infrastructure Annex'!A69</f>
        <v>5.2.1.14</v>
      </c>
      <c r="B74" s="65">
        <f>'5.Infrastructure Annex'!B69</f>
        <v>0</v>
      </c>
      <c r="C74" s="65" t="str">
        <f>'5.Infrastructure Annex'!C69</f>
        <v>Others</v>
      </c>
      <c r="D74" s="337">
        <f>'5.Infrastructure Annex'!F69</f>
        <v>0</v>
      </c>
      <c r="E74" s="337">
        <f>'5.Infrastructure Annex'!G69</f>
        <v>0</v>
      </c>
      <c r="F74" s="337">
        <f>'5.Infrastructure Annex'!H69</f>
        <v>0</v>
      </c>
      <c r="G74" s="337">
        <f>'5.Infrastructure Annex'!I69</f>
        <v>0</v>
      </c>
      <c r="H74" s="337">
        <f>'5.Infrastructure Annex'!J69</f>
        <v>0</v>
      </c>
      <c r="I74" s="337" t="str">
        <f>'5.Infrastructure Annex'!K69</f>
        <v>No. of CLMC</v>
      </c>
      <c r="J74" s="337">
        <f>'5.Infrastructure Annex'!L69</f>
        <v>20215000</v>
      </c>
      <c r="K74" s="337">
        <f>'5.Infrastructure Annex'!M69</f>
        <v>202.15</v>
      </c>
      <c r="L74" s="337">
        <f>'5.Infrastructure Annex'!N69</f>
        <v>1</v>
      </c>
      <c r="M74" s="337">
        <f>'5.Infrastructure Annex'!O69</f>
        <v>202.15</v>
      </c>
      <c r="N74" s="337" t="str">
        <f>'5.Infrastructure Annex'!P69</f>
        <v>New Activity : Rs. 178.15 Lakh Proposed for Construction of 3 CLMCs in Medical College Gwalior, Rewa and Jabalpur.
New Activiy- - NOHP Establishment of Dental lab in 4 metro districts</v>
      </c>
      <c r="O74" s="337">
        <f>'5.Infrastructure Annex'!Q69</f>
        <v>0</v>
      </c>
      <c r="P74" s="337">
        <f>'5.Infrastructure Annex'!R69</f>
        <v>0</v>
      </c>
    </row>
    <row r="75" spans="1:16" ht="114.75" x14ac:dyDescent="0.2">
      <c r="A75" s="785" t="str">
        <f>'5.Infrastructure Annex'!A70</f>
        <v>5.2.2</v>
      </c>
      <c r="B75" s="785" t="str">
        <f>'5.Infrastructure Annex'!B70</f>
        <v>B5.1/ B5.2/ B5.3/ B5.6/ B5.5/ B5.10/ B.5.11/ B.5.12/ B.5.13</v>
      </c>
      <c r="C75" s="785" t="str">
        <f>'5.Infrastructure Annex'!C70</f>
        <v>Carry forward of new construction initiated last year, or the year before</v>
      </c>
      <c r="D75" s="1096"/>
      <c r="E75" s="1096"/>
      <c r="F75" s="1096">
        <f>SUM(F76:F85)</f>
        <v>3700</v>
      </c>
      <c r="G75" s="1096">
        <f>SUM(G76:G85)</f>
        <v>3126.8439499999995</v>
      </c>
      <c r="H75" s="1096">
        <f>SUM(H76:H85)</f>
        <v>0</v>
      </c>
      <c r="I75" s="1096"/>
      <c r="J75" s="1096"/>
      <c r="K75" s="1096"/>
      <c r="L75" s="1096"/>
      <c r="M75" s="1096">
        <f>SUM(M76:M85)</f>
        <v>4431.96</v>
      </c>
      <c r="N75" s="1096"/>
      <c r="O75" s="1096"/>
      <c r="P75" s="1096">
        <f>SUM(P76:P85)</f>
        <v>0</v>
      </c>
    </row>
    <row r="76" spans="1:16" x14ac:dyDescent="0.2">
      <c r="A76" s="65" t="str">
        <f>'5.Infrastructure Annex'!A71</f>
        <v>5.2.2.1</v>
      </c>
      <c r="B76" s="65" t="str">
        <f>'5.Infrastructure Annex'!B71</f>
        <v>B.5.12.2</v>
      </c>
      <c r="C76" s="65" t="str">
        <f>'5.Infrastructure Annex'!C71</f>
        <v>DH</v>
      </c>
      <c r="D76" s="337">
        <f>'5.Infrastructure Annex'!F71</f>
        <v>0</v>
      </c>
      <c r="E76" s="337">
        <f>'5.Infrastructure Annex'!G71</f>
        <v>0</v>
      </c>
      <c r="F76" s="337">
        <f>'5.Infrastructure Annex'!H71</f>
        <v>0</v>
      </c>
      <c r="G76" s="337">
        <f>'5.Infrastructure Annex'!I71</f>
        <v>0</v>
      </c>
      <c r="H76" s="337">
        <f>'5.Infrastructure Annex'!J71</f>
        <v>0</v>
      </c>
      <c r="I76" s="337">
        <f>'5.Infrastructure Annex'!K71</f>
        <v>0</v>
      </c>
      <c r="J76" s="337">
        <f>'5.Infrastructure Annex'!L71</f>
        <v>0</v>
      </c>
      <c r="K76" s="337">
        <f>'5.Infrastructure Annex'!M71</f>
        <v>0</v>
      </c>
      <c r="L76" s="337">
        <f>'5.Infrastructure Annex'!N71</f>
        <v>0</v>
      </c>
      <c r="M76" s="337">
        <f>'5.Infrastructure Annex'!O71</f>
        <v>0</v>
      </c>
      <c r="N76" s="337">
        <f>'5.Infrastructure Annex'!P71</f>
        <v>0</v>
      </c>
      <c r="O76" s="337">
        <f>'5.Infrastructure Annex'!Q71</f>
        <v>0</v>
      </c>
      <c r="P76" s="337">
        <f>'5.Infrastructure Annex'!R71</f>
        <v>0</v>
      </c>
    </row>
    <row r="77" spans="1:16" x14ac:dyDescent="0.2">
      <c r="A77" s="65" t="str">
        <f>'5.Infrastructure Annex'!A72</f>
        <v>5.2.2.2</v>
      </c>
      <c r="B77" s="65" t="str">
        <f>'5.Infrastructure Annex'!B72</f>
        <v>B.5.11.2</v>
      </c>
      <c r="C77" s="65" t="str">
        <f>'5.Infrastructure Annex'!C72</f>
        <v>SDH</v>
      </c>
      <c r="D77" s="337">
        <f>'5.Infrastructure Annex'!F72</f>
        <v>0</v>
      </c>
      <c r="E77" s="337">
        <f>'5.Infrastructure Annex'!G72</f>
        <v>0</v>
      </c>
      <c r="F77" s="337">
        <f>'5.Infrastructure Annex'!H72</f>
        <v>0</v>
      </c>
      <c r="G77" s="337">
        <f>'5.Infrastructure Annex'!I72</f>
        <v>0</v>
      </c>
      <c r="H77" s="337">
        <f>'5.Infrastructure Annex'!J72</f>
        <v>0</v>
      </c>
      <c r="I77" s="337">
        <f>'5.Infrastructure Annex'!K72</f>
        <v>0</v>
      </c>
      <c r="J77" s="337">
        <f>'5.Infrastructure Annex'!L72</f>
        <v>0</v>
      </c>
      <c r="K77" s="337">
        <f>'5.Infrastructure Annex'!M72</f>
        <v>0</v>
      </c>
      <c r="L77" s="337">
        <f>'5.Infrastructure Annex'!N72</f>
        <v>0</v>
      </c>
      <c r="M77" s="337">
        <f>'5.Infrastructure Annex'!O72</f>
        <v>0</v>
      </c>
      <c r="N77" s="337">
        <f>'5.Infrastructure Annex'!P72</f>
        <v>0</v>
      </c>
      <c r="O77" s="337">
        <f>'5.Infrastructure Annex'!Q72</f>
        <v>0</v>
      </c>
      <c r="P77" s="337">
        <f>'5.Infrastructure Annex'!R72</f>
        <v>0</v>
      </c>
    </row>
    <row r="78" spans="1:16" x14ac:dyDescent="0.2">
      <c r="A78" s="65" t="str">
        <f>'5.Infrastructure Annex'!A73</f>
        <v>5.2.2.3</v>
      </c>
      <c r="B78" s="65" t="str">
        <f>'5.Infrastructure Annex'!B73</f>
        <v>B5.1.2</v>
      </c>
      <c r="C78" s="65" t="str">
        <f>'5.Infrastructure Annex'!C73</f>
        <v>CHCs</v>
      </c>
      <c r="D78" s="337">
        <f>'5.Infrastructure Annex'!F73</f>
        <v>0</v>
      </c>
      <c r="E78" s="337">
        <f>'5.Infrastructure Annex'!G73</f>
        <v>0</v>
      </c>
      <c r="F78" s="337">
        <f>'5.Infrastructure Annex'!H73</f>
        <v>0</v>
      </c>
      <c r="G78" s="337">
        <f>'5.Infrastructure Annex'!I73</f>
        <v>133.45702</v>
      </c>
      <c r="H78" s="337">
        <f>'5.Infrastructure Annex'!J73</f>
        <v>0</v>
      </c>
      <c r="I78" s="337">
        <f>'5.Infrastructure Annex'!K73</f>
        <v>0</v>
      </c>
      <c r="J78" s="337">
        <f>'5.Infrastructure Annex'!L73</f>
        <v>0</v>
      </c>
      <c r="K78" s="337">
        <f>'5.Infrastructure Annex'!M73</f>
        <v>0</v>
      </c>
      <c r="L78" s="337">
        <f>'5.Infrastructure Annex'!N73</f>
        <v>0</v>
      </c>
      <c r="M78" s="337">
        <f>'5.Infrastructure Annex'!O73</f>
        <v>0</v>
      </c>
      <c r="N78" s="337">
        <f>'5.Infrastructure Annex'!P73</f>
        <v>0</v>
      </c>
      <c r="O78" s="337">
        <f>'5.Infrastructure Annex'!Q73</f>
        <v>0</v>
      </c>
      <c r="P78" s="337">
        <f>'5.Infrastructure Annex'!R73</f>
        <v>0</v>
      </c>
    </row>
    <row r="79" spans="1:16" ht="229.5" x14ac:dyDescent="0.2">
      <c r="A79" s="65" t="str">
        <f>'5.Infrastructure Annex'!A74</f>
        <v>5.2.2.4</v>
      </c>
      <c r="B79" s="65" t="str">
        <f>'5.Infrastructure Annex'!B74</f>
        <v>B5.2.2</v>
      </c>
      <c r="C79" s="65" t="str">
        <f>'5.Infrastructure Annex'!C74</f>
        <v>PHCs</v>
      </c>
      <c r="D79" s="337">
        <f>'5.Infrastructure Annex'!F74</f>
        <v>0</v>
      </c>
      <c r="E79" s="337">
        <f>'5.Infrastructure Annex'!G74</f>
        <v>0</v>
      </c>
      <c r="F79" s="337">
        <f>'5.Infrastructure Annex'!H74</f>
        <v>0</v>
      </c>
      <c r="G79" s="337">
        <f>'5.Infrastructure Annex'!I74</f>
        <v>0</v>
      </c>
      <c r="H79" s="337">
        <f>'5.Infrastructure Annex'!J74</f>
        <v>0</v>
      </c>
      <c r="I79" s="337" t="str">
        <f>'5.Infrastructure Annex'!K74</f>
        <v>Each</v>
      </c>
      <c r="J79" s="337">
        <f>'5.Infrastructure Annex'!L74</f>
        <v>3524500</v>
      </c>
      <c r="K79" s="337">
        <f>'5.Infrastructure Annex'!M74</f>
        <v>35.244999999999997</v>
      </c>
      <c r="L79" s="337">
        <f>'5.Infrastructure Annex'!N74</f>
        <v>8</v>
      </c>
      <c r="M79" s="337">
        <f>'5.Infrastructure Annex'!O74</f>
        <v>281.95999999999998</v>
      </c>
      <c r="N79" s="337" t="str">
        <f>'5.Infrastructure Annex'!P74</f>
        <v>Ongoing Activity: 
Activity 1: Proposed Balance Amount Rs. 81.96 Lakh for Construction of PHC Govindpura District Bhopal (Rs. 50 Lakh Approved in PIP 2019-20 out of Total Project Cost Rs.131.96 lakh.)
Activity 2: Rs. 200 Lakh Proposed this year for Construction of 7 PHC Building at District Chhindwara. (Rs. 350 lakh approved in PIP 2019-20 out of Sanctioned Total Project Cost Rs. 923.72 Lakh @ 131.96 lakh each.</v>
      </c>
      <c r="O79" s="337">
        <f>'5.Infrastructure Annex'!Q74</f>
        <v>0</v>
      </c>
      <c r="P79" s="337">
        <f>'5.Infrastructure Annex'!R74</f>
        <v>0</v>
      </c>
    </row>
    <row r="80" spans="1:16" ht="140.25" x14ac:dyDescent="0.2">
      <c r="A80" s="65" t="str">
        <f>'5.Infrastructure Annex'!A75</f>
        <v>5.2.2.5</v>
      </c>
      <c r="B80" s="65" t="str">
        <f>'5.Infrastructure Annex'!B75</f>
        <v>B5.3.2</v>
      </c>
      <c r="C80" s="65" t="str">
        <f>'5.Infrastructure Annex'!C75</f>
        <v>SHCs/Sub Centres</v>
      </c>
      <c r="D80" s="337">
        <f>'5.Infrastructure Annex'!F75</f>
        <v>0</v>
      </c>
      <c r="E80" s="337">
        <f>'5.Infrastructure Annex'!G75</f>
        <v>0</v>
      </c>
      <c r="F80" s="337">
        <f>'5.Infrastructure Annex'!H75</f>
        <v>3000</v>
      </c>
      <c r="G80" s="337">
        <f>'5.Infrastructure Annex'!I75</f>
        <v>2658.4431599999998</v>
      </c>
      <c r="H80" s="337">
        <f>'5.Infrastructure Annex'!J75</f>
        <v>0</v>
      </c>
      <c r="I80" s="337" t="str">
        <f>'5.Infrastructure Annex'!K75</f>
        <v>Each</v>
      </c>
      <c r="J80" s="337">
        <f>'5.Infrastructure Annex'!L75</f>
        <v>150000</v>
      </c>
      <c r="K80" s="337">
        <f>'5.Infrastructure Annex'!M75</f>
        <v>1.5</v>
      </c>
      <c r="L80" s="337">
        <f>'5.Infrastructure Annex'!N75</f>
        <v>2000</v>
      </c>
      <c r="M80" s="337">
        <f>'5.Infrastructure Annex'!O75</f>
        <v>3000</v>
      </c>
      <c r="N80" s="337" t="str">
        <f>'5.Infrastructure Annex'!P75</f>
        <v>Ongoing Activity:
Activity 1- Rs. 3000  Lakh Proposed for Construction of 2000 SHC. (Rs. 1475 Lakh is Approved up to yr 2017-18 &amp; Rs. 2000 Lakh Approved in PIP 2018-19 &amp; Rs. 3000.00 Lakh Approved in PIP 2019-20 out of Total Project Cost Rs. 51000 Lakh).</v>
      </c>
      <c r="O80" s="337">
        <f>'5.Infrastructure Annex'!Q75</f>
        <v>0</v>
      </c>
      <c r="P80" s="337">
        <f>'5.Infrastructure Annex'!R75</f>
        <v>0</v>
      </c>
    </row>
    <row r="81" spans="1:16" ht="51" x14ac:dyDescent="0.2">
      <c r="A81" s="65" t="str">
        <f>'5.Infrastructure Annex'!A76</f>
        <v>5.2.2.6</v>
      </c>
      <c r="B81" s="65" t="str">
        <f>'5.Infrastructure Annex'!B76</f>
        <v>B.5.6.2</v>
      </c>
      <c r="C81" s="65" t="str">
        <f>'5.Infrastructure Annex'!C76</f>
        <v>Facility based new-born care centres (SNCU/NBSU/NBCC/KMC unit/ Mother New-born Care Unit/ State Resource Centre/Paediatric HDU</v>
      </c>
      <c r="D81" s="337">
        <f>'5.Infrastructure Annex'!F76</f>
        <v>0</v>
      </c>
      <c r="E81" s="337">
        <f>'5.Infrastructure Annex'!G76</f>
        <v>0</v>
      </c>
      <c r="F81" s="337">
        <f>'5.Infrastructure Annex'!H76</f>
        <v>0</v>
      </c>
      <c r="G81" s="337">
        <f>'5.Infrastructure Annex'!I76</f>
        <v>0</v>
      </c>
      <c r="H81" s="337">
        <f>'5.Infrastructure Annex'!J76</f>
        <v>0</v>
      </c>
      <c r="I81" s="337">
        <f>'5.Infrastructure Annex'!K76</f>
        <v>0</v>
      </c>
      <c r="J81" s="337">
        <f>'5.Infrastructure Annex'!L76</f>
        <v>0</v>
      </c>
      <c r="K81" s="337">
        <f>'5.Infrastructure Annex'!M76</f>
        <v>0</v>
      </c>
      <c r="L81" s="337">
        <f>'5.Infrastructure Annex'!N76</f>
        <v>0</v>
      </c>
      <c r="M81" s="337">
        <f>'5.Infrastructure Annex'!O76</f>
        <v>0</v>
      </c>
      <c r="N81" s="337">
        <f>'5.Infrastructure Annex'!P76</f>
        <v>0</v>
      </c>
      <c r="O81" s="337">
        <f>'5.Infrastructure Annex'!Q76</f>
        <v>0</v>
      </c>
      <c r="P81" s="337">
        <f>'5.Infrastructure Annex'!R76</f>
        <v>0</v>
      </c>
    </row>
    <row r="82" spans="1:16" ht="114.75" x14ac:dyDescent="0.2">
      <c r="A82" s="65" t="str">
        <f>'5.Infrastructure Annex'!A77</f>
        <v>5.2.2.7</v>
      </c>
      <c r="B82" s="65" t="str">
        <f>'5.Infrastructure Annex'!B77</f>
        <v>B.5.13.2</v>
      </c>
      <c r="C82" s="65" t="str">
        <f>'5.Infrastructure Annex'!C77</f>
        <v>DEIC (RBSK)</v>
      </c>
      <c r="D82" s="337">
        <f>'5.Infrastructure Annex'!F77</f>
        <v>0</v>
      </c>
      <c r="E82" s="337">
        <f>'5.Infrastructure Annex'!G77</f>
        <v>0</v>
      </c>
      <c r="F82" s="337">
        <f>'5.Infrastructure Annex'!H77</f>
        <v>0</v>
      </c>
      <c r="G82" s="337">
        <f>'5.Infrastructure Annex'!I77</f>
        <v>51.006019999999999</v>
      </c>
      <c r="H82" s="337">
        <f>'5.Infrastructure Annex'!J77</f>
        <v>0</v>
      </c>
      <c r="I82" s="337" t="str">
        <f>'5.Infrastructure Annex'!K77</f>
        <v>Each</v>
      </c>
      <c r="J82" s="337">
        <f>'5.Infrastructure Annex'!L77</f>
        <v>10000000</v>
      </c>
      <c r="K82" s="337">
        <f>'5.Infrastructure Annex'!M77</f>
        <v>100</v>
      </c>
      <c r="L82" s="337">
        <f>'5.Infrastructure Annex'!N77</f>
        <v>8</v>
      </c>
      <c r="M82" s="337">
        <f>'5.Infrastructure Annex'!O77</f>
        <v>800</v>
      </c>
      <c r="N82" s="337" t="str">
        <f>'5.Infrastructure Annex'!P77</f>
        <v xml:space="preserve">Ongoing Activity:
Rs. 800 Lakh Proposed This year for Construction DEIC Building at 10 DH. (Rs. 200.00 Lakh approved in PIP 2019-20 out of Total Project Cost Rs. 1200.00 Lakh @ 120.00 lakh each)
</v>
      </c>
      <c r="O82" s="337">
        <f>'5.Infrastructure Annex'!Q77</f>
        <v>0</v>
      </c>
      <c r="P82" s="337">
        <f>'5.Infrastructure Annex'!R77</f>
        <v>0</v>
      </c>
    </row>
    <row r="83" spans="1:16" x14ac:dyDescent="0.2">
      <c r="A83" s="65" t="str">
        <f>'5.Infrastructure Annex'!A78</f>
        <v>5.2.2.8</v>
      </c>
      <c r="B83" s="65" t="str">
        <f>'5.Infrastructure Annex'!B78</f>
        <v>B5.5</v>
      </c>
      <c r="C83" s="65" t="str">
        <f>'5.Infrastructure Annex'!C78</f>
        <v>Govt. Dispensaries/ others</v>
      </c>
      <c r="D83" s="337">
        <f>'5.Infrastructure Annex'!F78</f>
        <v>0</v>
      </c>
      <c r="E83" s="337">
        <f>'5.Infrastructure Annex'!G78</f>
        <v>0</v>
      </c>
      <c r="F83" s="337">
        <f>'5.Infrastructure Annex'!H78</f>
        <v>0</v>
      </c>
      <c r="G83" s="337">
        <f>'5.Infrastructure Annex'!I78</f>
        <v>0</v>
      </c>
      <c r="H83" s="337">
        <f>'5.Infrastructure Annex'!J78</f>
        <v>0</v>
      </c>
      <c r="I83" s="337">
        <f>'5.Infrastructure Annex'!K78</f>
        <v>0</v>
      </c>
      <c r="J83" s="337">
        <f>'5.Infrastructure Annex'!L78</f>
        <v>0</v>
      </c>
      <c r="K83" s="337">
        <f>'5.Infrastructure Annex'!M78</f>
        <v>0</v>
      </c>
      <c r="L83" s="337">
        <f>'5.Infrastructure Annex'!N78</f>
        <v>0</v>
      </c>
      <c r="M83" s="337">
        <f>'5.Infrastructure Annex'!O78</f>
        <v>0</v>
      </c>
      <c r="N83" s="337">
        <f>'5.Infrastructure Annex'!P78</f>
        <v>0</v>
      </c>
      <c r="O83" s="337">
        <f>'5.Infrastructure Annex'!Q78</f>
        <v>0</v>
      </c>
      <c r="P83" s="337">
        <f>'5.Infrastructure Annex'!R78</f>
        <v>0</v>
      </c>
    </row>
    <row r="84" spans="1:16" ht="140.25" x14ac:dyDescent="0.2">
      <c r="A84" s="65" t="str">
        <f>'5.Infrastructure Annex'!A79</f>
        <v>5.2.2.9</v>
      </c>
      <c r="B84" s="65" t="str">
        <f>'5.Infrastructure Annex'!B79</f>
        <v>B5.10.4</v>
      </c>
      <c r="C84" s="65" t="str">
        <f>'5.Infrastructure Annex'!C79</f>
        <v>Training Institutions</v>
      </c>
      <c r="D84" s="337">
        <f>'5.Infrastructure Annex'!F79</f>
        <v>0</v>
      </c>
      <c r="E84" s="337">
        <f>'5.Infrastructure Annex'!G79</f>
        <v>0</v>
      </c>
      <c r="F84" s="337">
        <f>'5.Infrastructure Annex'!H79</f>
        <v>700</v>
      </c>
      <c r="G84" s="337">
        <f>'5.Infrastructure Annex'!I79</f>
        <v>283.93774999999999</v>
      </c>
      <c r="H84" s="337">
        <f>'5.Infrastructure Annex'!J79</f>
        <v>0</v>
      </c>
      <c r="I84" s="337" t="str">
        <f>'5.Infrastructure Annex'!K79</f>
        <v>Each</v>
      </c>
      <c r="J84" s="337">
        <f>'5.Infrastructure Annex'!L79</f>
        <v>35000000</v>
      </c>
      <c r="K84" s="337">
        <f>'5.Infrastructure Annex'!M79</f>
        <v>350</v>
      </c>
      <c r="L84" s="337">
        <f>'5.Infrastructure Annex'!N79</f>
        <v>1</v>
      </c>
      <c r="M84" s="337">
        <f>'5.Infrastructure Annex'!O79</f>
        <v>350</v>
      </c>
      <c r="N84" s="337" t="str">
        <f>'5.Infrastructure Annex'!P79</f>
        <v>Ongoint Activity:
Proposed Balance Rs. 350 Lakh Proposed This year for Construction of 350 Bedded BSc Nursing Hostel at Ujjain (Rs. 150 Lakh Approved in PIP 2018-19 &amp; Rs. 700.00 lakh approved  in PIP 2019-20 out of total Project Cost Rs. 1200 Lakh).</v>
      </c>
      <c r="O84" s="337">
        <f>'5.Infrastructure Annex'!Q79</f>
        <v>0</v>
      </c>
      <c r="P84" s="337">
        <f>'5.Infrastructure Annex'!R79</f>
        <v>0</v>
      </c>
    </row>
    <row r="85" spans="1:16" x14ac:dyDescent="0.2">
      <c r="A85" s="65" t="str">
        <f>'5.Infrastructure Annex'!A80</f>
        <v>5.2.2.10</v>
      </c>
      <c r="B85" s="65">
        <f>'5.Infrastructure Annex'!B80</f>
        <v>0</v>
      </c>
      <c r="C85" s="65" t="str">
        <f>'5.Infrastructure Annex'!C80</f>
        <v>Others</v>
      </c>
      <c r="D85" s="337">
        <f>'5.Infrastructure Annex'!F80</f>
        <v>0</v>
      </c>
      <c r="E85" s="337">
        <f>'5.Infrastructure Annex'!G80</f>
        <v>0</v>
      </c>
      <c r="F85" s="337">
        <f>'5.Infrastructure Annex'!H80</f>
        <v>0</v>
      </c>
      <c r="G85" s="337">
        <f>'5.Infrastructure Annex'!I80</f>
        <v>0</v>
      </c>
      <c r="H85" s="337">
        <f>'5.Infrastructure Annex'!J80</f>
        <v>0</v>
      </c>
      <c r="I85" s="337">
        <f>'5.Infrastructure Annex'!K80</f>
        <v>0</v>
      </c>
      <c r="J85" s="337">
        <f>'5.Infrastructure Annex'!L80</f>
        <v>0</v>
      </c>
      <c r="K85" s="337">
        <f>'5.Infrastructure Annex'!M80</f>
        <v>0</v>
      </c>
      <c r="L85" s="337">
        <f>'5.Infrastructure Annex'!N80</f>
        <v>0</v>
      </c>
      <c r="M85" s="337">
        <f>'5.Infrastructure Annex'!O80</f>
        <v>0</v>
      </c>
      <c r="N85" s="337">
        <f>'5.Infrastructure Annex'!P80</f>
        <v>0</v>
      </c>
      <c r="O85" s="337">
        <f>'5.Infrastructure Annex'!Q80</f>
        <v>0</v>
      </c>
      <c r="P85" s="337">
        <f>'5.Infrastructure Annex'!R80</f>
        <v>0</v>
      </c>
    </row>
    <row r="86" spans="1:16" ht="25.5" x14ac:dyDescent="0.2">
      <c r="A86" s="1088">
        <f>'5.Infrastructure Annex'!A81</f>
        <v>5.3</v>
      </c>
      <c r="B86" s="1088">
        <f>'5.Infrastructure Annex'!B81</f>
        <v>0</v>
      </c>
      <c r="C86" s="1088" t="str">
        <f>'5.Infrastructure Annex'!C81</f>
        <v>Other construction/ Civil works except IPHS Infrastructure</v>
      </c>
      <c r="D86" s="1095"/>
      <c r="E86" s="1095"/>
      <c r="F86" s="1095">
        <f>SUM(F87:F104)</f>
        <v>3329.33</v>
      </c>
      <c r="G86" s="1095">
        <f>SUM(G87:G104)</f>
        <v>343.69870159999999</v>
      </c>
      <c r="H86" s="1095">
        <f>SUM(H87:H104)</f>
        <v>0</v>
      </c>
      <c r="I86" s="1095"/>
      <c r="J86" s="1095"/>
      <c r="K86" s="1095"/>
      <c r="L86" s="1095"/>
      <c r="M86" s="1095">
        <f>SUM(M87:M104)</f>
        <v>1136.8</v>
      </c>
      <c r="N86" s="1095"/>
      <c r="O86" s="1095"/>
      <c r="P86" s="1095">
        <f>SUM(P87:P104)</f>
        <v>0</v>
      </c>
    </row>
    <row r="87" spans="1:16" x14ac:dyDescent="0.2">
      <c r="A87" s="65" t="str">
        <f>'5.Infrastructure Annex'!A82</f>
        <v>5.3.1</v>
      </c>
      <c r="B87" s="65" t="str">
        <f>'5.Infrastructure Annex'!B82</f>
        <v>B4.1.5.4</v>
      </c>
      <c r="C87" s="65" t="str">
        <f>'5.Infrastructure Annex'!C82</f>
        <v>Civil Works</v>
      </c>
      <c r="D87" s="337">
        <f>'5.Infrastructure Annex'!F82</f>
        <v>0</v>
      </c>
      <c r="E87" s="337">
        <f>'5.Infrastructure Annex'!G82</f>
        <v>0</v>
      </c>
      <c r="F87" s="337">
        <f>'5.Infrastructure Annex'!H82</f>
        <v>1747.45</v>
      </c>
      <c r="G87" s="337">
        <f>'5.Infrastructure Annex'!I82</f>
        <v>0</v>
      </c>
      <c r="H87" s="337">
        <f>'5.Infrastructure Annex'!J82</f>
        <v>0</v>
      </c>
      <c r="I87" s="337">
        <f>'5.Infrastructure Annex'!K82</f>
        <v>0</v>
      </c>
      <c r="J87" s="337">
        <f>'5.Infrastructure Annex'!L82</f>
        <v>0</v>
      </c>
      <c r="K87" s="337">
        <f>'5.Infrastructure Annex'!M82</f>
        <v>0</v>
      </c>
      <c r="L87" s="337">
        <f>'5.Infrastructure Annex'!N82</f>
        <v>0</v>
      </c>
      <c r="M87" s="337">
        <f>'5.Infrastructure Annex'!O82</f>
        <v>0</v>
      </c>
      <c r="N87" s="337">
        <f>'5.Infrastructure Annex'!P82</f>
        <v>0</v>
      </c>
      <c r="O87" s="337">
        <f>'5.Infrastructure Annex'!Q82</f>
        <v>0</v>
      </c>
      <c r="P87" s="337">
        <f>'5.Infrastructure Annex'!R82</f>
        <v>0</v>
      </c>
    </row>
    <row r="88" spans="1:16" x14ac:dyDescent="0.2">
      <c r="A88" s="65" t="str">
        <f>'5.Infrastructure Annex'!A83</f>
        <v>5.3.2</v>
      </c>
      <c r="B88" s="65" t="str">
        <f>'5.Infrastructure Annex'!B83</f>
        <v>B1.1.3.7</v>
      </c>
      <c r="C88" s="65" t="str">
        <f>'5.Infrastructure Annex'!C83</f>
        <v xml:space="preserve">ASHA Ghar </v>
      </c>
      <c r="D88" s="337">
        <f>'5.Infrastructure Annex'!F83</f>
        <v>0</v>
      </c>
      <c r="E88" s="337">
        <f>'5.Infrastructure Annex'!G83</f>
        <v>0</v>
      </c>
      <c r="F88" s="337">
        <f>'5.Infrastructure Annex'!H83</f>
        <v>0</v>
      </c>
      <c r="G88" s="337">
        <f>'5.Infrastructure Annex'!I83</f>
        <v>0</v>
      </c>
      <c r="H88" s="337">
        <f>'5.Infrastructure Annex'!J83</f>
        <v>0</v>
      </c>
      <c r="I88" s="337">
        <f>'5.Infrastructure Annex'!K83</f>
        <v>0</v>
      </c>
      <c r="J88" s="337">
        <f>'5.Infrastructure Annex'!L83</f>
        <v>0</v>
      </c>
      <c r="K88" s="337">
        <f>'5.Infrastructure Annex'!M83</f>
        <v>0</v>
      </c>
      <c r="L88" s="337">
        <f>'5.Infrastructure Annex'!N83</f>
        <v>0</v>
      </c>
      <c r="M88" s="337">
        <f>'5.Infrastructure Annex'!O83</f>
        <v>0</v>
      </c>
      <c r="N88" s="337">
        <f>'5.Infrastructure Annex'!P83</f>
        <v>0</v>
      </c>
      <c r="O88" s="337">
        <f>'5.Infrastructure Annex'!Q83</f>
        <v>0</v>
      </c>
      <c r="P88" s="337">
        <f>'5.Infrastructure Annex'!R83</f>
        <v>0</v>
      </c>
    </row>
    <row r="89" spans="1:16" ht="25.5" x14ac:dyDescent="0.2">
      <c r="A89" s="65" t="str">
        <f>'5.Infrastructure Annex'!A84</f>
        <v>5.3.3</v>
      </c>
      <c r="B89" s="65" t="str">
        <f>'5.Infrastructure Annex'!B84</f>
        <v>B4.1.5.4.1</v>
      </c>
      <c r="C89" s="65" t="str">
        <f>'5.Infrastructure Annex'!C84</f>
        <v>Blood bank/ BCSU/ BSU/ Day care centre for hemoglobinopathies</v>
      </c>
      <c r="D89" s="337">
        <f>'5.Infrastructure Annex'!F84</f>
        <v>0</v>
      </c>
      <c r="E89" s="337">
        <f>'5.Infrastructure Annex'!G84</f>
        <v>0</v>
      </c>
      <c r="F89" s="337">
        <f>'5.Infrastructure Annex'!H84</f>
        <v>0</v>
      </c>
      <c r="G89" s="337">
        <f>'5.Infrastructure Annex'!I84</f>
        <v>0</v>
      </c>
      <c r="H89" s="337">
        <f>'5.Infrastructure Annex'!J84</f>
        <v>0</v>
      </c>
      <c r="I89" s="337">
        <f>'5.Infrastructure Annex'!K84</f>
        <v>0</v>
      </c>
      <c r="J89" s="337">
        <f>'5.Infrastructure Annex'!L84</f>
        <v>0</v>
      </c>
      <c r="K89" s="337">
        <f>'5.Infrastructure Annex'!M84</f>
        <v>0</v>
      </c>
      <c r="L89" s="337">
        <f>'5.Infrastructure Annex'!N84</f>
        <v>0</v>
      </c>
      <c r="M89" s="337">
        <f>'5.Infrastructure Annex'!O84</f>
        <v>0</v>
      </c>
      <c r="N89" s="337">
        <f>'5.Infrastructure Annex'!P84</f>
        <v>0</v>
      </c>
      <c r="O89" s="337">
        <f>'5.Infrastructure Annex'!Q84</f>
        <v>0</v>
      </c>
      <c r="P89" s="337">
        <f>'5.Infrastructure Annex'!R84</f>
        <v>0</v>
      </c>
    </row>
    <row r="90" spans="1:16" x14ac:dyDescent="0.2">
      <c r="A90" s="65" t="str">
        <f>'5.Infrastructure Annex'!A85</f>
        <v>5.3.4</v>
      </c>
      <c r="B90" s="65" t="str">
        <f>'5.Infrastructure Annex'!B85</f>
        <v>B.5.7</v>
      </c>
      <c r="C90" s="65" t="str">
        <f>'5.Infrastructure Annex'!C85</f>
        <v>Operationalization of FRUS</v>
      </c>
      <c r="D90" s="337">
        <f>'5.Infrastructure Annex'!F85</f>
        <v>0</v>
      </c>
      <c r="E90" s="337">
        <f>'5.Infrastructure Annex'!G85</f>
        <v>0</v>
      </c>
      <c r="F90" s="337">
        <f>'5.Infrastructure Annex'!H85</f>
        <v>205.58</v>
      </c>
      <c r="G90" s="337">
        <f>'5.Infrastructure Annex'!I85</f>
        <v>0</v>
      </c>
      <c r="H90" s="337">
        <f>'5.Infrastructure Annex'!J85</f>
        <v>0</v>
      </c>
      <c r="I90" s="337">
        <f>'5.Infrastructure Annex'!K85</f>
        <v>0</v>
      </c>
      <c r="J90" s="337">
        <f>'5.Infrastructure Annex'!L85</f>
        <v>0</v>
      </c>
      <c r="K90" s="337">
        <f>'5.Infrastructure Annex'!M85</f>
        <v>0</v>
      </c>
      <c r="L90" s="337">
        <f>'5.Infrastructure Annex'!N85</f>
        <v>0</v>
      </c>
      <c r="M90" s="337">
        <f>'5.Infrastructure Annex'!O85</f>
        <v>0</v>
      </c>
      <c r="N90" s="337">
        <f>'5.Infrastructure Annex'!P85</f>
        <v>0</v>
      </c>
      <c r="O90" s="337">
        <f>'5.Infrastructure Annex'!Q85</f>
        <v>0</v>
      </c>
      <c r="P90" s="337">
        <f>'5.Infrastructure Annex'!R85</f>
        <v>0</v>
      </c>
    </row>
    <row r="91" spans="1:16" ht="25.5" x14ac:dyDescent="0.2">
      <c r="A91" s="65" t="str">
        <f>'5.Infrastructure Annex'!A86</f>
        <v>5.3.5</v>
      </c>
      <c r="B91" s="65" t="str">
        <f>'5.Infrastructure Annex'!B86</f>
        <v>B.5.8</v>
      </c>
      <c r="C91" s="65" t="str">
        <f>'5.Infrastructure Annex'!C86</f>
        <v>Operationalization of 24 hour services at PHCs</v>
      </c>
      <c r="D91" s="337">
        <f>'5.Infrastructure Annex'!F86</f>
        <v>0</v>
      </c>
      <c r="E91" s="337">
        <f>'5.Infrastructure Annex'!G86</f>
        <v>0</v>
      </c>
      <c r="F91" s="337">
        <f>'5.Infrastructure Annex'!H86</f>
        <v>0</v>
      </c>
      <c r="G91" s="337">
        <f>'5.Infrastructure Annex'!I86</f>
        <v>0</v>
      </c>
      <c r="H91" s="337">
        <f>'5.Infrastructure Annex'!J86</f>
        <v>0</v>
      </c>
      <c r="I91" s="337">
        <f>'5.Infrastructure Annex'!K86</f>
        <v>0</v>
      </c>
      <c r="J91" s="337">
        <f>'5.Infrastructure Annex'!L86</f>
        <v>0</v>
      </c>
      <c r="K91" s="337">
        <f>'5.Infrastructure Annex'!M86</f>
        <v>0</v>
      </c>
      <c r="L91" s="337">
        <f>'5.Infrastructure Annex'!N86</f>
        <v>0</v>
      </c>
      <c r="M91" s="337">
        <f>'5.Infrastructure Annex'!O86</f>
        <v>0</v>
      </c>
      <c r="N91" s="337">
        <f>'5.Infrastructure Annex'!P86</f>
        <v>0</v>
      </c>
      <c r="O91" s="337">
        <f>'5.Infrastructure Annex'!Q86</f>
        <v>0</v>
      </c>
      <c r="P91" s="337">
        <f>'5.Infrastructure Annex'!R86</f>
        <v>0</v>
      </c>
    </row>
    <row r="92" spans="1:16" ht="344.25" x14ac:dyDescent="0.2">
      <c r="A92" s="65" t="str">
        <f>'5.Infrastructure Annex'!A87</f>
        <v>5.3.6</v>
      </c>
      <c r="B92" s="65" t="str">
        <f>'5.Infrastructure Annex'!B87</f>
        <v>B.5.9</v>
      </c>
      <c r="C92" s="65" t="str">
        <f>'5.Infrastructure Annex'!C87</f>
        <v>Operationalising Infection Management &amp; Environment Plan at health facilities</v>
      </c>
      <c r="D92" s="337">
        <f>'5.Infrastructure Annex'!F87</f>
        <v>0</v>
      </c>
      <c r="E92" s="337">
        <f>'5.Infrastructure Annex'!G87</f>
        <v>0</v>
      </c>
      <c r="F92" s="337">
        <f>'5.Infrastructure Annex'!H87</f>
        <v>931.8</v>
      </c>
      <c r="G92" s="337">
        <f>'5.Infrastructure Annex'!I87</f>
        <v>122.6321816</v>
      </c>
      <c r="H92" s="337">
        <f>'5.Infrastructure Annex'!J87</f>
        <v>0</v>
      </c>
      <c r="I92" s="337" t="str">
        <f>'5.Infrastructure Annex'!K87</f>
        <v>Each</v>
      </c>
      <c r="J92" s="337">
        <f>'5.Infrastructure Annex'!L87</f>
        <v>93180000</v>
      </c>
      <c r="K92" s="337">
        <f>'5.Infrastructure Annex'!M87</f>
        <v>931.8</v>
      </c>
      <c r="L92" s="337">
        <f>'5.Infrastructure Annex'!N87</f>
        <v>1</v>
      </c>
      <c r="M92" s="337">
        <f>'5.Infrastructure Annex'!O87</f>
        <v>931.8</v>
      </c>
      <c r="N92" s="337" t="str">
        <f>'5.Infrastructure Annex'!P87</f>
        <v>Rs. 931.80 Lakh Proposed this year for Consultancy services from Architects/Hospital Planning Agencies  and third party quqlity and monitoring service (Hospital Planner engaged) 
* Hospital Planing expert Survey, Preparation of facility Plan 
@ 7 Lakh for 51 DH                                                              Rs. 357 Lakh.
* Architect Fee                                                                     Rs. 200 lakh.
* 3rd party inspection, quality monitiring &amp; Supervision 
   of Civil Wing by deploying quality on man month                  Rs.  290 Lakh.                                                                 
* Internal Building Plans and topographical survey of DH          Rs. 84.80 Lakh
    Total                                                                              Rs.  931.80 Lakh</v>
      </c>
      <c r="O92" s="337">
        <f>'5.Infrastructure Annex'!Q87</f>
        <v>0</v>
      </c>
      <c r="P92" s="337">
        <f>'5.Infrastructure Annex'!R87</f>
        <v>0</v>
      </c>
    </row>
    <row r="93" spans="1:16" ht="25.5" x14ac:dyDescent="0.2">
      <c r="A93" s="65" t="str">
        <f>'5.Infrastructure Annex'!A88</f>
        <v>5.3.7</v>
      </c>
      <c r="B93" s="65">
        <f>'5.Infrastructure Annex'!B88</f>
        <v>0</v>
      </c>
      <c r="C93" s="65" t="str">
        <f>'5.Infrastructure Annex'!C88</f>
        <v>Infrastructure for paediatric OPD and ward</v>
      </c>
      <c r="D93" s="337">
        <f>'5.Infrastructure Annex'!F88</f>
        <v>0</v>
      </c>
      <c r="E93" s="337">
        <f>'5.Infrastructure Annex'!G88</f>
        <v>0</v>
      </c>
      <c r="F93" s="337">
        <f>'5.Infrastructure Annex'!H88</f>
        <v>0</v>
      </c>
      <c r="G93" s="337">
        <f>'5.Infrastructure Annex'!I88</f>
        <v>0</v>
      </c>
      <c r="H93" s="337">
        <f>'5.Infrastructure Annex'!J88</f>
        <v>0</v>
      </c>
      <c r="I93" s="337">
        <f>'5.Infrastructure Annex'!K88</f>
        <v>0</v>
      </c>
      <c r="J93" s="337">
        <f>'5.Infrastructure Annex'!L88</f>
        <v>0</v>
      </c>
      <c r="K93" s="337">
        <f>'5.Infrastructure Annex'!M88</f>
        <v>0</v>
      </c>
      <c r="L93" s="337">
        <f>'5.Infrastructure Annex'!N88</f>
        <v>0</v>
      </c>
      <c r="M93" s="337">
        <f>'5.Infrastructure Annex'!O88</f>
        <v>0</v>
      </c>
      <c r="N93" s="337">
        <f>'5.Infrastructure Annex'!P88</f>
        <v>0</v>
      </c>
      <c r="O93" s="337">
        <f>'5.Infrastructure Annex'!Q88</f>
        <v>0</v>
      </c>
      <c r="P93" s="337">
        <f>'5.Infrastructure Annex'!R88</f>
        <v>0</v>
      </c>
    </row>
    <row r="94" spans="1:16" ht="25.5" x14ac:dyDescent="0.2">
      <c r="A94" s="65" t="str">
        <f>'5.Infrastructure Annex'!A89</f>
        <v>5.3.8</v>
      </c>
      <c r="B94" s="65" t="str">
        <f>'5.Infrastructure Annex'!B89</f>
        <v>B.28.1</v>
      </c>
      <c r="C94" s="65" t="str">
        <f>'5.Infrastructure Annex'!C89</f>
        <v>Assistance to State for Capacity building (Burns &amp; injury): Civil Work</v>
      </c>
      <c r="D94" s="337">
        <f>'5.Infrastructure Annex'!F89</f>
        <v>0</v>
      </c>
      <c r="E94" s="337">
        <f>'5.Infrastructure Annex'!G89</f>
        <v>0</v>
      </c>
      <c r="F94" s="337">
        <f>'5.Infrastructure Annex'!H89</f>
        <v>67.5</v>
      </c>
      <c r="G94" s="337">
        <f>'5.Infrastructure Annex'!I89</f>
        <v>0</v>
      </c>
      <c r="H94" s="337">
        <f>'5.Infrastructure Annex'!J89</f>
        <v>0</v>
      </c>
      <c r="I94" s="337">
        <f>'5.Infrastructure Annex'!K89</f>
        <v>0</v>
      </c>
      <c r="J94" s="337">
        <f>'5.Infrastructure Annex'!L89</f>
        <v>0</v>
      </c>
      <c r="K94" s="337">
        <f>'5.Infrastructure Annex'!M89</f>
        <v>0</v>
      </c>
      <c r="L94" s="337">
        <f>'5.Infrastructure Annex'!N89</f>
        <v>0</v>
      </c>
      <c r="M94" s="337">
        <f>'5.Infrastructure Annex'!O89</f>
        <v>0</v>
      </c>
      <c r="N94" s="337">
        <f>'5.Infrastructure Annex'!P89</f>
        <v>0</v>
      </c>
      <c r="O94" s="337">
        <f>'5.Infrastructure Annex'!Q89</f>
        <v>0</v>
      </c>
      <c r="P94" s="337">
        <f>'5.Infrastructure Annex'!R89</f>
        <v>0</v>
      </c>
    </row>
    <row r="95" spans="1:16" x14ac:dyDescent="0.2">
      <c r="A95" s="65" t="str">
        <f>'5.Infrastructure Annex'!A90</f>
        <v>5.3.9</v>
      </c>
      <c r="B95" s="65" t="str">
        <f>'5.Infrastructure Annex'!B90</f>
        <v>C.1.p</v>
      </c>
      <c r="C95" s="65" t="str">
        <f>'5.Infrastructure Annex'!C90</f>
        <v>Safety Pits</v>
      </c>
      <c r="D95" s="337">
        <f>'5.Infrastructure Annex'!F90</f>
        <v>0</v>
      </c>
      <c r="E95" s="337">
        <f>'5.Infrastructure Annex'!G90</f>
        <v>0</v>
      </c>
      <c r="F95" s="337">
        <f>'5.Infrastructure Annex'!H90</f>
        <v>0</v>
      </c>
      <c r="G95" s="337">
        <f>'5.Infrastructure Annex'!I90</f>
        <v>4.7452300000000003</v>
      </c>
      <c r="H95" s="337">
        <f>'5.Infrastructure Annex'!J90</f>
        <v>0</v>
      </c>
      <c r="I95" s="337">
        <f>'5.Infrastructure Annex'!K90</f>
        <v>0</v>
      </c>
      <c r="J95" s="337">
        <f>'5.Infrastructure Annex'!L90</f>
        <v>0</v>
      </c>
      <c r="K95" s="337">
        <f>'5.Infrastructure Annex'!M90</f>
        <v>0</v>
      </c>
      <c r="L95" s="337">
        <f>'5.Infrastructure Annex'!N90</f>
        <v>0</v>
      </c>
      <c r="M95" s="337">
        <f>'5.Infrastructure Annex'!O90</f>
        <v>0</v>
      </c>
      <c r="N95" s="337">
        <f>'5.Infrastructure Annex'!P90</f>
        <v>0</v>
      </c>
      <c r="O95" s="337">
        <f>'5.Infrastructure Annex'!Q90</f>
        <v>0</v>
      </c>
      <c r="P95" s="337">
        <f>'5.Infrastructure Annex'!R90</f>
        <v>0</v>
      </c>
    </row>
    <row r="96" spans="1:16" x14ac:dyDescent="0.2">
      <c r="A96" s="65" t="str">
        <f>'5.Infrastructure Annex'!A91</f>
        <v>5.3.10</v>
      </c>
      <c r="B96" s="65" t="str">
        <f>'5.Infrastructure Annex'!B91</f>
        <v>D.2</v>
      </c>
      <c r="C96" s="65" t="str">
        <f>'5.Infrastructure Annex'!C91</f>
        <v>Establishment of IDD Monitoring Lab</v>
      </c>
      <c r="D96" s="337">
        <f>'5.Infrastructure Annex'!F91</f>
        <v>0</v>
      </c>
      <c r="E96" s="337">
        <f>'5.Infrastructure Annex'!G91</f>
        <v>0</v>
      </c>
      <c r="F96" s="337">
        <f>'5.Infrastructure Annex'!H91</f>
        <v>0</v>
      </c>
      <c r="G96" s="337">
        <f>'5.Infrastructure Annex'!I91</f>
        <v>0</v>
      </c>
      <c r="H96" s="337">
        <f>'5.Infrastructure Annex'!J91</f>
        <v>0</v>
      </c>
      <c r="I96" s="337">
        <f>'5.Infrastructure Annex'!K91</f>
        <v>0</v>
      </c>
      <c r="J96" s="337">
        <f>'5.Infrastructure Annex'!L91</f>
        <v>0</v>
      </c>
      <c r="K96" s="337">
        <f>'5.Infrastructure Annex'!M91</f>
        <v>0</v>
      </c>
      <c r="L96" s="337">
        <f>'5.Infrastructure Annex'!N91</f>
        <v>0</v>
      </c>
      <c r="M96" s="337">
        <f>'5.Infrastructure Annex'!O91</f>
        <v>0</v>
      </c>
      <c r="N96" s="337">
        <f>'5.Infrastructure Annex'!P91</f>
        <v>0</v>
      </c>
      <c r="O96" s="337">
        <f>'5.Infrastructure Annex'!Q91</f>
        <v>0</v>
      </c>
      <c r="P96" s="337">
        <f>'5.Infrastructure Annex'!R91</f>
        <v>0</v>
      </c>
    </row>
    <row r="97" spans="1:16" ht="25.5" x14ac:dyDescent="0.2">
      <c r="A97" s="65" t="str">
        <f>'5.Infrastructure Annex'!A92</f>
        <v>5.3.11</v>
      </c>
      <c r="B97" s="65" t="str">
        <f>'5.Infrastructure Annex'!B92</f>
        <v>F.1.1.j</v>
      </c>
      <c r="C97" s="65" t="str">
        <f>'5.Infrastructure Annex'!C92</f>
        <v>Construction and maintenance of Hatcheries</v>
      </c>
      <c r="D97" s="337">
        <f>'5.Infrastructure Annex'!F92</f>
        <v>0</v>
      </c>
      <c r="E97" s="337">
        <f>'5.Infrastructure Annex'!G92</f>
        <v>0</v>
      </c>
      <c r="F97" s="337">
        <f>'5.Infrastructure Annex'!H92</f>
        <v>30</v>
      </c>
      <c r="G97" s="337">
        <f>'5.Infrastructure Annex'!I92</f>
        <v>13.28726</v>
      </c>
      <c r="H97" s="337">
        <f>'5.Infrastructure Annex'!J92</f>
        <v>0</v>
      </c>
      <c r="I97" s="337">
        <f>'5.Infrastructure Annex'!K92</f>
        <v>0</v>
      </c>
      <c r="J97" s="337">
        <f>'5.Infrastructure Annex'!L92</f>
        <v>0</v>
      </c>
      <c r="K97" s="337">
        <f>'5.Infrastructure Annex'!M92</f>
        <v>0</v>
      </c>
      <c r="L97" s="337">
        <f>'5.Infrastructure Annex'!N92</f>
        <v>0</v>
      </c>
      <c r="M97" s="337">
        <f>'5.Infrastructure Annex'!O92</f>
        <v>0</v>
      </c>
      <c r="N97" s="337">
        <f>'5.Infrastructure Annex'!P92</f>
        <v>0</v>
      </c>
      <c r="O97" s="337">
        <f>'5.Infrastructure Annex'!Q92</f>
        <v>0</v>
      </c>
      <c r="P97" s="337">
        <f>'5.Infrastructure Annex'!R92</f>
        <v>0</v>
      </c>
    </row>
    <row r="98" spans="1:16" x14ac:dyDescent="0.2">
      <c r="A98" s="65" t="str">
        <f>'5.Infrastructure Annex'!A93</f>
        <v>5.3.12</v>
      </c>
      <c r="B98" s="65" t="str">
        <f>'5.Infrastructure Annex'!B93</f>
        <v>F.2.1.e</v>
      </c>
      <c r="C98" s="65" t="str">
        <f>'5.Infrastructure Annex'!C93</f>
        <v>Infrastructure (INF)</v>
      </c>
      <c r="D98" s="337">
        <f>'5.Infrastructure Annex'!F93</f>
        <v>0</v>
      </c>
      <c r="E98" s="337">
        <f>'5.Infrastructure Annex'!G93</f>
        <v>0</v>
      </c>
      <c r="F98" s="337">
        <f>'5.Infrastructure Annex'!H93</f>
        <v>0</v>
      </c>
      <c r="G98" s="337">
        <f>'5.Infrastructure Annex'!I93</f>
        <v>0</v>
      </c>
      <c r="H98" s="337">
        <f>'5.Infrastructure Annex'!J93</f>
        <v>0</v>
      </c>
      <c r="I98" s="337">
        <f>'5.Infrastructure Annex'!K93</f>
        <v>0</v>
      </c>
      <c r="J98" s="337">
        <f>'5.Infrastructure Annex'!L93</f>
        <v>0</v>
      </c>
      <c r="K98" s="337">
        <f>'5.Infrastructure Annex'!M93</f>
        <v>0</v>
      </c>
      <c r="L98" s="337">
        <f>'5.Infrastructure Annex'!N93</f>
        <v>0</v>
      </c>
      <c r="M98" s="337">
        <f>'5.Infrastructure Annex'!O93</f>
        <v>0</v>
      </c>
      <c r="N98" s="337">
        <f>'5.Infrastructure Annex'!P93</f>
        <v>0</v>
      </c>
      <c r="O98" s="337">
        <f>'5.Infrastructure Annex'!Q93</f>
        <v>0</v>
      </c>
      <c r="P98" s="337">
        <f>'5.Infrastructure Annex'!R93</f>
        <v>0</v>
      </c>
    </row>
    <row r="99" spans="1:16" x14ac:dyDescent="0.2">
      <c r="A99" s="65" t="str">
        <f>'5.Infrastructure Annex'!A94</f>
        <v>5.3.13</v>
      </c>
      <c r="B99" s="65" t="str">
        <f>'5.Infrastructure Annex'!B94</f>
        <v>F.1.3.j</v>
      </c>
      <c r="C99" s="65" t="str">
        <f>'5.Infrastructure Annex'!C94</f>
        <v>ICU Establishment in Endemic District</v>
      </c>
      <c r="D99" s="337">
        <f>'5.Infrastructure Annex'!F94</f>
        <v>0</v>
      </c>
      <c r="E99" s="337">
        <f>'5.Infrastructure Annex'!G94</f>
        <v>0</v>
      </c>
      <c r="F99" s="337">
        <f>'5.Infrastructure Annex'!H94</f>
        <v>0</v>
      </c>
      <c r="G99" s="337">
        <f>'5.Infrastructure Annex'!I94</f>
        <v>0</v>
      </c>
      <c r="H99" s="337">
        <f>'5.Infrastructure Annex'!J94</f>
        <v>0</v>
      </c>
      <c r="I99" s="337">
        <f>'5.Infrastructure Annex'!K94</f>
        <v>0</v>
      </c>
      <c r="J99" s="337">
        <f>'5.Infrastructure Annex'!L94</f>
        <v>0</v>
      </c>
      <c r="K99" s="337">
        <f>'5.Infrastructure Annex'!M94</f>
        <v>0</v>
      </c>
      <c r="L99" s="337">
        <f>'5.Infrastructure Annex'!N94</f>
        <v>0</v>
      </c>
      <c r="M99" s="337">
        <f>'5.Infrastructure Annex'!O94</f>
        <v>0</v>
      </c>
      <c r="N99" s="337">
        <f>'5.Infrastructure Annex'!P94</f>
        <v>0</v>
      </c>
      <c r="O99" s="337">
        <f>'5.Infrastructure Annex'!Q94</f>
        <v>0</v>
      </c>
      <c r="P99" s="337">
        <f>'5.Infrastructure Annex'!R94</f>
        <v>0</v>
      </c>
    </row>
    <row r="100" spans="1:16" ht="229.5" x14ac:dyDescent="0.2">
      <c r="A100" s="65" t="str">
        <f>'5.Infrastructure Annex'!A95</f>
        <v>5.3.14</v>
      </c>
      <c r="B100" s="65" t="str">
        <f>'5.Infrastructure Annex'!B95</f>
        <v>H.1</v>
      </c>
      <c r="C100" s="65" t="str">
        <f>'5.Infrastructure Annex'!C95</f>
        <v>Civil Works under RNTCP</v>
      </c>
      <c r="D100" s="337">
        <f>'5.Infrastructure Annex'!F95</f>
        <v>0</v>
      </c>
      <c r="E100" s="337">
        <f>'5.Infrastructure Annex'!G95</f>
        <v>0</v>
      </c>
      <c r="F100" s="337">
        <f>'5.Infrastructure Annex'!H95</f>
        <v>347</v>
      </c>
      <c r="G100" s="337">
        <f>'5.Infrastructure Annex'!I95</f>
        <v>23.147189999999998</v>
      </c>
      <c r="H100" s="337">
        <f>'5.Infrastructure Annex'!J95</f>
        <v>0</v>
      </c>
      <c r="I100" s="337" t="str">
        <f>'5.Infrastructure Annex'!K95</f>
        <v>Civil Work</v>
      </c>
      <c r="J100" s="337">
        <f>'5.Infrastructure Annex'!L95</f>
        <v>13000000</v>
      </c>
      <c r="K100" s="337">
        <f>'5.Infrastructure Annex'!M95</f>
        <v>130</v>
      </c>
      <c r="L100" s="337">
        <f>'5.Infrastructure Annex'!N95</f>
        <v>1</v>
      </c>
      <c r="M100" s="337">
        <f>'5.Infrastructure Annex'!O95</f>
        <v>130</v>
      </c>
      <c r="N100" s="337" t="str">
        <f>'5.Infrastructure Annex'!P95</f>
        <v xml:space="preserve">Maintenance of STDC &amp; SDS @Rs. 1,50,000/- Maintenance of IRL @ Rs. 1,00,000*4 = 400000 
Maintenance of NDRTB Centre 150000X9 =13,50,000/-
Amt.Rs.37,00,000/-  Proposed for Maintenance of CBNAAT Sites. (74*50000)
Amt. Proposed for Maintenance /Upgradation of 29  Dist. TB Centre @2.50 Lakhs (72.50 lakh)
</v>
      </c>
      <c r="O100" s="337">
        <f>'5.Infrastructure Annex'!Q95</f>
        <v>0</v>
      </c>
      <c r="P100" s="337">
        <f>'5.Infrastructure Annex'!R95</f>
        <v>0</v>
      </c>
    </row>
    <row r="101" spans="1:16" ht="38.25" x14ac:dyDescent="0.2">
      <c r="A101" s="65" t="str">
        <f>'5.Infrastructure Annex'!A96</f>
        <v>5.3.15</v>
      </c>
      <c r="B101" s="65" t="str">
        <f>'5.Infrastructure Annex'!B96</f>
        <v>J.1.1</v>
      </c>
      <c r="C101" s="65" t="str">
        <f>'5.Infrastructure Annex'!C96</f>
        <v>District DMHP Centre, Counselling Centre under psychology dept.. In a selected college including crisis helpline</v>
      </c>
      <c r="D101" s="337">
        <f>'5.Infrastructure Annex'!F96</f>
        <v>0</v>
      </c>
      <c r="E101" s="337">
        <f>'5.Infrastructure Annex'!G96</f>
        <v>0</v>
      </c>
      <c r="F101" s="337">
        <f>'5.Infrastructure Annex'!H96</f>
        <v>0</v>
      </c>
      <c r="G101" s="337">
        <f>'5.Infrastructure Annex'!I96</f>
        <v>0</v>
      </c>
      <c r="H101" s="337">
        <f>'5.Infrastructure Annex'!J96</f>
        <v>0</v>
      </c>
      <c r="I101" s="337">
        <f>'5.Infrastructure Annex'!K96</f>
        <v>0</v>
      </c>
      <c r="J101" s="337">
        <f>'5.Infrastructure Annex'!L96</f>
        <v>0</v>
      </c>
      <c r="K101" s="337">
        <f>'5.Infrastructure Annex'!M96</f>
        <v>0</v>
      </c>
      <c r="L101" s="337">
        <f>'5.Infrastructure Annex'!N96</f>
        <v>0</v>
      </c>
      <c r="M101" s="337">
        <f>'5.Infrastructure Annex'!O96</f>
        <v>0</v>
      </c>
      <c r="N101" s="337">
        <f>'5.Infrastructure Annex'!P96</f>
        <v>0</v>
      </c>
      <c r="O101" s="337">
        <f>'5.Infrastructure Annex'!Q96</f>
        <v>0</v>
      </c>
      <c r="P101" s="337">
        <f>'5.Infrastructure Annex'!R96</f>
        <v>0</v>
      </c>
    </row>
    <row r="102" spans="1:16" ht="63.75" x14ac:dyDescent="0.2">
      <c r="A102" s="65" t="str">
        <f>'5.Infrastructure Annex'!A97</f>
        <v>5.3.16</v>
      </c>
      <c r="B102" s="65" t="str">
        <f>'5.Infrastructure Annex'!B97</f>
        <v>K.2.1.1</v>
      </c>
      <c r="C102" s="65" t="str">
        <f>'5.Infrastructure Annex'!C97</f>
        <v>Non-recurring GIA: New Construction @80  lakh/ Extension of existing ward @ 40 lakh/ Renovation @20 lakh/ for Geriatrics Unit with 10 beds and OPD facilities at DH</v>
      </c>
      <c r="D102" s="337">
        <f>'5.Infrastructure Annex'!F97</f>
        <v>0</v>
      </c>
      <c r="E102" s="337">
        <f>'5.Infrastructure Annex'!G97</f>
        <v>0</v>
      </c>
      <c r="F102" s="337">
        <f>'5.Infrastructure Annex'!H97</f>
        <v>0</v>
      </c>
      <c r="G102" s="337">
        <f>'5.Infrastructure Annex'!I97</f>
        <v>179.88684000000001</v>
      </c>
      <c r="H102" s="337">
        <f>'5.Infrastructure Annex'!J97</f>
        <v>0</v>
      </c>
      <c r="I102" s="337">
        <f>'5.Infrastructure Annex'!K97</f>
        <v>0</v>
      </c>
      <c r="J102" s="337">
        <f>'5.Infrastructure Annex'!L97</f>
        <v>0</v>
      </c>
      <c r="K102" s="337">
        <f>'5.Infrastructure Annex'!M97</f>
        <v>0</v>
      </c>
      <c r="L102" s="337">
        <f>'5.Infrastructure Annex'!N97</f>
        <v>0</v>
      </c>
      <c r="M102" s="337">
        <f>'5.Infrastructure Annex'!O97</f>
        <v>0</v>
      </c>
      <c r="N102" s="337">
        <f>'5.Infrastructure Annex'!P97</f>
        <v>0</v>
      </c>
      <c r="O102" s="337">
        <f>'5.Infrastructure Annex'!Q97</f>
        <v>0</v>
      </c>
      <c r="P102" s="337">
        <f>'5.Infrastructure Annex'!R97</f>
        <v>0</v>
      </c>
    </row>
    <row r="103" spans="1:16" ht="38.25" x14ac:dyDescent="0.2">
      <c r="A103" s="65" t="str">
        <f>'5.Infrastructure Annex'!A98</f>
        <v>5.3.17</v>
      </c>
      <c r="B103" s="65" t="str">
        <f>'5.Infrastructure Annex'!B98</f>
        <v>O1.1.2.1</v>
      </c>
      <c r="C103" s="65" t="str">
        <f>'5.Infrastructure Annex'!C98</f>
        <v>Cardiac Care Unit (CCU/ ICU)</v>
      </c>
      <c r="D103" s="337">
        <f>'5.Infrastructure Annex'!F98</f>
        <v>0</v>
      </c>
      <c r="E103" s="337">
        <f>'5.Infrastructure Annex'!G98</f>
        <v>0</v>
      </c>
      <c r="F103" s="337">
        <f>'5.Infrastructure Annex'!H98</f>
        <v>0</v>
      </c>
      <c r="G103" s="337">
        <f>'5.Infrastructure Annex'!I98</f>
        <v>0</v>
      </c>
      <c r="H103" s="337">
        <f>'5.Infrastructure Annex'!J98</f>
        <v>0</v>
      </c>
      <c r="I103" s="337">
        <f>'5.Infrastructure Annex'!K98</f>
        <v>0</v>
      </c>
      <c r="J103" s="337">
        <f>'5.Infrastructure Annex'!L98</f>
        <v>1500000</v>
      </c>
      <c r="K103" s="337">
        <f>'5.Infrastructure Annex'!M98</f>
        <v>15</v>
      </c>
      <c r="L103" s="337">
        <f>'5.Infrastructure Annex'!N98</f>
        <v>5</v>
      </c>
      <c r="M103" s="337">
        <f>'5.Infrastructure Annex'!O98</f>
        <v>75</v>
      </c>
      <c r="N103" s="337" t="str">
        <f>'5.Infrastructure Annex'!P98</f>
        <v>Bhopal, Indore, Ujjain, Jabalpur, Sagar (All 5 new CCUs)</v>
      </c>
      <c r="O103" s="337">
        <f>'5.Infrastructure Annex'!Q98</f>
        <v>0</v>
      </c>
      <c r="P103" s="337">
        <f>'5.Infrastructure Annex'!R98</f>
        <v>0</v>
      </c>
    </row>
    <row r="104" spans="1:16" x14ac:dyDescent="0.2">
      <c r="A104" s="65" t="str">
        <f>'5.Infrastructure Annex'!A99</f>
        <v>5.3.18</v>
      </c>
      <c r="B104" s="65">
        <f>'5.Infrastructure Annex'!B99</f>
        <v>0</v>
      </c>
      <c r="C104" s="65" t="str">
        <f>'5.Infrastructure Annex'!C99</f>
        <v>Any other (please specify)</v>
      </c>
      <c r="D104" s="337">
        <f>'5.Infrastructure Annex'!F99</f>
        <v>0</v>
      </c>
      <c r="E104" s="337">
        <f>'5.Infrastructure Annex'!G99</f>
        <v>0</v>
      </c>
      <c r="F104" s="337">
        <f>'5.Infrastructure Annex'!H99</f>
        <v>0</v>
      </c>
      <c r="G104" s="337">
        <f>'5.Infrastructure Annex'!I99</f>
        <v>0</v>
      </c>
      <c r="H104" s="337">
        <f>'5.Infrastructure Annex'!J99</f>
        <v>0</v>
      </c>
      <c r="I104" s="337">
        <f>'5.Infrastructure Annex'!K99</f>
        <v>0</v>
      </c>
      <c r="J104" s="337">
        <f>'5.Infrastructure Annex'!L99</f>
        <v>0</v>
      </c>
      <c r="K104" s="337">
        <f>'5.Infrastructure Annex'!M99</f>
        <v>0</v>
      </c>
      <c r="L104" s="337">
        <f>'5.Infrastructure Annex'!N99</f>
        <v>0</v>
      </c>
      <c r="M104" s="337">
        <f>'5.Infrastructure Annex'!O99</f>
        <v>0</v>
      </c>
      <c r="N104" s="337">
        <f>'5.Infrastructure Annex'!P99</f>
        <v>0</v>
      </c>
      <c r="O104" s="337">
        <f>'5.Infrastructure Annex'!Q99</f>
        <v>0</v>
      </c>
      <c r="P104" s="337">
        <f>'5.Infrastructure Annex'!R99</f>
        <v>0</v>
      </c>
    </row>
    <row r="105" spans="1:16" x14ac:dyDescent="0.2">
      <c r="A105" s="1087">
        <f>'6.Procurement Annex'!A6</f>
        <v>6</v>
      </c>
      <c r="B105" s="1087">
        <f>'6.Procurement Annex'!B6</f>
        <v>0</v>
      </c>
      <c r="C105" s="1087" t="str">
        <f>'6.Procurement Annex'!C6</f>
        <v>Procurement</v>
      </c>
      <c r="D105" s="1094"/>
      <c r="E105" s="1094"/>
      <c r="F105" s="1094">
        <f>F106+F225</f>
        <v>11058.939999999999</v>
      </c>
      <c r="G105" s="1094">
        <f>G106+G225</f>
        <v>1617.55017</v>
      </c>
      <c r="H105" s="1094">
        <f>H106+H225</f>
        <v>0</v>
      </c>
      <c r="I105" s="1094"/>
      <c r="J105" s="1094"/>
      <c r="K105" s="1094"/>
      <c r="L105" s="1094"/>
      <c r="M105" s="1094">
        <f>M106+M225</f>
        <v>17703.207700000003</v>
      </c>
      <c r="N105" s="1094"/>
      <c r="O105" s="1094"/>
      <c r="P105" s="1094">
        <f>P106+P225</f>
        <v>0</v>
      </c>
    </row>
    <row r="106" spans="1:16" x14ac:dyDescent="0.2">
      <c r="A106" s="1088">
        <f>'6.Procurement Annex'!A7</f>
        <v>6.1</v>
      </c>
      <c r="B106" s="1088" t="str">
        <f>'6.Procurement Annex'!B7</f>
        <v>B.16.1</v>
      </c>
      <c r="C106" s="1088" t="str">
        <f>'6.Procurement Annex'!C7</f>
        <v>Procurement of Equipment</v>
      </c>
      <c r="D106" s="1095"/>
      <c r="E106" s="1095"/>
      <c r="F106" s="1095">
        <f>'6.Procurement Annex'!H7</f>
        <v>11000.439999999999</v>
      </c>
      <c r="G106" s="1095">
        <f>'6.Procurement Annex'!I7</f>
        <v>1604.54438</v>
      </c>
      <c r="H106" s="1095">
        <f>'6.Procurement Annex'!J7</f>
        <v>0</v>
      </c>
      <c r="I106" s="1095"/>
      <c r="J106" s="1095"/>
      <c r="K106" s="1095"/>
      <c r="L106" s="1095"/>
      <c r="M106" s="1095">
        <f>'6.Procurement Annex'!O7</f>
        <v>17703.207700000003</v>
      </c>
      <c r="N106" s="1095"/>
      <c r="O106" s="1095"/>
      <c r="P106" s="1095">
        <f>'6.Procurement Annex'!R7</f>
        <v>0</v>
      </c>
    </row>
    <row r="107" spans="1:16" ht="25.5" x14ac:dyDescent="0.2">
      <c r="A107" s="785" t="str">
        <f>'6.Procurement Annex'!A8</f>
        <v>6.1.1</v>
      </c>
      <c r="B107" s="785">
        <f>'6.Procurement Annex'!B8</f>
        <v>0</v>
      </c>
      <c r="C107" s="785" t="str">
        <f>'6.Procurement Annex'!C8</f>
        <v>Procurement of Bio-medical Equipment</v>
      </c>
      <c r="D107" s="1096"/>
      <c r="E107" s="1096"/>
      <c r="F107" s="1096">
        <f>F108+F113+F116+F123+F126+F130+F133+F139+F142+F145+F148+F151+F154+F157+F160+F163+F166+F168+F170+F176+F178+F185+F189+F195+F198</f>
        <v>7291.13</v>
      </c>
      <c r="G107" s="1096">
        <f>G108+G113+G116+G123+G126+G130+G133+G139+G142+G145+G148+G151+G154+G157+G160+G163+G166+G168+G170+G176+G178+G185+G189+G195+G198</f>
        <v>716.62363000000005</v>
      </c>
      <c r="H107" s="1096">
        <f>H108+H113+H116+H123+H126+H130+H133+H139+H142+H145+H148+H151+H154+H157+H160+H163+H166+H168+H170+H176+H178+H185+H189+H195+H198</f>
        <v>0</v>
      </c>
      <c r="I107" s="1096"/>
      <c r="J107" s="1096"/>
      <c r="K107" s="1096"/>
      <c r="L107" s="1096"/>
      <c r="M107" s="1096">
        <f>M108+M113+M116+M123+M126+M130+M133+M139+M142+M145+M148+M151+M154+M157+M160+M163+M166+M168+M170+M176+M178+M185+M189+M195+M198</f>
        <v>11053.59</v>
      </c>
      <c r="N107" s="1096"/>
      <c r="O107" s="1096"/>
      <c r="P107" s="1096">
        <f>P108+P113+P116+P123+P126+P130+P133+P139+P142+P145+P148+P151+P154+P157+P160+P163+P166+P168+P170+P176+P178+P185+P189+P195+P198</f>
        <v>0</v>
      </c>
    </row>
    <row r="108" spans="1:16" ht="25.5" x14ac:dyDescent="0.2">
      <c r="A108" s="65" t="str">
        <f>'6.Procurement Annex'!A9</f>
        <v>6.1.1.1</v>
      </c>
      <c r="B108" s="65" t="str">
        <f>'6.Procurement Annex'!B9</f>
        <v>B16.1.1</v>
      </c>
      <c r="C108" s="65" t="str">
        <f>'6.Procurement Annex'!C9</f>
        <v>Procurement of bio-medical equipment:  MH</v>
      </c>
      <c r="D108" s="337"/>
      <c r="E108" s="337"/>
      <c r="F108" s="337">
        <f>SUM(F109:F112)</f>
        <v>3540.4</v>
      </c>
      <c r="G108" s="337">
        <f>SUM(G109:G112)</f>
        <v>505.93013000000002</v>
      </c>
      <c r="H108" s="337">
        <f>SUM(H109:H112)</f>
        <v>0</v>
      </c>
      <c r="I108" s="337"/>
      <c r="J108" s="337"/>
      <c r="K108" s="337"/>
      <c r="L108" s="337"/>
      <c r="M108" s="337">
        <f>SUM(M109:M112)</f>
        <v>3943.88</v>
      </c>
      <c r="N108" s="337">
        <f>'6.Procurement Annex'!P9</f>
        <v>0</v>
      </c>
      <c r="O108" s="337">
        <f>'6.Procurement Annex'!Q9</f>
        <v>0</v>
      </c>
      <c r="P108" s="337">
        <f>SUM(P109:P112)</f>
        <v>0</v>
      </c>
    </row>
    <row r="109" spans="1:16" ht="165.75" x14ac:dyDescent="0.2">
      <c r="A109" s="65" t="str">
        <f>'6.Procurement Annex'!A10</f>
        <v>6.1.1.1.1</v>
      </c>
      <c r="B109" s="65" t="str">
        <f>'6.Procurement Annex'!B10</f>
        <v>B16.1.1.2</v>
      </c>
      <c r="C109" s="65" t="str">
        <f>'6.Procurement Annex'!C10</f>
        <v>MVA /EVA for Safe Abortion services</v>
      </c>
      <c r="D109" s="337">
        <f>'6.Procurement Annex'!F10</f>
        <v>0</v>
      </c>
      <c r="E109" s="337">
        <f>'6.Procurement Annex'!G10</f>
        <v>0</v>
      </c>
      <c r="F109" s="337">
        <f>'6.Procurement Annex'!H10</f>
        <v>60</v>
      </c>
      <c r="G109" s="337">
        <f>'6.Procurement Annex'!I10</f>
        <v>459.42</v>
      </c>
      <c r="H109" s="337">
        <f>'6.Procurement Annex'!J10</f>
        <v>0</v>
      </c>
      <c r="I109" s="337">
        <f>'6.Procurement Annex'!K10</f>
        <v>0</v>
      </c>
      <c r="J109" s="337">
        <f>'6.Procurement Annex'!L10</f>
        <v>3000</v>
      </c>
      <c r="K109" s="337">
        <f>'6.Procurement Annex'!M10</f>
        <v>0.03</v>
      </c>
      <c r="L109" s="337">
        <f>'6.Procurement Annex'!N10</f>
        <v>2000</v>
      </c>
      <c r="M109" s="337">
        <f>'6.Procurement Annex'!O10</f>
        <v>60</v>
      </c>
      <c r="N109" s="337" t="str">
        <f>'6.Procurement Annex'!P10</f>
        <v xml:space="preserve">Activity Continued :- There are 500 delivery points functional for providing CAC services.  3000 MVA kits proposed for providing safe abortion services to perform the 1st trimester MTP and mangement of missed and incomplete abortion. The kits will also be provided to Medical Colleges and Gas Rahat Hospitals. </v>
      </c>
      <c r="O109" s="337">
        <f>'6.Procurement Annex'!Q10</f>
        <v>0</v>
      </c>
      <c r="P109" s="337">
        <f>'6.Procurement Annex'!R10</f>
        <v>0</v>
      </c>
    </row>
    <row r="110" spans="1:16" ht="409.5" x14ac:dyDescent="0.2">
      <c r="A110" s="65" t="str">
        <f>'6.Procurement Annex'!A11</f>
        <v>6.1.1.1.2</v>
      </c>
      <c r="B110" s="65">
        <f>'6.Procurement Annex'!B11</f>
        <v>0</v>
      </c>
      <c r="C110" s="65" t="str">
        <f>'6.Procurement Annex'!C11</f>
        <v>Procurement under LaQshya</v>
      </c>
      <c r="D110" s="337">
        <f>'6.Procurement Annex'!F11</f>
        <v>0</v>
      </c>
      <c r="E110" s="337">
        <f>'6.Procurement Annex'!G11</f>
        <v>0</v>
      </c>
      <c r="F110" s="337">
        <f>'6.Procurement Annex'!H11</f>
        <v>809</v>
      </c>
      <c r="G110" s="337">
        <f>'6.Procurement Annex'!I11</f>
        <v>6.3664300000000003</v>
      </c>
      <c r="H110" s="337">
        <f>'6.Procurement Annex'!J11</f>
        <v>0</v>
      </c>
      <c r="I110" s="337">
        <f>'6.Procurement Annex'!K11</f>
        <v>0</v>
      </c>
      <c r="J110" s="337">
        <f>'6.Procurement Annex'!L11</f>
        <v>211650000</v>
      </c>
      <c r="K110" s="337">
        <f>'6.Procurement Annex'!M11</f>
        <v>2116.5</v>
      </c>
      <c r="L110" s="337">
        <f>'6.Procurement Annex'!N11</f>
        <v>1</v>
      </c>
      <c r="M110" s="337">
        <f>'6.Procurement Annex'!O11</f>
        <v>2116.5</v>
      </c>
      <c r="N110" s="337" t="str">
        <f>'6.Procurement Annex'!P11</f>
        <v>1. Activity (Continued) :- one set of Computer, Printer and scanner required for implementation of LAQSHYA  at remaining 33 District Hospital, Budget Proposed - @Rs 0.50 lakh per set for 33 computer set, total cost Rs 16.5 lakh, Remark :- DH For implemention of LAQSHYA which shall be under the custody of Identified Nursing Mentors nominated as MH Coordinator
2. Activity (Continued) :- Procurement of Equipments and Instruments and other consumables under LaqShya (384 proposed facilities and also PHCs and SHCs level based on their demand) , Budget Proposed :- Rs 2100 lakh, Remark :- Procurement of Equipments and Instruments and other furniture such as OT Table, Spot Table, Labour Table with mattress, Fowler beds, Mother ID bands,  three bucket mopping , Split AC for Labour Room and OT etc. (Except Diet and Drugs) for Maternity Wing of LaQshya facilities.</v>
      </c>
      <c r="O110" s="337">
        <f>'6.Procurement Annex'!Q11</f>
        <v>0</v>
      </c>
      <c r="P110" s="337">
        <f>'6.Procurement Annex'!R11</f>
        <v>0</v>
      </c>
    </row>
    <row r="111" spans="1:16" ht="280.5" x14ac:dyDescent="0.2">
      <c r="A111" s="65" t="str">
        <f>'6.Procurement Annex'!A12</f>
        <v>6.1.1.1.3</v>
      </c>
      <c r="B111" s="65">
        <f>'6.Procurement Annex'!B12</f>
        <v>0</v>
      </c>
      <c r="C111" s="65" t="str">
        <f>'6.Procurement Annex'!C12</f>
        <v>Equipment for  Obstetric ICUs/ HDUs (as per operational guidelines of ICUs and HDUs, 2017)</v>
      </c>
      <c r="D111" s="337">
        <f>'6.Procurement Annex'!F12</f>
        <v>0</v>
      </c>
      <c r="E111" s="337">
        <f>'6.Procurement Annex'!G12</f>
        <v>0</v>
      </c>
      <c r="F111" s="337">
        <f>'6.Procurement Annex'!H12</f>
        <v>425</v>
      </c>
      <c r="G111" s="337">
        <f>'6.Procurement Annex'!I12</f>
        <v>23.793430000000001</v>
      </c>
      <c r="H111" s="337">
        <f>'6.Procurement Annex'!J12</f>
        <v>0</v>
      </c>
      <c r="I111" s="337">
        <f>'6.Procurement Annex'!K12</f>
        <v>0</v>
      </c>
      <c r="J111" s="337">
        <f>'6.Procurement Annex'!L12</f>
        <v>90000000</v>
      </c>
      <c r="K111" s="337">
        <f>'6.Procurement Annex'!M12</f>
        <v>900</v>
      </c>
      <c r="L111" s="337">
        <f>'6.Procurement Annex'!N12</f>
        <v>1</v>
      </c>
      <c r="M111" s="337">
        <f>'6.Procurement Annex'!O12</f>
        <v>900</v>
      </c>
      <c r="N111" s="337" t="str">
        <f>'6.Procurement Annex'!P12</f>
        <v>Activity Continued :- For procurement of equipment and instrument for establishing 9 new Obs ICU/HDU as per the GOI Norms. Budget Proposed :- An approx budget of Rs. 100 Lakhs per obstetric ICU/HDU is required. Total budget required:  Rs. 900 Lakhs. Remark :- (a) for 5 District Hospitals- Khandwa, Datia, Rewa, Hoshangabd, Balaghat. (b)for 3 other institutions- Indira Gandhi Hospital-Bhopal, Jawaharlal Nehru Hospital- Bhopal and KNK Hospital- Bhopal (c) For establishing OBS ICU in Bundelkhand Medical College, Sagar.</v>
      </c>
      <c r="O111" s="337">
        <f>'6.Procurement Annex'!Q12</f>
        <v>0</v>
      </c>
      <c r="P111" s="337">
        <f>'6.Procurement Annex'!R12</f>
        <v>0</v>
      </c>
    </row>
    <row r="112" spans="1:16" ht="409.5" x14ac:dyDescent="0.2">
      <c r="A112" s="65" t="str">
        <f>'6.Procurement Annex'!A13</f>
        <v>6.1.1.1.4</v>
      </c>
      <c r="B112" s="65" t="str">
        <f>'6.Procurement Annex'!B13</f>
        <v>B16.1.1.3</v>
      </c>
      <c r="C112" s="65" t="str">
        <f>'6.Procurement Annex'!C13</f>
        <v>Any other equipment (please specify)</v>
      </c>
      <c r="D112" s="337">
        <f>'6.Procurement Annex'!F13</f>
        <v>0</v>
      </c>
      <c r="E112" s="337">
        <f>'6.Procurement Annex'!G13</f>
        <v>0</v>
      </c>
      <c r="F112" s="337">
        <f>'6.Procurement Annex'!H13</f>
        <v>2246.4</v>
      </c>
      <c r="G112" s="337">
        <f>'6.Procurement Annex'!I13</f>
        <v>16.350270000000002</v>
      </c>
      <c r="H112" s="337">
        <f>'6.Procurement Annex'!J13</f>
        <v>0</v>
      </c>
      <c r="I112" s="337">
        <f>'6.Procurement Annex'!K13</f>
        <v>0</v>
      </c>
      <c r="J112" s="337">
        <f>'6.Procurement Annex'!L13</f>
        <v>86738000</v>
      </c>
      <c r="K112" s="337">
        <f>'6.Procurement Annex'!M13</f>
        <v>867.38</v>
      </c>
      <c r="L112" s="337">
        <f>'6.Procurement Annex'!N13</f>
        <v>1</v>
      </c>
      <c r="M112" s="337">
        <f>'6.Procurement Annex'!O13</f>
        <v>867.38</v>
      </c>
      <c r="N112" s="337" t="str">
        <f>'6.Procurement Annex'!P13</f>
        <v xml:space="preserve">1.Activity (Continued) :- Civil work for eastablishment of Obstetric ICUs/ HDUs , Budget Proposed :- Rs 180 lakh, Remark :- Civil work will be required for establishment of 9 Obs ICU/HDU in District hospitals.  Budget Proposed :- Rs 180 lakh @ Rs 20 lakh per Obs ICU/HDU for 9 Obs ICU/HDU . Remark :- Rs 180 lakh will be required for civil work of for 5 District Hospitals- Khandwa, Datia, Rewa, Hoshangabd, Balaghat. (b)for 3 other institutions- Indira Gandhi Hospital-Bhopal, Jawaharlal Nehru Hospital- Bhopal and KNK Hospital- Bhopal (c) For establishing OBS ICU in Bundelkhand Medical College, Sagar.
2.Activity  (Continued) :- Procurement of USG machine for CEmONC facilities, Budget Proposed :- @ Rs 10.25 lakh per machine for 10 machine, total budget proposed Rs.102.5 lakh, Remark :-  Budget Proposed Rs. 102.50 lakh for procurement of 10 USG machine @ Rs 10.25 lakh per machine. 
3.Activity (Continued) :- Creating CAC model center at CH Maihar Satna, Budget Proposed :- Rs 10 lakh, Remark :- The major objective to create the modal cac center are to develop seaprate MTP OT and stregntheing CAC training center for Comprehensive Abortion Care services and improved the CAC training quality. Budget Proposed :- Rs 10 lakh to develop another model CAC center in CH Maihar, Satna.   
4.New Activity :- PROCUREMENT OF COLPOSCOPE,  AND CRYOTHERAPY UNIT FOR SCREENING AND MANAGEMENT OF CERVICAL CANCER, Budget Proposed :- Rs. 500 lakhs, Remark :- @ Rs.10 Lakhs per unit (Colposcope + Cryotherapy unit) for 50 district hospitals. Gynaecologist from DH have been trained to perform the procedures under the cervical cancer screening and management. Thermal ABlation unit for 7 DH will be provided by Clinton Health 
6.Activity Continued :- PROCUREMENT OF MANNEQUINS, Budget Proposed :- Rs. 74.88 lakhs, Remark :- (a) For new skills labs (Sagar, Ujjain, Vidisha)- Rs. 44.82 Lakhs
(b) For replacement of old ones.- Rs. 6.06 Lakhs. (c) For ADVANCED CPR /AED TRAINING SYSTEM WITH FEEDBACK ADULT for 4 Skills lab (Bhopal, Jabalpur, Indore, Gwalior)- Rs.14 Lakhs (d) for NEONATAL CPR TRANING MANIKIN WITH FEEDBACK for 4 obs ICU (Bhopal, Jabalpur, Sagar, Ujjain)-Rs. 10 Lakhs. Total approx- Rs. 74.88 Lakhs
7. Commited Activity Rs. 400 lakhs has been approved for the procuerment of foetal doppler for out reach ANM insupplimentary PIP of 2019-20. Rate contract process for doppler is in process from MPPHSCL. State would be able to place the purcahse order from the month of December. Hence the state is proposing to keep approved budget under commited.        
</v>
      </c>
      <c r="O112" s="337">
        <f>'6.Procurement Annex'!Q13</f>
        <v>0</v>
      </c>
      <c r="P112" s="337">
        <f>'6.Procurement Annex'!R13</f>
        <v>0</v>
      </c>
    </row>
    <row r="113" spans="1:16" ht="25.5" x14ac:dyDescent="0.2">
      <c r="A113" s="65" t="str">
        <f>'6.Procurement Annex'!A14</f>
        <v>6.1.1.2</v>
      </c>
      <c r="B113" s="65" t="str">
        <f>'6.Procurement Annex'!B14</f>
        <v>B16.1.2</v>
      </c>
      <c r="C113" s="65" t="str">
        <f>'6.Procurement Annex'!C14</f>
        <v>Procurement of bio-medical equipment:  CH</v>
      </c>
      <c r="D113" s="337"/>
      <c r="E113" s="337"/>
      <c r="F113" s="337">
        <f>SUM(F114:F115)</f>
        <v>1096.71</v>
      </c>
      <c r="G113" s="337">
        <f>SUM(G114:G115)</f>
        <v>63.638660000000002</v>
      </c>
      <c r="H113" s="337">
        <f>SUM(H114:H115)</f>
        <v>0</v>
      </c>
      <c r="I113" s="337"/>
      <c r="J113" s="337"/>
      <c r="K113" s="337"/>
      <c r="L113" s="337"/>
      <c r="M113" s="337">
        <f>SUM(M114:M115)</f>
        <v>1986.09</v>
      </c>
      <c r="N113" s="337">
        <f>'6.Procurement Annex'!P14</f>
        <v>0</v>
      </c>
      <c r="O113" s="337">
        <f>'6.Procurement Annex'!Q14</f>
        <v>0</v>
      </c>
      <c r="P113" s="337">
        <f>SUM(P114:P115)</f>
        <v>0</v>
      </c>
    </row>
    <row r="114" spans="1:16" ht="331.5" x14ac:dyDescent="0.2">
      <c r="A114" s="65" t="str">
        <f>'6.Procurement Annex'!A15</f>
        <v>6.1.1.2.1</v>
      </c>
      <c r="B114" s="65" t="str">
        <f>'6.Procurement Annex'!B15</f>
        <v>B16.1.2.1</v>
      </c>
      <c r="C114" s="65" t="str">
        <f>'6.Procurement Annex'!C15</f>
        <v>Equipment for Paediatric HDU, Emergency, OPD and Ward</v>
      </c>
      <c r="D114" s="337">
        <f>'6.Procurement Annex'!F15</f>
        <v>4733490</v>
      </c>
      <c r="E114" s="337">
        <f>'6.Procurement Annex'!G15</f>
        <v>0</v>
      </c>
      <c r="F114" s="337">
        <f>'6.Procurement Annex'!H15</f>
        <v>189.34</v>
      </c>
      <c r="G114" s="337">
        <f>'6.Procurement Annex'!I15</f>
        <v>58.048659999999998</v>
      </c>
      <c r="H114" s="337">
        <f>'6.Procurement Annex'!J15</f>
        <v>0</v>
      </c>
      <c r="I114" s="337" t="str">
        <f>'6.Procurement Annex'!K15</f>
        <v>No. of units</v>
      </c>
      <c r="J114" s="337">
        <f>'6.Procurement Annex'!L15</f>
        <v>1495000</v>
      </c>
      <c r="K114" s="337">
        <f>'6.Procurement Annex'!M15</f>
        <v>14.95</v>
      </c>
      <c r="L114" s="337">
        <f>'6.Procurement Annex'!N15</f>
        <v>30</v>
      </c>
      <c r="M114" s="337">
        <f>'6.Procurement Annex'!O15</f>
        <v>448.5</v>
      </c>
      <c r="N114" s="337" t="str">
        <f>'6.Procurement Annex'!P15</f>
        <v xml:space="preserve">New Activity - 1. Budget for Procurement of Equipment for 7 New N-HDU at Satna, Katni, Sheopur, Narsingpur, Chattarpur, Khandwa &amp; Jhabua @ Rs. 7.00 lac (Total Cost Rs.  49.00 lac).  Annexure-5a                                  2. Budget for Equipment for 17 New Pediatric HDUs at  Mandsaur, Shajapur, Sheopur, Ashoknagar, Gwalior, Raisen, Rajgarh, Tikamgarh, Panna, Dindori, Katni, Singrauli, Sidhi, Alirajpur, Jhabua, Khargone, Burhanpur @ Rs.  8.50 lac (Total Cost Rs. 144.50 lac). Annexure-5b                                                                                    3. Budget for Equipment for 6 New PICUs at Burhanpur, Bhind, Satna, Chattarpur, Narsingpur &amp; Dewas @ Rs. 42.50 lac (Total Cost Rs. 255.00 lac). Annexure-5c </v>
      </c>
      <c r="O114" s="337">
        <f>'6.Procurement Annex'!Q15</f>
        <v>0</v>
      </c>
      <c r="P114" s="337">
        <f>'6.Procurement Annex'!R15</f>
        <v>0</v>
      </c>
    </row>
    <row r="115" spans="1:16" ht="306" x14ac:dyDescent="0.2">
      <c r="A115" s="65" t="str">
        <f>'6.Procurement Annex'!A18</f>
        <v>6.1.1.2.4</v>
      </c>
      <c r="B115" s="65" t="str">
        <f>'6.Procurement Annex'!B18</f>
        <v>B16.1.2.2</v>
      </c>
      <c r="C115" s="65" t="str">
        <f>'6.Procurement Annex'!C18</f>
        <v>Any other equipment (for SRC/MNCU/SNCU/ NBSU/NBCC/NRC/ etc</v>
      </c>
      <c r="D115" s="337">
        <f>'6.Procurement Annex'!F18</f>
        <v>0</v>
      </c>
      <c r="E115" s="337">
        <f>'6.Procurement Annex'!G18</f>
        <v>0</v>
      </c>
      <c r="F115" s="337">
        <f>'6.Procurement Annex'!H18</f>
        <v>907.37</v>
      </c>
      <c r="G115" s="337">
        <f>'6.Procurement Annex'!I18</f>
        <v>5.59</v>
      </c>
      <c r="H115" s="337">
        <f>'6.Procurement Annex'!J18</f>
        <v>0</v>
      </c>
      <c r="I115" s="337" t="str">
        <f>'6.Procurement Annex'!K18</f>
        <v>No. of units</v>
      </c>
      <c r="J115" s="337">
        <f>'6.Procurement Annex'!L18</f>
        <v>153759000</v>
      </c>
      <c r="K115" s="337">
        <f>'6.Procurement Annex'!M18</f>
        <v>1537.59</v>
      </c>
      <c r="L115" s="337">
        <f>'6.Procurement Annex'!N18</f>
        <v>1</v>
      </c>
      <c r="M115" s="337">
        <f>'6.Procurement Annex'!O18</f>
        <v>1537.59</v>
      </c>
      <c r="N115" s="337" t="str">
        <f>'6.Procurement Annex'!P18</f>
        <v>New Activity - 1. Budget for Procurement of Gap Filling Equipment for 46 SNCUs at District Hospitals (Total Cost Rs. 988.93 lac). Annexure - 7a                 2. Budget for Procurement of Gap Filling Equipment for 18 PICUs at District Hospitals (Total Cost Rs. 356.01 lac). Annexure-7b                                           3. Budget for Equipment for 55 New NBSUs at Aspirational Districts @ Rs. 2.75 lac (Total Cost Rs. 151.25). Annexure-7c Total 1496.19 LAkhs 
New Activity  CH-N -   Procurement of essential CLMC Equipment for Medical College Rewa Total Proposed  Rs. 41.40 Lakhs See Annexure for Justification -CHN-A</v>
      </c>
      <c r="O115" s="337">
        <f>'6.Procurement Annex'!Q18</f>
        <v>0</v>
      </c>
      <c r="P115" s="337">
        <f>'6.Procurement Annex'!R18</f>
        <v>0</v>
      </c>
    </row>
    <row r="116" spans="1:16" ht="25.5" x14ac:dyDescent="0.2">
      <c r="A116" s="65" t="str">
        <f>'6.Procurement Annex'!A19</f>
        <v>6.1.1.3</v>
      </c>
      <c r="B116" s="65" t="str">
        <f>'6.Procurement Annex'!B19</f>
        <v>B16.1.3</v>
      </c>
      <c r="C116" s="65" t="str">
        <f>'6.Procurement Annex'!C19</f>
        <v>Procurement of bio-medical equipment:  FP</v>
      </c>
      <c r="D116" s="337"/>
      <c r="E116" s="337"/>
      <c r="F116" s="337">
        <f>SUM(F117:F122)</f>
        <v>0</v>
      </c>
      <c r="G116" s="337">
        <f>SUM(G117:G122)</f>
        <v>0</v>
      </c>
      <c r="H116" s="337">
        <f>SUM(H117:H122)</f>
        <v>0</v>
      </c>
      <c r="I116" s="337"/>
      <c r="J116" s="337"/>
      <c r="K116" s="337"/>
      <c r="L116" s="337"/>
      <c r="M116" s="337">
        <f>SUM(M117:M122)</f>
        <v>16.11</v>
      </c>
      <c r="N116" s="337">
        <f>'6.Procurement Annex'!P19</f>
        <v>0</v>
      </c>
      <c r="O116" s="337">
        <f>'6.Procurement Annex'!Q19</f>
        <v>0</v>
      </c>
      <c r="P116" s="337">
        <f>SUM(P117:P122)</f>
        <v>0</v>
      </c>
    </row>
    <row r="117" spans="1:16" ht="25.5" x14ac:dyDescent="0.2">
      <c r="A117" s="65" t="str">
        <f>'6.Procurement Annex'!A20</f>
        <v>6.1.1.3.1</v>
      </c>
      <c r="B117" s="65" t="str">
        <f>'6.Procurement Annex'!B20</f>
        <v>B16.1.3.1</v>
      </c>
      <c r="C117" s="65" t="str">
        <f>'6.Procurement Annex'!C20</f>
        <v>NSV kits</v>
      </c>
      <c r="D117" s="337">
        <f>'6.Procurement Annex'!F20</f>
        <v>0</v>
      </c>
      <c r="E117" s="337">
        <f>'6.Procurement Annex'!G20</f>
        <v>0</v>
      </c>
      <c r="F117" s="337">
        <f>'6.Procurement Annex'!H20</f>
        <v>0</v>
      </c>
      <c r="G117" s="337">
        <f>'6.Procurement Annex'!I20</f>
        <v>0</v>
      </c>
      <c r="H117" s="337">
        <f>'6.Procurement Annex'!J20</f>
        <v>0</v>
      </c>
      <c r="I117" s="337">
        <f>'6.Procurement Annex'!K20</f>
        <v>0</v>
      </c>
      <c r="J117" s="337">
        <f>'6.Procurement Annex'!L20</f>
        <v>0</v>
      </c>
      <c r="K117" s="337">
        <f>'6.Procurement Annex'!M20</f>
        <v>0</v>
      </c>
      <c r="L117" s="337">
        <f>'6.Procurement Annex'!N20</f>
        <v>0</v>
      </c>
      <c r="M117" s="337">
        <f>'6.Procurement Annex'!O20</f>
        <v>0</v>
      </c>
      <c r="N117" s="337">
        <f>'6.Procurement Annex'!P20</f>
        <v>0</v>
      </c>
      <c r="O117" s="337">
        <f>'6.Procurement Annex'!Q20</f>
        <v>0</v>
      </c>
      <c r="P117" s="337">
        <f>'6.Procurement Annex'!R20</f>
        <v>0</v>
      </c>
    </row>
    <row r="118" spans="1:16" ht="76.5" x14ac:dyDescent="0.2">
      <c r="A118" s="65" t="str">
        <f>'6.Procurement Annex'!A21</f>
        <v>6.1.1.3.2</v>
      </c>
      <c r="B118" s="65" t="str">
        <f>'6.Procurement Annex'!B21</f>
        <v>B16.1.3.2</v>
      </c>
      <c r="C118" s="65" t="str">
        <f>'6.Procurement Annex'!C21</f>
        <v>IUCD kits</v>
      </c>
      <c r="D118" s="337">
        <f>'6.Procurement Annex'!F21</f>
        <v>0</v>
      </c>
      <c r="E118" s="337">
        <f>'6.Procurement Annex'!G21</f>
        <v>0</v>
      </c>
      <c r="F118" s="337">
        <f>'6.Procurement Annex'!H21</f>
        <v>0</v>
      </c>
      <c r="G118" s="337">
        <f>'6.Procurement Annex'!I21</f>
        <v>0</v>
      </c>
      <c r="H118" s="337">
        <f>'6.Procurement Annex'!J21</f>
        <v>0</v>
      </c>
      <c r="I118" s="337" t="str">
        <f>'6.Procurement Annex'!K21</f>
        <v>No of kit</v>
      </c>
      <c r="J118" s="337">
        <f>'6.Procurement Annex'!L21</f>
        <v>3000</v>
      </c>
      <c r="K118" s="337">
        <f>'6.Procurement Annex'!M21</f>
        <v>0.03</v>
      </c>
      <c r="L118" s="337">
        <f>'6.Procurement Annex'!N21</f>
        <v>282</v>
      </c>
      <c r="M118" s="337">
        <f>'6.Procurement Annex'!O21</f>
        <v>8.4599999999999991</v>
      </c>
      <c r="N118" s="337" t="str">
        <f>'6.Procurement Annex'!P21</f>
        <v>New activity Procurement of 2 kits  per UPHC x 141 UPHCs ( Essential IUCD Instruments with one Sterilizer 15"X12" per UPHC)</v>
      </c>
      <c r="O118" s="337">
        <f>'6.Procurement Annex'!Q21</f>
        <v>0</v>
      </c>
      <c r="P118" s="337">
        <f>'6.Procurement Annex'!R21</f>
        <v>0</v>
      </c>
    </row>
    <row r="119" spans="1:16" ht="63.75" x14ac:dyDescent="0.2">
      <c r="A119" s="65" t="str">
        <f>'6.Procurement Annex'!A22</f>
        <v>6.1.1.3.3</v>
      </c>
      <c r="B119" s="65" t="str">
        <f>'6.Procurement Annex'!B22</f>
        <v>B16.1.3.3</v>
      </c>
      <c r="C119" s="65" t="str">
        <f>'6.Procurement Annex'!C22</f>
        <v>minilap kits</v>
      </c>
      <c r="D119" s="337">
        <f>'6.Procurement Annex'!F22</f>
        <v>0</v>
      </c>
      <c r="E119" s="337">
        <f>'6.Procurement Annex'!G22</f>
        <v>0</v>
      </c>
      <c r="F119" s="337">
        <f>'6.Procurement Annex'!H22</f>
        <v>0</v>
      </c>
      <c r="G119" s="337">
        <f>'6.Procurement Annex'!I22</f>
        <v>0</v>
      </c>
      <c r="H119" s="337">
        <f>'6.Procurement Annex'!J22</f>
        <v>0</v>
      </c>
      <c r="I119" s="337" t="str">
        <f>'6.Procurement Annex'!K22</f>
        <v>No of kit</v>
      </c>
      <c r="J119" s="337">
        <f>'6.Procurement Annex'!L22</f>
        <v>3000</v>
      </c>
      <c r="K119" s="337">
        <f>'6.Procurement Annex'!M22</f>
        <v>0.03</v>
      </c>
      <c r="L119" s="337">
        <f>'6.Procurement Annex'!N22</f>
        <v>255</v>
      </c>
      <c r="M119" s="337">
        <f>'6.Procurement Annex'!O22</f>
        <v>7.6499999999999995</v>
      </c>
      <c r="N119" s="337" t="str">
        <f>'6.Procurement Annex'!P22</f>
        <v>New activity Procurement of Minilap kits @ 5 kits per district x 51 districts for promoting Interval and Conventional TT.</v>
      </c>
      <c r="O119" s="337">
        <f>'6.Procurement Annex'!Q22</f>
        <v>0</v>
      </c>
      <c r="P119" s="337">
        <f>'6.Procurement Annex'!R22</f>
        <v>0</v>
      </c>
    </row>
    <row r="120" spans="1:16" ht="25.5" x14ac:dyDescent="0.2">
      <c r="A120" s="65" t="str">
        <f>'6.Procurement Annex'!A23</f>
        <v>6.1.1.3.4</v>
      </c>
      <c r="B120" s="65" t="str">
        <f>'6.Procurement Annex'!B23</f>
        <v>B16.1.3.4</v>
      </c>
      <c r="C120" s="65" t="str">
        <f>'6.Procurement Annex'!C23</f>
        <v>laparoscopes</v>
      </c>
      <c r="D120" s="337">
        <f>'6.Procurement Annex'!F23</f>
        <v>0</v>
      </c>
      <c r="E120" s="337">
        <f>'6.Procurement Annex'!G23</f>
        <v>0</v>
      </c>
      <c r="F120" s="337">
        <f>'6.Procurement Annex'!H23</f>
        <v>0</v>
      </c>
      <c r="G120" s="337">
        <f>'6.Procurement Annex'!I23</f>
        <v>0</v>
      </c>
      <c r="H120" s="337">
        <f>'6.Procurement Annex'!J23</f>
        <v>0</v>
      </c>
      <c r="I120" s="337">
        <f>'6.Procurement Annex'!K23</f>
        <v>0</v>
      </c>
      <c r="J120" s="337">
        <f>'6.Procurement Annex'!L23</f>
        <v>0</v>
      </c>
      <c r="K120" s="337">
        <f>'6.Procurement Annex'!M23</f>
        <v>0</v>
      </c>
      <c r="L120" s="337">
        <f>'6.Procurement Annex'!N23</f>
        <v>0</v>
      </c>
      <c r="M120" s="337">
        <f>'6.Procurement Annex'!O23</f>
        <v>0</v>
      </c>
      <c r="N120" s="337" t="str">
        <f>'6.Procurement Annex'!P23</f>
        <v>76 Laparoscopes available at Divisional/ CMHO Store.</v>
      </c>
      <c r="O120" s="337">
        <f>'6.Procurement Annex'!Q23</f>
        <v>0</v>
      </c>
      <c r="P120" s="337">
        <f>'6.Procurement Annex'!R23</f>
        <v>0</v>
      </c>
    </row>
    <row r="121" spans="1:16" ht="25.5" x14ac:dyDescent="0.2">
      <c r="A121" s="65" t="str">
        <f>'6.Procurement Annex'!A24</f>
        <v>6.1.1.3.5</v>
      </c>
      <c r="B121" s="65" t="str">
        <f>'6.Procurement Annex'!B24</f>
        <v>B16.1.3.5</v>
      </c>
      <c r="C121" s="65" t="str">
        <f>'6.Procurement Annex'!C24</f>
        <v>PPIUCD forceps</v>
      </c>
      <c r="D121" s="337">
        <f>'6.Procurement Annex'!F24</f>
        <v>0</v>
      </c>
      <c r="E121" s="337">
        <f>'6.Procurement Annex'!G24</f>
        <v>0</v>
      </c>
      <c r="F121" s="337">
        <f>'6.Procurement Annex'!H24</f>
        <v>0</v>
      </c>
      <c r="G121" s="337">
        <f>'6.Procurement Annex'!I24</f>
        <v>0</v>
      </c>
      <c r="H121" s="337">
        <f>'6.Procurement Annex'!J24</f>
        <v>0</v>
      </c>
      <c r="I121" s="337">
        <f>'6.Procurement Annex'!K24</f>
        <v>0</v>
      </c>
      <c r="J121" s="337">
        <f>'6.Procurement Annex'!L24</f>
        <v>0</v>
      </c>
      <c r="K121" s="337">
        <f>'6.Procurement Annex'!M24</f>
        <v>0</v>
      </c>
      <c r="L121" s="337">
        <f>'6.Procurement Annex'!N24</f>
        <v>0</v>
      </c>
      <c r="M121" s="337">
        <f>'6.Procurement Annex'!O24</f>
        <v>0</v>
      </c>
      <c r="N121" s="337">
        <f>'6.Procurement Annex'!P24</f>
        <v>0</v>
      </c>
      <c r="O121" s="337">
        <f>'6.Procurement Annex'!Q24</f>
        <v>0</v>
      </c>
      <c r="P121" s="337">
        <f>'6.Procurement Annex'!R24</f>
        <v>0</v>
      </c>
    </row>
    <row r="122" spans="1:16" ht="25.5" x14ac:dyDescent="0.2">
      <c r="A122" s="65" t="str">
        <f>'6.Procurement Annex'!A25</f>
        <v>6.1.1.3.6</v>
      </c>
      <c r="B122" s="65" t="str">
        <f>'6.Procurement Annex'!B25</f>
        <v>B16.1.3.6</v>
      </c>
      <c r="C122" s="65" t="str">
        <f>'6.Procurement Annex'!C25</f>
        <v>Any other equipment (please specify)</v>
      </c>
      <c r="D122" s="337">
        <f>'6.Procurement Annex'!F25</f>
        <v>0</v>
      </c>
      <c r="E122" s="337">
        <f>'6.Procurement Annex'!G25</f>
        <v>0</v>
      </c>
      <c r="F122" s="337">
        <f>'6.Procurement Annex'!H25</f>
        <v>0</v>
      </c>
      <c r="G122" s="337">
        <f>'6.Procurement Annex'!I25</f>
        <v>0</v>
      </c>
      <c r="H122" s="337">
        <f>'6.Procurement Annex'!J25</f>
        <v>0</v>
      </c>
      <c r="I122" s="337">
        <f>'6.Procurement Annex'!K25</f>
        <v>0</v>
      </c>
      <c r="J122" s="337">
        <f>'6.Procurement Annex'!L25</f>
        <v>0</v>
      </c>
      <c r="K122" s="337">
        <f>'6.Procurement Annex'!M25</f>
        <v>0</v>
      </c>
      <c r="L122" s="337">
        <f>'6.Procurement Annex'!N25</f>
        <v>0</v>
      </c>
      <c r="M122" s="337">
        <f>'6.Procurement Annex'!O25</f>
        <v>0</v>
      </c>
      <c r="N122" s="337">
        <f>'6.Procurement Annex'!P25</f>
        <v>0</v>
      </c>
      <c r="O122" s="337">
        <f>'6.Procurement Annex'!Q25</f>
        <v>0</v>
      </c>
      <c r="P122" s="337">
        <f>'6.Procurement Annex'!R25</f>
        <v>0</v>
      </c>
    </row>
    <row r="123" spans="1:16" ht="25.5" x14ac:dyDescent="0.2">
      <c r="A123" s="65" t="str">
        <f>'6.Procurement Annex'!A26</f>
        <v>6.1.1.4</v>
      </c>
      <c r="B123" s="65" t="str">
        <f>'6.Procurement Annex'!B26</f>
        <v>B16.1.6</v>
      </c>
      <c r="C123" s="65" t="str">
        <f>'6.Procurement Annex'!C26</f>
        <v>Procurement of bio-medical equipment:  AH</v>
      </c>
      <c r="D123" s="337"/>
      <c r="E123" s="337"/>
      <c r="F123" s="337">
        <f>SUM(F124:F125)</f>
        <v>26.4</v>
      </c>
      <c r="G123" s="337">
        <f>SUM(G124:G125)</f>
        <v>0</v>
      </c>
      <c r="H123" s="337">
        <f>SUM(H124:H125)</f>
        <v>0</v>
      </c>
      <c r="I123" s="337"/>
      <c r="J123" s="337"/>
      <c r="K123" s="337"/>
      <c r="L123" s="337"/>
      <c r="M123" s="337">
        <f>SUM(M124:M125)</f>
        <v>0</v>
      </c>
      <c r="N123" s="337">
        <f>'6.Procurement Annex'!P26</f>
        <v>0</v>
      </c>
      <c r="O123" s="337">
        <f>'6.Procurement Annex'!Q26</f>
        <v>0</v>
      </c>
      <c r="P123" s="337">
        <f>SUM(P124:P125)</f>
        <v>0</v>
      </c>
    </row>
    <row r="124" spans="1:16" ht="25.5" x14ac:dyDescent="0.2">
      <c r="A124" s="65" t="str">
        <f>'6.Procurement Annex'!A27</f>
        <v>6.1.1.4.1</v>
      </c>
      <c r="B124" s="65" t="str">
        <f>'6.Procurement Annex'!B27</f>
        <v>B16.1.6.1</v>
      </c>
      <c r="C124" s="65" t="str">
        <f>'6.Procurement Annex'!C27</f>
        <v>Equipment for AFHCs</v>
      </c>
      <c r="D124" s="337">
        <f>'6.Procurement Annex'!F27</f>
        <v>0</v>
      </c>
      <c r="E124" s="337">
        <f>'6.Procurement Annex'!G27</f>
        <v>0</v>
      </c>
      <c r="F124" s="337">
        <f>'6.Procurement Annex'!H27</f>
        <v>26.4</v>
      </c>
      <c r="G124" s="337">
        <f>'6.Procurement Annex'!I27</f>
        <v>0</v>
      </c>
      <c r="H124" s="337">
        <f>'6.Procurement Annex'!J27</f>
        <v>0</v>
      </c>
      <c r="I124" s="337">
        <f>'6.Procurement Annex'!K27</f>
        <v>0</v>
      </c>
      <c r="J124" s="337">
        <f>'6.Procurement Annex'!L27</f>
        <v>0</v>
      </c>
      <c r="K124" s="337">
        <f>'6.Procurement Annex'!M27</f>
        <v>0</v>
      </c>
      <c r="L124" s="337">
        <f>'6.Procurement Annex'!N27</f>
        <v>0</v>
      </c>
      <c r="M124" s="337">
        <f>'6.Procurement Annex'!O27</f>
        <v>0</v>
      </c>
      <c r="N124" s="337">
        <f>'6.Procurement Annex'!P27</f>
        <v>0</v>
      </c>
      <c r="O124" s="337">
        <f>'6.Procurement Annex'!Q27</f>
        <v>0</v>
      </c>
      <c r="P124" s="337">
        <f>'6.Procurement Annex'!R27</f>
        <v>0</v>
      </c>
    </row>
    <row r="125" spans="1:16" ht="25.5" x14ac:dyDescent="0.2">
      <c r="A125" s="65" t="str">
        <f>'6.Procurement Annex'!A28</f>
        <v>6.1.1.4.2</v>
      </c>
      <c r="B125" s="65" t="str">
        <f>'6.Procurement Annex'!B28</f>
        <v>B16.1.6.2</v>
      </c>
      <c r="C125" s="65" t="str">
        <f>'6.Procurement Annex'!C28</f>
        <v>Any other equipment (please specify)</v>
      </c>
      <c r="D125" s="337">
        <f>'6.Procurement Annex'!F28</f>
        <v>0</v>
      </c>
      <c r="E125" s="337">
        <f>'6.Procurement Annex'!G28</f>
        <v>0</v>
      </c>
      <c r="F125" s="337">
        <f>'6.Procurement Annex'!H28</f>
        <v>0</v>
      </c>
      <c r="G125" s="337">
        <f>'6.Procurement Annex'!I28</f>
        <v>0</v>
      </c>
      <c r="H125" s="337">
        <f>'6.Procurement Annex'!J28</f>
        <v>0</v>
      </c>
      <c r="I125" s="337">
        <f>'6.Procurement Annex'!K28</f>
        <v>0</v>
      </c>
      <c r="J125" s="337">
        <f>'6.Procurement Annex'!L28</f>
        <v>0</v>
      </c>
      <c r="K125" s="337">
        <f>'6.Procurement Annex'!M28</f>
        <v>0</v>
      </c>
      <c r="L125" s="337">
        <f>'6.Procurement Annex'!N28</f>
        <v>0</v>
      </c>
      <c r="M125" s="337">
        <f>'6.Procurement Annex'!O28</f>
        <v>0</v>
      </c>
      <c r="N125" s="337">
        <f>'6.Procurement Annex'!P28</f>
        <v>0</v>
      </c>
      <c r="O125" s="337">
        <f>'6.Procurement Annex'!Q28</f>
        <v>0</v>
      </c>
      <c r="P125" s="337">
        <f>'6.Procurement Annex'!R28</f>
        <v>0</v>
      </c>
    </row>
    <row r="126" spans="1:16" ht="25.5" x14ac:dyDescent="0.2">
      <c r="A126" s="65" t="str">
        <f>'6.Procurement Annex'!A29</f>
        <v>6.1.1.5</v>
      </c>
      <c r="B126" s="65" t="str">
        <f>'6.Procurement Annex'!B29</f>
        <v>B16.1.6.3</v>
      </c>
      <c r="C126" s="65" t="str">
        <f>'6.Procurement Annex'!C29</f>
        <v>Procurement of bio-medical equipment:  RBSK</v>
      </c>
      <c r="D126" s="337"/>
      <c r="E126" s="337"/>
      <c r="F126" s="337">
        <f>SUM(F127:F129)</f>
        <v>870</v>
      </c>
      <c r="G126" s="337">
        <f>SUM(G127:G129)</f>
        <v>2.56</v>
      </c>
      <c r="H126" s="337">
        <f>SUM(H127:H129)</f>
        <v>0</v>
      </c>
      <c r="I126" s="337"/>
      <c r="J126" s="337"/>
      <c r="K126" s="337"/>
      <c r="L126" s="337"/>
      <c r="M126" s="337">
        <f>SUM(M127:M129)</f>
        <v>1515</v>
      </c>
      <c r="N126" s="337">
        <f>'6.Procurement Annex'!P29</f>
        <v>0</v>
      </c>
      <c r="O126" s="337">
        <f>'6.Procurement Annex'!Q29</f>
        <v>0</v>
      </c>
      <c r="P126" s="337">
        <f>SUM(P127:P129)</f>
        <v>0</v>
      </c>
    </row>
    <row r="127" spans="1:16" ht="51" x14ac:dyDescent="0.2">
      <c r="A127" s="65" t="str">
        <f>'6.Procurement Annex'!A30</f>
        <v>6.1.1.5.1</v>
      </c>
      <c r="B127" s="65" t="str">
        <f>'6.Procurement Annex'!B30</f>
        <v>B16.1.6.3.1</v>
      </c>
      <c r="C127" s="65" t="str">
        <f>'6.Procurement Annex'!C30</f>
        <v xml:space="preserve">Equipment for Mobile health teams </v>
      </c>
      <c r="D127" s="337">
        <f>'6.Procurement Annex'!F30</f>
        <v>1</v>
      </c>
      <c r="E127" s="337">
        <f>'6.Procurement Annex'!G30</f>
        <v>0</v>
      </c>
      <c r="F127" s="337">
        <f>'6.Procurement Annex'!H30</f>
        <v>415</v>
      </c>
      <c r="G127" s="337">
        <f>'6.Procurement Annex'!I30</f>
        <v>0</v>
      </c>
      <c r="H127" s="337">
        <f>'6.Procurement Annex'!J30</f>
        <v>0</v>
      </c>
      <c r="I127" s="337" t="str">
        <f>'6.Procurement Annex'!K30</f>
        <v>Screening kit</v>
      </c>
      <c r="J127" s="337">
        <f>'6.Procurement Annex'!L30</f>
        <v>20000</v>
      </c>
      <c r="K127" s="337">
        <f>'6.Procurement Annex'!M30</f>
        <v>0.2</v>
      </c>
      <c r="L127" s="337">
        <f>'6.Procurement Annex'!N30</f>
        <v>700</v>
      </c>
      <c r="M127" s="337">
        <f>'6.Procurement Annex'!O30</f>
        <v>140</v>
      </c>
      <c r="N127" s="337" t="str">
        <f>'6.Procurement Annex'!P30</f>
        <v>Continued Activity:   Equipment for MHT 
(20000 per vehicle for 700 MHT)</v>
      </c>
      <c r="O127" s="337">
        <f>'6.Procurement Annex'!Q30</f>
        <v>0</v>
      </c>
      <c r="P127" s="337">
        <f>'6.Procurement Annex'!R30</f>
        <v>0</v>
      </c>
    </row>
    <row r="128" spans="1:16" ht="38.25" x14ac:dyDescent="0.2">
      <c r="A128" s="65" t="str">
        <f>'6.Procurement Annex'!A31</f>
        <v>6.1.1.5.2</v>
      </c>
      <c r="B128" s="65" t="str">
        <f>'6.Procurement Annex'!B31</f>
        <v>B16.1.6.3.2</v>
      </c>
      <c r="C128" s="65" t="str">
        <f>'6.Procurement Annex'!C31</f>
        <v xml:space="preserve">Equipment for DEIC </v>
      </c>
      <c r="D128" s="337">
        <f>'6.Procurement Annex'!F31</f>
        <v>102</v>
      </c>
      <c r="E128" s="337">
        <f>'6.Procurement Annex'!G31</f>
        <v>0</v>
      </c>
      <c r="F128" s="337">
        <f>'6.Procurement Annex'!H31</f>
        <v>455</v>
      </c>
      <c r="G128" s="337">
        <f>'6.Procurement Annex'!I31</f>
        <v>2.56</v>
      </c>
      <c r="H128" s="337">
        <f>'6.Procurement Annex'!J31</f>
        <v>0</v>
      </c>
      <c r="I128" s="337" t="str">
        <f>'6.Procurement Annex'!K31</f>
        <v>No. of DEICs</v>
      </c>
      <c r="J128" s="337">
        <f>'6.Procurement Annex'!L31</f>
        <v>3500000</v>
      </c>
      <c r="K128" s="337">
        <f>'6.Procurement Annex'!M31</f>
        <v>35</v>
      </c>
      <c r="L128" s="337">
        <f>'6.Procurement Annex'!N31</f>
        <v>20</v>
      </c>
      <c r="M128" s="337">
        <f>'6.Procurement Annex'!O31</f>
        <v>700</v>
      </c>
      <c r="N128" s="337" t="str">
        <f>'6.Procurement Annex'!P31</f>
        <v>Continued Activity: Equipment for DEIC (35 Lac per DEIC for 20 DEIC)</v>
      </c>
      <c r="O128" s="337">
        <f>'6.Procurement Annex'!Q31</f>
        <v>0</v>
      </c>
      <c r="P128" s="337">
        <f>'6.Procurement Annex'!R31</f>
        <v>0</v>
      </c>
    </row>
    <row r="129" spans="1:16" ht="38.25" x14ac:dyDescent="0.2">
      <c r="A129" s="65" t="str">
        <f>'6.Procurement Annex'!A32</f>
        <v>6.1.1.5.3</v>
      </c>
      <c r="B129" s="65">
        <f>'6.Procurement Annex'!B32</f>
        <v>0</v>
      </c>
      <c r="C129" s="65" t="str">
        <f>'6.Procurement Annex'!C32</f>
        <v>Any other equipment (please specify)</v>
      </c>
      <c r="D129" s="337">
        <f>'6.Procurement Annex'!F32</f>
        <v>0</v>
      </c>
      <c r="E129" s="337">
        <f>'6.Procurement Annex'!G32</f>
        <v>0</v>
      </c>
      <c r="F129" s="337">
        <f>'6.Procurement Annex'!H32</f>
        <v>0</v>
      </c>
      <c r="G129" s="337">
        <f>'6.Procurement Annex'!I32</f>
        <v>0</v>
      </c>
      <c r="H129" s="337">
        <f>'6.Procurement Annex'!J32</f>
        <v>0</v>
      </c>
      <c r="I129" s="337" t="str">
        <f>'6.Procurement Annex'!K32</f>
        <v>No of Unit</v>
      </c>
      <c r="J129" s="337">
        <f>'6.Procurement Annex'!L32</f>
        <v>45000</v>
      </c>
      <c r="K129" s="337">
        <f>'6.Procurement Annex'!M32</f>
        <v>0.45</v>
      </c>
      <c r="L129" s="337">
        <f>'6.Procurement Annex'!N32</f>
        <v>1500</v>
      </c>
      <c r="M129" s="337">
        <f>'6.Procurement Annex'!O32</f>
        <v>675</v>
      </c>
      <c r="N129" s="337" t="str">
        <f>'6.Procurement Annex'!P32</f>
        <v>ECD kit for ASHA 
(45000 ASHA @ 1500 Rs Per kit)</v>
      </c>
      <c r="O129" s="337">
        <f>'6.Procurement Annex'!Q32</f>
        <v>0</v>
      </c>
      <c r="P129" s="337">
        <f>'6.Procurement Annex'!R32</f>
        <v>0</v>
      </c>
    </row>
    <row r="130" spans="1:16" ht="25.5" x14ac:dyDescent="0.2">
      <c r="A130" s="65" t="str">
        <f>'6.Procurement Annex'!A33</f>
        <v>6.1.1.6</v>
      </c>
      <c r="B130" s="65">
        <f>'6.Procurement Annex'!B33</f>
        <v>0</v>
      </c>
      <c r="C130" s="65" t="str">
        <f>'6.Procurement Annex'!C33</f>
        <v>Procurement of bio-medical equipment: NIDDCP</v>
      </c>
      <c r="D130" s="337"/>
      <c r="E130" s="337"/>
      <c r="F130" s="337">
        <f>SUM(F131:F132)</f>
        <v>0</v>
      </c>
      <c r="G130" s="337">
        <f>SUM(G131:G132)</f>
        <v>0</v>
      </c>
      <c r="H130" s="337">
        <f>SUM(H131:H132)</f>
        <v>0</v>
      </c>
      <c r="I130" s="337"/>
      <c r="J130" s="337"/>
      <c r="K130" s="337"/>
      <c r="L130" s="337"/>
      <c r="M130" s="337">
        <f>SUM(M131:M132)</f>
        <v>0.5</v>
      </c>
      <c r="N130" s="337">
        <f>'6.Procurement Annex'!P33</f>
        <v>0</v>
      </c>
      <c r="O130" s="337">
        <f>'6.Procurement Annex'!Q33</f>
        <v>0</v>
      </c>
      <c r="P130" s="337">
        <f>SUM(P131:P132)</f>
        <v>0</v>
      </c>
    </row>
    <row r="131" spans="1:16" ht="51" x14ac:dyDescent="0.2">
      <c r="A131" s="65" t="str">
        <f>'6.Procurement Annex'!A34</f>
        <v>6.1.1.6.1</v>
      </c>
      <c r="B131" s="65">
        <f>'6.Procurement Annex'!B34</f>
        <v>0</v>
      </c>
      <c r="C131" s="65" t="str">
        <f>'6.Procurement Annex'!C34</f>
        <v>Procurement of lab equipment</v>
      </c>
      <c r="D131" s="337">
        <f>'6.Procurement Annex'!F34</f>
        <v>0</v>
      </c>
      <c r="E131" s="337">
        <f>'6.Procurement Annex'!G34</f>
        <v>0</v>
      </c>
      <c r="F131" s="337">
        <f>'6.Procurement Annex'!H34</f>
        <v>0</v>
      </c>
      <c r="G131" s="337">
        <f>'6.Procurement Annex'!I34</f>
        <v>0</v>
      </c>
      <c r="H131" s="337">
        <f>'6.Procurement Annex'!J34</f>
        <v>0</v>
      </c>
      <c r="I131" s="337" t="str">
        <f>'6.Procurement Annex'!K34</f>
        <v xml:space="preserve">no of equipment </v>
      </c>
      <c r="J131" s="337">
        <f>'6.Procurement Annex'!L34</f>
        <v>50000</v>
      </c>
      <c r="K131" s="337">
        <f>'6.Procurement Annex'!M34</f>
        <v>0.5</v>
      </c>
      <c r="L131" s="337">
        <f>'6.Procurement Annex'!N34</f>
        <v>1</v>
      </c>
      <c r="M131" s="337">
        <f>'6.Procurement Annex'!O34</f>
        <v>0.5</v>
      </c>
      <c r="N131" s="337" t="str">
        <f>'6.Procurement Annex'!P34</f>
        <v>Continued Activity :-
Rs. 50,000 required for procurement of equipment for state IDD control cell.</v>
      </c>
      <c r="O131" s="337">
        <f>'6.Procurement Annex'!Q34</f>
        <v>0</v>
      </c>
      <c r="P131" s="337">
        <f>'6.Procurement Annex'!R34</f>
        <v>0</v>
      </c>
    </row>
    <row r="132" spans="1:16" ht="25.5" x14ac:dyDescent="0.2">
      <c r="A132" s="65" t="str">
        <f>'6.Procurement Annex'!A35</f>
        <v>6.1.1.6.2</v>
      </c>
      <c r="B132" s="65">
        <f>'6.Procurement Annex'!B35</f>
        <v>0</v>
      </c>
      <c r="C132" s="65" t="str">
        <f>'6.Procurement Annex'!C35</f>
        <v>Any other equipment (please specify)</v>
      </c>
      <c r="D132" s="337">
        <f>'6.Procurement Annex'!F35</f>
        <v>0</v>
      </c>
      <c r="E132" s="337">
        <f>'6.Procurement Annex'!G35</f>
        <v>0</v>
      </c>
      <c r="F132" s="337">
        <f>'6.Procurement Annex'!H35</f>
        <v>0</v>
      </c>
      <c r="G132" s="337">
        <f>'6.Procurement Annex'!I35</f>
        <v>0</v>
      </c>
      <c r="H132" s="337">
        <f>'6.Procurement Annex'!J35</f>
        <v>0</v>
      </c>
      <c r="I132" s="337">
        <f>'6.Procurement Annex'!K35</f>
        <v>0</v>
      </c>
      <c r="J132" s="337">
        <f>'6.Procurement Annex'!L35</f>
        <v>0</v>
      </c>
      <c r="K132" s="337">
        <f>'6.Procurement Annex'!M35</f>
        <v>0</v>
      </c>
      <c r="L132" s="337">
        <f>'6.Procurement Annex'!N35</f>
        <v>0</v>
      </c>
      <c r="M132" s="337">
        <f>'6.Procurement Annex'!O35</f>
        <v>0</v>
      </c>
      <c r="N132" s="337">
        <f>'6.Procurement Annex'!P35</f>
        <v>0</v>
      </c>
      <c r="O132" s="337">
        <f>'6.Procurement Annex'!Q35</f>
        <v>0</v>
      </c>
      <c r="P132" s="337">
        <f>'6.Procurement Annex'!R35</f>
        <v>0</v>
      </c>
    </row>
    <row r="133" spans="1:16" ht="25.5" x14ac:dyDescent="0.2">
      <c r="A133" s="65" t="str">
        <f>'6.Procurement Annex'!A36</f>
        <v>6.1.1.7</v>
      </c>
      <c r="B133" s="65" t="str">
        <f>'6.Procurement Annex'!B36</f>
        <v>B16.1.7</v>
      </c>
      <c r="C133" s="65" t="str">
        <f>'6.Procurement Annex'!C36</f>
        <v xml:space="preserve">Procurement of bio-medical equipment: Training </v>
      </c>
      <c r="D133" s="337"/>
      <c r="E133" s="337"/>
      <c r="F133" s="337">
        <f>SUM(F134:F138)</f>
        <v>0</v>
      </c>
      <c r="G133" s="337">
        <f>SUM(G134:G138)</f>
        <v>0</v>
      </c>
      <c r="H133" s="337">
        <f>SUM(H134:H138)</f>
        <v>0</v>
      </c>
      <c r="I133" s="337"/>
      <c r="J133" s="337"/>
      <c r="K133" s="337"/>
      <c r="L133" s="337"/>
      <c r="M133" s="337">
        <f>SUM(M134:M138)</f>
        <v>0</v>
      </c>
      <c r="N133" s="337">
        <f>'6.Procurement Annex'!P36</f>
        <v>0</v>
      </c>
      <c r="O133" s="337">
        <f>'6.Procurement Annex'!Q36</f>
        <v>0</v>
      </c>
      <c r="P133" s="337">
        <f>SUM(P134:P138)</f>
        <v>0</v>
      </c>
    </row>
    <row r="134" spans="1:16" ht="25.5" x14ac:dyDescent="0.2">
      <c r="A134" s="65" t="str">
        <f>'6.Procurement Annex'!A37</f>
        <v>6.1.1.7.1</v>
      </c>
      <c r="B134" s="65" t="str">
        <f>'6.Procurement Annex'!B37</f>
        <v>B3.3</v>
      </c>
      <c r="C134" s="65" t="str">
        <f>'6.Procurement Annex'!C37</f>
        <v>Equipment for Rollout of B.Sc. (Community Health)</v>
      </c>
      <c r="D134" s="337">
        <f>'6.Procurement Annex'!F37</f>
        <v>0</v>
      </c>
      <c r="E134" s="337">
        <f>'6.Procurement Annex'!G37</f>
        <v>0</v>
      </c>
      <c r="F134" s="337">
        <f>'6.Procurement Annex'!H37</f>
        <v>0</v>
      </c>
      <c r="G134" s="337">
        <f>'6.Procurement Annex'!I37</f>
        <v>0</v>
      </c>
      <c r="H134" s="337">
        <f>'6.Procurement Annex'!J37</f>
        <v>0</v>
      </c>
      <c r="I134" s="337">
        <f>'6.Procurement Annex'!K37</f>
        <v>0</v>
      </c>
      <c r="J134" s="337">
        <f>'6.Procurement Annex'!L37</f>
        <v>0</v>
      </c>
      <c r="K134" s="337">
        <f>'6.Procurement Annex'!M37</f>
        <v>0</v>
      </c>
      <c r="L134" s="337">
        <f>'6.Procurement Annex'!N37</f>
        <v>0</v>
      </c>
      <c r="M134" s="337">
        <f>'6.Procurement Annex'!O37</f>
        <v>0</v>
      </c>
      <c r="N134" s="337">
        <f>'6.Procurement Annex'!P37</f>
        <v>0</v>
      </c>
      <c r="O134" s="337">
        <f>'6.Procurement Annex'!Q37</f>
        <v>0</v>
      </c>
      <c r="P134" s="337">
        <f>'6.Procurement Annex'!R37</f>
        <v>0</v>
      </c>
    </row>
    <row r="135" spans="1:16" ht="25.5" x14ac:dyDescent="0.2">
      <c r="A135" s="65" t="str">
        <f>'6.Procurement Annex'!A38</f>
        <v>6.1.1.7.2</v>
      </c>
      <c r="B135" s="65" t="str">
        <f>'6.Procurement Annex'!B38</f>
        <v>B16.1.7</v>
      </c>
      <c r="C135" s="65" t="str">
        <f>'6.Procurement Annex'!C38</f>
        <v xml:space="preserve">Equipment and mannequin </v>
      </c>
      <c r="D135" s="337">
        <f>'6.Procurement Annex'!F38</f>
        <v>0</v>
      </c>
      <c r="E135" s="337">
        <f>'6.Procurement Annex'!G38</f>
        <v>0</v>
      </c>
      <c r="F135" s="337">
        <f>'6.Procurement Annex'!H38</f>
        <v>0</v>
      </c>
      <c r="G135" s="337">
        <f>'6.Procurement Annex'!I38</f>
        <v>0</v>
      </c>
      <c r="H135" s="337">
        <f>'6.Procurement Annex'!J38</f>
        <v>0</v>
      </c>
      <c r="I135" s="337">
        <f>'6.Procurement Annex'!K38</f>
        <v>0</v>
      </c>
      <c r="J135" s="337">
        <f>'6.Procurement Annex'!L38</f>
        <v>0</v>
      </c>
      <c r="K135" s="337">
        <f>'6.Procurement Annex'!M38</f>
        <v>0</v>
      </c>
      <c r="L135" s="337">
        <f>'6.Procurement Annex'!N38</f>
        <v>0</v>
      </c>
      <c r="M135" s="337">
        <f>'6.Procurement Annex'!O38</f>
        <v>0</v>
      </c>
      <c r="N135" s="337">
        <f>'6.Procurement Annex'!P38</f>
        <v>0</v>
      </c>
      <c r="O135" s="337">
        <f>'6.Procurement Annex'!Q38</f>
        <v>0</v>
      </c>
      <c r="P135" s="337">
        <f>'6.Procurement Annex'!R38</f>
        <v>0</v>
      </c>
    </row>
    <row r="136" spans="1:16" ht="25.5" x14ac:dyDescent="0.2">
      <c r="A136" s="65" t="str">
        <f>'6.Procurement Annex'!A39</f>
        <v>6.1.1.7.3</v>
      </c>
      <c r="B136" s="65" t="str">
        <f>'6.Procurement Annex'!B39</f>
        <v>B16.1.7/ A.9.1.2.2</v>
      </c>
      <c r="C136" s="65" t="str">
        <f>'6.Procurement Annex'!C39</f>
        <v>Models and Equipment for DAKSHATA training</v>
      </c>
      <c r="D136" s="337">
        <f>'6.Procurement Annex'!F39</f>
        <v>0</v>
      </c>
      <c r="E136" s="337">
        <f>'6.Procurement Annex'!G39</f>
        <v>0</v>
      </c>
      <c r="F136" s="337">
        <f>'6.Procurement Annex'!H39</f>
        <v>0</v>
      </c>
      <c r="G136" s="337">
        <f>'6.Procurement Annex'!I39</f>
        <v>0</v>
      </c>
      <c r="H136" s="337">
        <f>'6.Procurement Annex'!J39</f>
        <v>0</v>
      </c>
      <c r="I136" s="337">
        <f>'6.Procurement Annex'!K39</f>
        <v>0</v>
      </c>
      <c r="J136" s="337">
        <f>'6.Procurement Annex'!L39</f>
        <v>0</v>
      </c>
      <c r="K136" s="337">
        <f>'6.Procurement Annex'!M39</f>
        <v>0</v>
      </c>
      <c r="L136" s="337">
        <f>'6.Procurement Annex'!N39</f>
        <v>0</v>
      </c>
      <c r="M136" s="337">
        <f>'6.Procurement Annex'!O39</f>
        <v>0</v>
      </c>
      <c r="N136" s="337">
        <f>'6.Procurement Annex'!P39</f>
        <v>0</v>
      </c>
      <c r="O136" s="337">
        <f>'6.Procurement Annex'!Q39</f>
        <v>0</v>
      </c>
      <c r="P136" s="337">
        <f>'6.Procurement Annex'!R39</f>
        <v>0</v>
      </c>
    </row>
    <row r="137" spans="1:16" ht="25.5" x14ac:dyDescent="0.2">
      <c r="A137" s="65" t="str">
        <f>'6.Procurement Annex'!A40</f>
        <v>6.1.1.7.4</v>
      </c>
      <c r="B137" s="65" t="str">
        <f>'6.Procurement Annex'!B40</f>
        <v>B16.1.7/ A.9.10.1</v>
      </c>
      <c r="C137" s="65" t="str">
        <f>'6.Procurement Annex'!C40</f>
        <v>Equipment for nursing schools/institutions</v>
      </c>
      <c r="D137" s="337">
        <f>'6.Procurement Annex'!F40</f>
        <v>0</v>
      </c>
      <c r="E137" s="337">
        <f>'6.Procurement Annex'!G40</f>
        <v>0</v>
      </c>
      <c r="F137" s="337">
        <f>'6.Procurement Annex'!H40</f>
        <v>0</v>
      </c>
      <c r="G137" s="337">
        <f>'6.Procurement Annex'!I40</f>
        <v>0</v>
      </c>
      <c r="H137" s="337">
        <f>'6.Procurement Annex'!J40</f>
        <v>0</v>
      </c>
      <c r="I137" s="337">
        <f>'6.Procurement Annex'!K40</f>
        <v>0</v>
      </c>
      <c r="J137" s="337">
        <f>'6.Procurement Annex'!L40</f>
        <v>0</v>
      </c>
      <c r="K137" s="337">
        <f>'6.Procurement Annex'!M40</f>
        <v>0</v>
      </c>
      <c r="L137" s="337">
        <f>'6.Procurement Annex'!N40</f>
        <v>0</v>
      </c>
      <c r="M137" s="337">
        <f>'6.Procurement Annex'!O40</f>
        <v>0</v>
      </c>
      <c r="N137" s="337">
        <f>'6.Procurement Annex'!P40</f>
        <v>0</v>
      </c>
      <c r="O137" s="337">
        <f>'6.Procurement Annex'!Q40</f>
        <v>0</v>
      </c>
      <c r="P137" s="337">
        <f>'6.Procurement Annex'!R40</f>
        <v>0</v>
      </c>
    </row>
    <row r="138" spans="1:16" ht="25.5" x14ac:dyDescent="0.2">
      <c r="A138" s="65" t="str">
        <f>'6.Procurement Annex'!A41</f>
        <v>6.1.1.7.5</v>
      </c>
      <c r="B138" s="65">
        <f>'6.Procurement Annex'!B41</f>
        <v>0</v>
      </c>
      <c r="C138" s="65" t="str">
        <f>'6.Procurement Annex'!C41</f>
        <v>Any other equipment (please specify)</v>
      </c>
      <c r="D138" s="337">
        <f>'6.Procurement Annex'!F41</f>
        <v>0</v>
      </c>
      <c r="E138" s="337">
        <f>'6.Procurement Annex'!G41</f>
        <v>0</v>
      </c>
      <c r="F138" s="337">
        <f>'6.Procurement Annex'!H41</f>
        <v>0</v>
      </c>
      <c r="G138" s="337">
        <f>'6.Procurement Annex'!I41</f>
        <v>0</v>
      </c>
      <c r="H138" s="337">
        <f>'6.Procurement Annex'!J41</f>
        <v>0</v>
      </c>
      <c r="I138" s="337">
        <f>'6.Procurement Annex'!K41</f>
        <v>0</v>
      </c>
      <c r="J138" s="337">
        <f>'6.Procurement Annex'!L41</f>
        <v>0</v>
      </c>
      <c r="K138" s="337">
        <f>'6.Procurement Annex'!M41</f>
        <v>0</v>
      </c>
      <c r="L138" s="337">
        <f>'6.Procurement Annex'!N41</f>
        <v>0</v>
      </c>
      <c r="M138" s="337">
        <f>'6.Procurement Annex'!O41</f>
        <v>0</v>
      </c>
      <c r="N138" s="337">
        <f>'6.Procurement Annex'!P41</f>
        <v>0</v>
      </c>
      <c r="O138" s="337">
        <f>'6.Procurement Annex'!Q41</f>
        <v>0</v>
      </c>
      <c r="P138" s="337">
        <f>'6.Procurement Annex'!R41</f>
        <v>0</v>
      </c>
    </row>
    <row r="139" spans="1:16" ht="25.5" x14ac:dyDescent="0.2">
      <c r="A139" s="65" t="str">
        <f>'6.Procurement Annex'!A42</f>
        <v>6.1.1.8</v>
      </c>
      <c r="B139" s="65" t="str">
        <f>'6.Procurement Annex'!B42</f>
        <v>B16.1.8</v>
      </c>
      <c r="C139" s="65" t="str">
        <f>'6.Procurement Annex'!C42</f>
        <v>Procurement of bio-medical equipment: AYUSH</v>
      </c>
      <c r="D139" s="337"/>
      <c r="E139" s="337"/>
      <c r="F139" s="337">
        <f>SUM(F140:F141)</f>
        <v>0</v>
      </c>
      <c r="G139" s="337">
        <f>SUM(G140:G141)</f>
        <v>0</v>
      </c>
      <c r="H139" s="337">
        <f>SUM(H140:H141)</f>
        <v>0</v>
      </c>
      <c r="I139" s="337"/>
      <c r="J139" s="337"/>
      <c r="K139" s="337"/>
      <c r="L139" s="337"/>
      <c r="M139" s="337">
        <f>SUM(M140:M141)</f>
        <v>0</v>
      </c>
      <c r="N139" s="337">
        <f>'6.Procurement Annex'!P42</f>
        <v>0</v>
      </c>
      <c r="O139" s="337">
        <f>'6.Procurement Annex'!Q42</f>
        <v>0</v>
      </c>
      <c r="P139" s="337">
        <f>SUM(P140:P141)</f>
        <v>0</v>
      </c>
    </row>
    <row r="140" spans="1:16" ht="25.5" x14ac:dyDescent="0.2">
      <c r="A140" s="65" t="str">
        <f>'6.Procurement Annex'!A43</f>
        <v>6.1.1.8.1</v>
      </c>
      <c r="B140" s="65">
        <f>'6.Procurement Annex'!B43</f>
        <v>0</v>
      </c>
      <c r="C140" s="65">
        <f>'6.Procurement Annex'!C43</f>
        <v>0</v>
      </c>
      <c r="D140" s="337">
        <f>'6.Procurement Annex'!F43</f>
        <v>0</v>
      </c>
      <c r="E140" s="337">
        <f>'6.Procurement Annex'!G43</f>
        <v>0</v>
      </c>
      <c r="F140" s="337">
        <f>'6.Procurement Annex'!H43</f>
        <v>0</v>
      </c>
      <c r="G140" s="337">
        <f>'6.Procurement Annex'!I43</f>
        <v>0</v>
      </c>
      <c r="H140" s="337">
        <f>'6.Procurement Annex'!J43</f>
        <v>0</v>
      </c>
      <c r="I140" s="337">
        <f>'6.Procurement Annex'!K43</f>
        <v>0</v>
      </c>
      <c r="J140" s="337">
        <f>'6.Procurement Annex'!L43</f>
        <v>0</v>
      </c>
      <c r="K140" s="337">
        <f>'6.Procurement Annex'!M43</f>
        <v>0</v>
      </c>
      <c r="L140" s="337">
        <f>'6.Procurement Annex'!N43</f>
        <v>0</v>
      </c>
      <c r="M140" s="337">
        <f>'6.Procurement Annex'!O43</f>
        <v>0</v>
      </c>
      <c r="N140" s="337">
        <f>'6.Procurement Annex'!P43</f>
        <v>0</v>
      </c>
      <c r="O140" s="337">
        <f>'6.Procurement Annex'!Q43</f>
        <v>0</v>
      </c>
      <c r="P140" s="337">
        <f>'6.Procurement Annex'!R43</f>
        <v>0</v>
      </c>
    </row>
    <row r="141" spans="1:16" ht="25.5" x14ac:dyDescent="0.2">
      <c r="A141" s="65" t="str">
        <f>'6.Procurement Annex'!A44</f>
        <v>6.1.1.8.2</v>
      </c>
      <c r="B141" s="65">
        <f>'6.Procurement Annex'!B44</f>
        <v>0</v>
      </c>
      <c r="C141" s="65">
        <f>'6.Procurement Annex'!C44</f>
        <v>0</v>
      </c>
      <c r="D141" s="337">
        <f>'6.Procurement Annex'!F44</f>
        <v>0</v>
      </c>
      <c r="E141" s="337">
        <f>'6.Procurement Annex'!G44</f>
        <v>0</v>
      </c>
      <c r="F141" s="337">
        <f>'6.Procurement Annex'!H44</f>
        <v>0</v>
      </c>
      <c r="G141" s="337">
        <f>'6.Procurement Annex'!I44</f>
        <v>0</v>
      </c>
      <c r="H141" s="337">
        <f>'6.Procurement Annex'!J44</f>
        <v>0</v>
      </c>
      <c r="I141" s="337">
        <f>'6.Procurement Annex'!K44</f>
        <v>0</v>
      </c>
      <c r="J141" s="337">
        <f>'6.Procurement Annex'!L44</f>
        <v>0</v>
      </c>
      <c r="K141" s="337">
        <f>'6.Procurement Annex'!M44</f>
        <v>0</v>
      </c>
      <c r="L141" s="337">
        <f>'6.Procurement Annex'!N44</f>
        <v>0</v>
      </c>
      <c r="M141" s="337">
        <f>'6.Procurement Annex'!O44</f>
        <v>0</v>
      </c>
      <c r="N141" s="337">
        <f>'6.Procurement Annex'!P44</f>
        <v>0</v>
      </c>
      <c r="O141" s="337">
        <f>'6.Procurement Annex'!Q44</f>
        <v>0</v>
      </c>
      <c r="P141" s="337">
        <f>'6.Procurement Annex'!R44</f>
        <v>0</v>
      </c>
    </row>
    <row r="142" spans="1:16" ht="25.5" x14ac:dyDescent="0.2">
      <c r="A142" s="65" t="str">
        <f>'6.Procurement Annex'!A45</f>
        <v>6.1.1.9</v>
      </c>
      <c r="B142" s="65" t="str">
        <f>'6.Procurement Annex'!B45</f>
        <v>B16.1.1.1</v>
      </c>
      <c r="C142" s="65" t="str">
        <f>'6.Procurement Annex'!C45</f>
        <v>Procurement of bio-medical equipment: Blood Banks/BSUs</v>
      </c>
      <c r="D142" s="337"/>
      <c r="E142" s="337"/>
      <c r="F142" s="337">
        <f>SUM(F143:F144)</f>
        <v>945.98</v>
      </c>
      <c r="G142" s="337">
        <f>SUM(G143:G144)</f>
        <v>0</v>
      </c>
      <c r="H142" s="337">
        <f>SUM(H143:H144)</f>
        <v>0</v>
      </c>
      <c r="I142" s="337"/>
      <c r="J142" s="337"/>
      <c r="K142" s="337"/>
      <c r="L142" s="337"/>
      <c r="M142" s="337">
        <f>SUM(M143:M144)</f>
        <v>364</v>
      </c>
      <c r="N142" s="337">
        <f>'6.Procurement Annex'!P45</f>
        <v>0</v>
      </c>
      <c r="O142" s="337">
        <f>'6.Procurement Annex'!Q45</f>
        <v>0</v>
      </c>
      <c r="P142" s="337">
        <f>SUM(P143:P144)</f>
        <v>0</v>
      </c>
    </row>
    <row r="143" spans="1:16" ht="293.25" x14ac:dyDescent="0.2">
      <c r="A143" s="65" t="str">
        <f>'6.Procurement Annex'!A46</f>
        <v>6.1.1.9.1</v>
      </c>
      <c r="B143" s="65">
        <f>'6.Procurement Annex'!B46</f>
        <v>0</v>
      </c>
      <c r="C143" s="65" t="str">
        <f>'6.Procurement Annex'!C46</f>
        <v>Equipment for Blood Banks/BSU/BCSU</v>
      </c>
      <c r="D143" s="337">
        <f>'6.Procurement Annex'!F46</f>
        <v>0</v>
      </c>
      <c r="E143" s="337">
        <f>'6.Procurement Annex'!G46</f>
        <v>0</v>
      </c>
      <c r="F143" s="337">
        <f>'6.Procurement Annex'!H46</f>
        <v>521.34</v>
      </c>
      <c r="G143" s="337">
        <f>'6.Procurement Annex'!I46</f>
        <v>0</v>
      </c>
      <c r="H143" s="337">
        <f>'6.Procurement Annex'!J46</f>
        <v>0</v>
      </c>
      <c r="I143" s="337">
        <f>'6.Procurement Annex'!K46</f>
        <v>0</v>
      </c>
      <c r="J143" s="337">
        <f>'6.Procurement Annex'!L46</f>
        <v>400000</v>
      </c>
      <c r="K143" s="337">
        <f>'6.Procurement Annex'!M46</f>
        <v>4</v>
      </c>
      <c r="L143" s="337">
        <f>'6.Procurement Annex'!N46</f>
        <v>76</v>
      </c>
      <c r="M143" s="337">
        <f>'6.Procurement Annex'!O46</f>
        <v>304</v>
      </c>
      <c r="N143" s="337" t="str">
        <f>'6.Procurement Annex'!P46</f>
        <v>1. For setting up new Blood Storage Units at facilities where delivery load is more than 150 deliveries per months.Budget required for refrigerator with powerbackup and other equipements at blood sotrage units.For 25 new BSUs @400000 is 100.00 lakhs                            2. For procurement of blood banks and BCSUs equipements and portable haemoglobinometer for measurement of HB donors at camp site and also in screening of haemoglobinopathies in all target groups.BUDGET requirement for 51 facilities @ 4.00 lakhs is 204.00 lakhs.</v>
      </c>
      <c r="O143" s="337">
        <f>'6.Procurement Annex'!Q46</f>
        <v>0</v>
      </c>
      <c r="P143" s="337">
        <f>'6.Procurement Annex'!R46</f>
        <v>0</v>
      </c>
    </row>
    <row r="144" spans="1:16" ht="127.5" x14ac:dyDescent="0.2">
      <c r="A144" s="65" t="str">
        <f>'6.Procurement Annex'!A47</f>
        <v>6.1.1.9.2</v>
      </c>
      <c r="B144" s="65">
        <f>'6.Procurement Annex'!B47</f>
        <v>0</v>
      </c>
      <c r="C144" s="65" t="str">
        <f>'6.Procurement Annex'!C47</f>
        <v>Equipment for Day Care Centre</v>
      </c>
      <c r="D144" s="337">
        <f>'6.Procurement Annex'!F47</f>
        <v>0</v>
      </c>
      <c r="E144" s="337">
        <f>'6.Procurement Annex'!G47</f>
        <v>0</v>
      </c>
      <c r="F144" s="337">
        <f>'6.Procurement Annex'!H47</f>
        <v>424.64</v>
      </c>
      <c r="G144" s="337">
        <f>'6.Procurement Annex'!I47</f>
        <v>0</v>
      </c>
      <c r="H144" s="337">
        <f>'6.Procurement Annex'!J47</f>
        <v>0</v>
      </c>
      <c r="I144" s="337">
        <f>'6.Procurement Annex'!K47</f>
        <v>0</v>
      </c>
      <c r="J144" s="337">
        <f>'6.Procurement Annex'!L47</f>
        <v>500000</v>
      </c>
      <c r="K144" s="337">
        <f>'6.Procurement Annex'!M47</f>
        <v>5</v>
      </c>
      <c r="L144" s="337">
        <f>'6.Procurement Annex'!N47</f>
        <v>12</v>
      </c>
      <c r="M144" s="337">
        <f>'6.Procurement Annex'!O47</f>
        <v>60</v>
      </c>
      <c r="N144" s="337" t="str">
        <f>'6.Procurement Annex'!P47</f>
        <v>Operational cost for maintainance of day care centres at 6 hub centers,AIIMS bhopal and 5 medical colleges.All 12 centers will be developed as integrated center for haemoglobinopathies and hemophilia.Total budget requirement is 60.00 lakhs</v>
      </c>
      <c r="O144" s="337">
        <f>'6.Procurement Annex'!Q47</f>
        <v>0</v>
      </c>
      <c r="P144" s="337">
        <f>'6.Procurement Annex'!R47</f>
        <v>0</v>
      </c>
    </row>
    <row r="145" spans="1:16" x14ac:dyDescent="0.2">
      <c r="A145" s="65" t="str">
        <f>'6.Procurement Annex'!A48</f>
        <v>6.1.1.10</v>
      </c>
      <c r="B145" s="65" t="str">
        <f>'6.Procurement Annex'!B48</f>
        <v>B16.1.4</v>
      </c>
      <c r="C145" s="65" t="str">
        <f>'6.Procurement Annex'!C48</f>
        <v>Procurement of equipment: IMEP</v>
      </c>
      <c r="D145" s="337"/>
      <c r="E145" s="337"/>
      <c r="F145" s="337">
        <f>SUM(F146:F147)</f>
        <v>0</v>
      </c>
      <c r="G145" s="337">
        <f>SUM(G146:G147)</f>
        <v>0</v>
      </c>
      <c r="H145" s="337">
        <f>SUM(H146:H147)</f>
        <v>0</v>
      </c>
      <c r="I145" s="337"/>
      <c r="J145" s="337"/>
      <c r="K145" s="337"/>
      <c r="L145" s="337"/>
      <c r="M145" s="337">
        <f>SUM(M146:M147)</f>
        <v>0</v>
      </c>
      <c r="N145" s="337">
        <f>'6.Procurement Annex'!P48</f>
        <v>0</v>
      </c>
      <c r="O145" s="337">
        <f>'6.Procurement Annex'!Q48</f>
        <v>0</v>
      </c>
      <c r="P145" s="337">
        <f>SUM(P146:P147)</f>
        <v>0</v>
      </c>
    </row>
    <row r="146" spans="1:16" ht="25.5" x14ac:dyDescent="0.2">
      <c r="A146" s="65" t="str">
        <f>'6.Procurement Annex'!A49</f>
        <v>6.1.1.10.1</v>
      </c>
      <c r="B146" s="65" t="str">
        <f>'6.Procurement Annex'!B49</f>
        <v>C.1.o</v>
      </c>
      <c r="C146" s="65" t="str">
        <f>'6.Procurement Annex'!C49</f>
        <v>Hub Cutter</v>
      </c>
      <c r="D146" s="337">
        <f>'6.Procurement Annex'!F49</f>
        <v>0</v>
      </c>
      <c r="E146" s="337">
        <f>'6.Procurement Annex'!G49</f>
        <v>0</v>
      </c>
      <c r="F146" s="337">
        <f>'6.Procurement Annex'!H49</f>
        <v>0</v>
      </c>
      <c r="G146" s="337">
        <f>'6.Procurement Annex'!I49</f>
        <v>0</v>
      </c>
      <c r="H146" s="337">
        <f>'6.Procurement Annex'!J49</f>
        <v>0</v>
      </c>
      <c r="I146" s="337">
        <f>'6.Procurement Annex'!K49</f>
        <v>0</v>
      </c>
      <c r="J146" s="337">
        <f>'6.Procurement Annex'!L49</f>
        <v>0</v>
      </c>
      <c r="K146" s="337">
        <f>'6.Procurement Annex'!M49</f>
        <v>0</v>
      </c>
      <c r="L146" s="337">
        <f>'6.Procurement Annex'!N49</f>
        <v>0</v>
      </c>
      <c r="M146" s="337">
        <f>'6.Procurement Annex'!O49</f>
        <v>0</v>
      </c>
      <c r="N146" s="337">
        <f>'6.Procurement Annex'!P49</f>
        <v>0</v>
      </c>
      <c r="O146" s="337">
        <f>'6.Procurement Annex'!Q49</f>
        <v>0</v>
      </c>
      <c r="P146" s="337">
        <f>'6.Procurement Annex'!R49</f>
        <v>0</v>
      </c>
    </row>
    <row r="147" spans="1:16" ht="25.5" x14ac:dyDescent="0.2">
      <c r="A147" s="65" t="str">
        <f>'6.Procurement Annex'!A50</f>
        <v>6.1.1.10.2</v>
      </c>
      <c r="B147" s="65" t="str">
        <f>'6.Procurement Annex'!B50</f>
        <v>B16.1.6.2</v>
      </c>
      <c r="C147" s="65" t="str">
        <f>'6.Procurement Annex'!C50</f>
        <v>Any other equipment (please specify)</v>
      </c>
      <c r="D147" s="337">
        <f>'6.Procurement Annex'!F50</f>
        <v>0</v>
      </c>
      <c r="E147" s="337">
        <f>'6.Procurement Annex'!G50</f>
        <v>0</v>
      </c>
      <c r="F147" s="337">
        <f>'6.Procurement Annex'!H50</f>
        <v>0</v>
      </c>
      <c r="G147" s="337">
        <f>'6.Procurement Annex'!I50</f>
        <v>0</v>
      </c>
      <c r="H147" s="337">
        <f>'6.Procurement Annex'!J50</f>
        <v>0</v>
      </c>
      <c r="I147" s="337">
        <f>'6.Procurement Annex'!K50</f>
        <v>0</v>
      </c>
      <c r="J147" s="337">
        <f>'6.Procurement Annex'!L50</f>
        <v>0</v>
      </c>
      <c r="K147" s="337">
        <f>'6.Procurement Annex'!M50</f>
        <v>0</v>
      </c>
      <c r="L147" s="337">
        <f>'6.Procurement Annex'!N50</f>
        <v>0</v>
      </c>
      <c r="M147" s="337">
        <f>'6.Procurement Annex'!O50</f>
        <v>0</v>
      </c>
      <c r="N147" s="337">
        <f>'6.Procurement Annex'!P50</f>
        <v>0</v>
      </c>
      <c r="O147" s="337" t="str">
        <f>'6.Procurement Annex'!Q50</f>
        <v>..</v>
      </c>
      <c r="P147" s="337">
        <f>'6.Procurement Annex'!R50</f>
        <v>0</v>
      </c>
    </row>
    <row r="148" spans="1:16" ht="25.5" x14ac:dyDescent="0.2">
      <c r="A148" s="65" t="str">
        <f>'6.Procurement Annex'!A51</f>
        <v>6.1.1.11</v>
      </c>
      <c r="B148" s="65" t="str">
        <f>'6.Procurement Annex'!B51</f>
        <v>B.25.2.1.a</v>
      </c>
      <c r="C148" s="65" t="str">
        <f>'6.Procurement Annex'!C51</f>
        <v>Procurement of bio-medical Equipment: NPPCD</v>
      </c>
      <c r="D148" s="337"/>
      <c r="E148" s="337"/>
      <c r="F148" s="337">
        <f>SUM(F149:F150)</f>
        <v>0</v>
      </c>
      <c r="G148" s="337">
        <f>SUM(G149:G150)</f>
        <v>0</v>
      </c>
      <c r="H148" s="337">
        <f>SUM(H149:H150)</f>
        <v>0</v>
      </c>
      <c r="I148" s="337"/>
      <c r="J148" s="337"/>
      <c r="K148" s="337"/>
      <c r="L148" s="337"/>
      <c r="M148" s="337">
        <f>SUM(M149:M150)</f>
        <v>0</v>
      </c>
      <c r="N148" s="337">
        <f>'6.Procurement Annex'!P51</f>
        <v>0</v>
      </c>
      <c r="O148" s="337">
        <f>'6.Procurement Annex'!Q51</f>
        <v>0</v>
      </c>
      <c r="P148" s="337">
        <f>SUM(P149:P150)</f>
        <v>0</v>
      </c>
    </row>
    <row r="149" spans="1:16" ht="25.5" x14ac:dyDescent="0.2">
      <c r="A149" s="65" t="str">
        <f>'6.Procurement Annex'!A52</f>
        <v>6.1.1.11.1</v>
      </c>
      <c r="B149" s="65">
        <f>'6.Procurement Annex'!B52</f>
        <v>0</v>
      </c>
      <c r="C149" s="65">
        <f>'6.Procurement Annex'!C52</f>
        <v>0</v>
      </c>
      <c r="D149" s="337">
        <f>'6.Procurement Annex'!F52</f>
        <v>0</v>
      </c>
      <c r="E149" s="337">
        <f>'6.Procurement Annex'!G52</f>
        <v>0</v>
      </c>
      <c r="F149" s="337">
        <f>'6.Procurement Annex'!H52</f>
        <v>0</v>
      </c>
      <c r="G149" s="337">
        <f>'6.Procurement Annex'!I52</f>
        <v>0</v>
      </c>
      <c r="H149" s="337">
        <f>'6.Procurement Annex'!J52</f>
        <v>0</v>
      </c>
      <c r="I149" s="337">
        <f>'6.Procurement Annex'!K52</f>
        <v>0</v>
      </c>
      <c r="J149" s="337">
        <f>'6.Procurement Annex'!L52</f>
        <v>0</v>
      </c>
      <c r="K149" s="337">
        <f>'6.Procurement Annex'!M52</f>
        <v>0</v>
      </c>
      <c r="L149" s="337">
        <f>'6.Procurement Annex'!N52</f>
        <v>0</v>
      </c>
      <c r="M149" s="337">
        <f>'6.Procurement Annex'!O52</f>
        <v>0</v>
      </c>
      <c r="N149" s="337">
        <f>'6.Procurement Annex'!P52</f>
        <v>0</v>
      </c>
      <c r="O149" s="337">
        <f>'6.Procurement Annex'!Q52</f>
        <v>0</v>
      </c>
      <c r="P149" s="337">
        <f>'6.Procurement Annex'!R52</f>
        <v>0</v>
      </c>
    </row>
    <row r="150" spans="1:16" ht="25.5" x14ac:dyDescent="0.2">
      <c r="A150" s="65" t="str">
        <f>'6.Procurement Annex'!A53</f>
        <v>6.1.1.11.2</v>
      </c>
      <c r="B150" s="65">
        <f>'6.Procurement Annex'!B53</f>
        <v>0</v>
      </c>
      <c r="C150" s="65">
        <f>'6.Procurement Annex'!C53</f>
        <v>0</v>
      </c>
      <c r="D150" s="337">
        <f>'6.Procurement Annex'!F53</f>
        <v>0</v>
      </c>
      <c r="E150" s="337">
        <f>'6.Procurement Annex'!G53</f>
        <v>0</v>
      </c>
      <c r="F150" s="337">
        <f>'6.Procurement Annex'!H53</f>
        <v>0</v>
      </c>
      <c r="G150" s="337">
        <f>'6.Procurement Annex'!I53</f>
        <v>0</v>
      </c>
      <c r="H150" s="337">
        <f>'6.Procurement Annex'!J53</f>
        <v>0</v>
      </c>
      <c r="I150" s="337">
        <f>'6.Procurement Annex'!K53</f>
        <v>0</v>
      </c>
      <c r="J150" s="337">
        <f>'6.Procurement Annex'!L53</f>
        <v>0</v>
      </c>
      <c r="K150" s="337">
        <f>'6.Procurement Annex'!M53</f>
        <v>0</v>
      </c>
      <c r="L150" s="337">
        <f>'6.Procurement Annex'!N53</f>
        <v>0</v>
      </c>
      <c r="M150" s="337">
        <f>'6.Procurement Annex'!O53</f>
        <v>0</v>
      </c>
      <c r="N150" s="337">
        <f>'6.Procurement Annex'!P53</f>
        <v>0</v>
      </c>
      <c r="O150" s="337">
        <f>'6.Procurement Annex'!Q53</f>
        <v>0</v>
      </c>
      <c r="P150" s="337">
        <f>'6.Procurement Annex'!R53</f>
        <v>0</v>
      </c>
    </row>
    <row r="151" spans="1:16" ht="25.5" x14ac:dyDescent="0.2">
      <c r="A151" s="65" t="str">
        <f>'6.Procurement Annex'!A54</f>
        <v>6.1.1.12</v>
      </c>
      <c r="B151" s="65">
        <f>'6.Procurement Annex'!B54</f>
        <v>0</v>
      </c>
      <c r="C151" s="65" t="str">
        <f>'6.Procurement Annex'!C54</f>
        <v>Procurement of bio-medical Equipment: NOHP</v>
      </c>
      <c r="D151" s="337"/>
      <c r="E151" s="337"/>
      <c r="F151" s="337">
        <f>SUM(F152:F153)</f>
        <v>306.74</v>
      </c>
      <c r="G151" s="337">
        <f>SUM(G152:G153)</f>
        <v>8.6046499999999995</v>
      </c>
      <c r="H151" s="337">
        <f>SUM(H152:H153)</f>
        <v>0</v>
      </c>
      <c r="I151" s="337"/>
      <c r="J151" s="337"/>
      <c r="K151" s="337"/>
      <c r="L151" s="337"/>
      <c r="M151" s="337">
        <f>SUM(M152:M153)</f>
        <v>504</v>
      </c>
      <c r="N151" s="337">
        <f>'6.Procurement Annex'!P54</f>
        <v>0</v>
      </c>
      <c r="O151" s="337">
        <f>'6.Procurement Annex'!Q54</f>
        <v>0</v>
      </c>
      <c r="P151" s="337">
        <f>SUM(P152:P153)</f>
        <v>0</v>
      </c>
    </row>
    <row r="152" spans="1:16" ht="369.75" x14ac:dyDescent="0.2">
      <c r="A152" s="65" t="str">
        <f>'6.Procurement Annex'!A55</f>
        <v>6.1.1.12.1</v>
      </c>
      <c r="B152" s="65" t="str">
        <f>'6.Procurement Annex'!B55</f>
        <v>B.26.1.1</v>
      </c>
      <c r="C152" s="65" t="str">
        <f>'6.Procurement Annex'!C55</f>
        <v>Dental Chair, Equipment</v>
      </c>
      <c r="D152" s="337">
        <f>'6.Procurement Annex'!F55</f>
        <v>0</v>
      </c>
      <c r="E152" s="337">
        <f>'6.Procurement Annex'!G55</f>
        <v>0</v>
      </c>
      <c r="F152" s="337">
        <f>'6.Procurement Annex'!H55</f>
        <v>306.74</v>
      </c>
      <c r="G152" s="337">
        <f>'6.Procurement Annex'!I55</f>
        <v>8.6046499999999995</v>
      </c>
      <c r="H152" s="337">
        <f>'6.Procurement Annex'!J55</f>
        <v>0</v>
      </c>
      <c r="I152" s="337" t="str">
        <f>'6.Procurement Annex'!K55</f>
        <v>No of Equipment</v>
      </c>
      <c r="J152" s="337">
        <f>'6.Procurement Annex'!L55</f>
        <v>45600000</v>
      </c>
      <c r="K152" s="337">
        <f>'6.Procurement Annex'!M55</f>
        <v>456</v>
      </c>
      <c r="L152" s="337">
        <f>'6.Procurement Annex'!N55</f>
        <v>1</v>
      </c>
      <c r="M152" s="337">
        <f>'6.Procurement Annex'!O55</f>
        <v>456</v>
      </c>
      <c r="N152" s="337" t="str">
        <f>'6.Procurement Annex'!P55</f>
        <v>For Old dental Units- 48 RVG @ Rs. 2,45,000/- Per District Hospital, 40 Light Cure Units @ Rs. 20,000/- per District Hospital and 20 Light Cure Units @ Rs. 20,000/- per dental unit for CH and CHC, 40 Air rotor hand piece @ Rs. 6,000/- per District Hospital and 20 Air rotor hand piece @ Rs. 20,000/- per dental unit for CH and CHC and other required instruments. (Sub total 150.0 Lakhs)
For establishing new 51 dental units- Dental Chair @ Rs. 3,00,000/- Light Cure Unit @ Rs. 20,000/-Ultrasonic scaler @ 20000/-, Autoclave @ Rs, 192000/- Per,  Compressed air system @ 17000/- Air rotor hand piece @ 6000/-  Extraction forceps set @11,600/- Per, Dental Elevator @ 8600/- (Sub Total 306.0 lakhs) [Total - 456.0 lakhs]</v>
      </c>
      <c r="O152" s="337">
        <f>'6.Procurement Annex'!Q55</f>
        <v>0</v>
      </c>
      <c r="P152" s="337">
        <f>'6.Procurement Annex'!R55</f>
        <v>0</v>
      </c>
    </row>
    <row r="153" spans="1:16" ht="204" x14ac:dyDescent="0.2">
      <c r="A153" s="65" t="str">
        <f>'6.Procurement Annex'!A56</f>
        <v>6.1.1.12.2</v>
      </c>
      <c r="B153" s="65">
        <f>'6.Procurement Annex'!B56</f>
        <v>0</v>
      </c>
      <c r="C153" s="65" t="str">
        <f>'6.Procurement Annex'!C56</f>
        <v>Any other equipment (please specify)</v>
      </c>
      <c r="D153" s="337">
        <f>'6.Procurement Annex'!F56</f>
        <v>0</v>
      </c>
      <c r="E153" s="337">
        <f>'6.Procurement Annex'!G56</f>
        <v>0</v>
      </c>
      <c r="F153" s="337">
        <f>'6.Procurement Annex'!H56</f>
        <v>0</v>
      </c>
      <c r="G153" s="337">
        <f>'6.Procurement Annex'!I56</f>
        <v>0</v>
      </c>
      <c r="H153" s="337">
        <f>'6.Procurement Annex'!J56</f>
        <v>0</v>
      </c>
      <c r="I153" s="337" t="str">
        <f>'6.Procurement Annex'!K56</f>
        <v>No of Equipment</v>
      </c>
      <c r="J153" s="337">
        <f>'6.Procurement Annex'!L56</f>
        <v>1200000</v>
      </c>
      <c r="K153" s="337">
        <f>'6.Procurement Annex'!M56</f>
        <v>12</v>
      </c>
      <c r="L153" s="337">
        <f>'6.Procurement Annex'!N56</f>
        <v>4</v>
      </c>
      <c r="M153" s="337">
        <f>'6.Procurement Annex'!O56</f>
        <v>48</v>
      </c>
      <c r="N153" s="337" t="str">
        <f>'6.Procurement Annex'!P56</f>
        <v xml:space="preserve">Equipment for establishment of 4 new dental laboratories @ Rs. 12.0 lakhs per dental laboratories (Equipments - Casting machines, Ceramic furnace and vacuum pumps, Model Trimmer, Gel Duplicating machine, Acrylyser, Steam cleaner, Lath, Heavy duty micro motor, Denture polishing buff, Burnout furnace, Hydraulic flask press, Electrolytic polishing unit etc. </v>
      </c>
      <c r="O153" s="337">
        <f>'6.Procurement Annex'!Q56</f>
        <v>0</v>
      </c>
      <c r="P153" s="337">
        <f>'6.Procurement Annex'!R56</f>
        <v>0</v>
      </c>
    </row>
    <row r="154" spans="1:16" ht="25.5" x14ac:dyDescent="0.2">
      <c r="A154" s="65" t="str">
        <f>'6.Procurement Annex'!A57</f>
        <v>6.1.1.13</v>
      </c>
      <c r="B154" s="65">
        <f>'6.Procurement Annex'!B57</f>
        <v>0</v>
      </c>
      <c r="C154" s="65" t="str">
        <f>'6.Procurement Annex'!C57</f>
        <v>Procurement of bio-medical Equipment: NPPC</v>
      </c>
      <c r="D154" s="337"/>
      <c r="E154" s="337"/>
      <c r="F154" s="337">
        <f>SUM(F155:F156)</f>
        <v>76.5</v>
      </c>
      <c r="G154" s="337">
        <f>SUM(G155:G156)</f>
        <v>0</v>
      </c>
      <c r="H154" s="337">
        <f>SUM(H155:H156)</f>
        <v>0</v>
      </c>
      <c r="I154" s="337"/>
      <c r="J154" s="337"/>
      <c r="K154" s="337"/>
      <c r="L154" s="337"/>
      <c r="M154" s="337">
        <f>SUM(M155:M156)</f>
        <v>0</v>
      </c>
      <c r="N154" s="337">
        <f>'6.Procurement Annex'!P57</f>
        <v>0</v>
      </c>
      <c r="O154" s="337">
        <f>'6.Procurement Annex'!Q57</f>
        <v>0</v>
      </c>
      <c r="P154" s="337">
        <f>SUM(P155:P156)</f>
        <v>0</v>
      </c>
    </row>
    <row r="155" spans="1:16" ht="25.5" x14ac:dyDescent="0.2">
      <c r="A155" s="65" t="str">
        <f>'6.Procurement Annex'!A58</f>
        <v>6.1.1.13.1</v>
      </c>
      <c r="B155" s="65" t="str">
        <f>'6.Procurement Annex'!B58</f>
        <v>B.27.1.4</v>
      </c>
      <c r="C155" s="65" t="str">
        <f>'6.Procurement Annex'!C58</f>
        <v>Equipment</v>
      </c>
      <c r="D155" s="337">
        <f>'6.Procurement Annex'!F58</f>
        <v>0</v>
      </c>
      <c r="E155" s="337">
        <f>'6.Procurement Annex'!G58</f>
        <v>0</v>
      </c>
      <c r="F155" s="337">
        <f>'6.Procurement Annex'!H58</f>
        <v>76.5</v>
      </c>
      <c r="G155" s="337">
        <f>'6.Procurement Annex'!I58</f>
        <v>0</v>
      </c>
      <c r="H155" s="337">
        <f>'6.Procurement Annex'!J58</f>
        <v>0</v>
      </c>
      <c r="I155" s="337">
        <f>'6.Procurement Annex'!K58</f>
        <v>0</v>
      </c>
      <c r="J155" s="337">
        <f>'6.Procurement Annex'!L58</f>
        <v>0</v>
      </c>
      <c r="K155" s="337">
        <f>'6.Procurement Annex'!M58</f>
        <v>0</v>
      </c>
      <c r="L155" s="337">
        <f>'6.Procurement Annex'!N58</f>
        <v>0</v>
      </c>
      <c r="M155" s="337">
        <f>'6.Procurement Annex'!O58</f>
        <v>0</v>
      </c>
      <c r="N155" s="337">
        <f>'6.Procurement Annex'!P58</f>
        <v>0</v>
      </c>
      <c r="O155" s="337">
        <f>'6.Procurement Annex'!Q58</f>
        <v>0</v>
      </c>
      <c r="P155" s="337">
        <f>'6.Procurement Annex'!R58</f>
        <v>0</v>
      </c>
    </row>
    <row r="156" spans="1:16" ht="25.5" x14ac:dyDescent="0.2">
      <c r="A156" s="65" t="str">
        <f>'6.Procurement Annex'!A59</f>
        <v>6.1.1.13.2</v>
      </c>
      <c r="B156" s="65">
        <f>'6.Procurement Annex'!B59</f>
        <v>0</v>
      </c>
      <c r="C156" s="65" t="str">
        <f>'6.Procurement Annex'!C59</f>
        <v>Any other equipment (please specify)</v>
      </c>
      <c r="D156" s="337">
        <f>'6.Procurement Annex'!F59</f>
        <v>0</v>
      </c>
      <c r="E156" s="337">
        <f>'6.Procurement Annex'!G59</f>
        <v>0</v>
      </c>
      <c r="F156" s="337">
        <f>'6.Procurement Annex'!H59</f>
        <v>0</v>
      </c>
      <c r="G156" s="337">
        <f>'6.Procurement Annex'!I59</f>
        <v>0</v>
      </c>
      <c r="H156" s="337">
        <f>'6.Procurement Annex'!J59</f>
        <v>0</v>
      </c>
      <c r="I156" s="337">
        <f>'6.Procurement Annex'!K59</f>
        <v>0</v>
      </c>
      <c r="J156" s="337">
        <f>'6.Procurement Annex'!L59</f>
        <v>0</v>
      </c>
      <c r="K156" s="337">
        <f>'6.Procurement Annex'!M59</f>
        <v>0</v>
      </c>
      <c r="L156" s="337">
        <f>'6.Procurement Annex'!N59</f>
        <v>0</v>
      </c>
      <c r="M156" s="337">
        <f>'6.Procurement Annex'!O59</f>
        <v>0</v>
      </c>
      <c r="N156" s="337">
        <f>'6.Procurement Annex'!P59</f>
        <v>0</v>
      </c>
      <c r="O156" s="337">
        <f>'6.Procurement Annex'!Q59</f>
        <v>0</v>
      </c>
      <c r="P156" s="337">
        <f>'6.Procurement Annex'!R59</f>
        <v>0</v>
      </c>
    </row>
    <row r="157" spans="1:16" ht="25.5" x14ac:dyDescent="0.2">
      <c r="A157" s="65" t="str">
        <f>'6.Procurement Annex'!A60</f>
        <v>6.1.1.14</v>
      </c>
      <c r="B157" s="65">
        <f>'6.Procurement Annex'!B60</f>
        <v>0</v>
      </c>
      <c r="C157" s="65" t="str">
        <f>'6.Procurement Annex'!C60</f>
        <v>Procurement of bio-medical Equipment: Burns &amp; Injury</v>
      </c>
      <c r="D157" s="337"/>
      <c r="E157" s="337"/>
      <c r="F157" s="337">
        <f>SUM(F158:F159)</f>
        <v>0</v>
      </c>
      <c r="G157" s="337">
        <f>SUM(G158:G159)</f>
        <v>0</v>
      </c>
      <c r="H157" s="337">
        <f>SUM(H158:H159)</f>
        <v>0</v>
      </c>
      <c r="I157" s="337"/>
      <c r="J157" s="337"/>
      <c r="K157" s="337"/>
      <c r="L157" s="337"/>
      <c r="M157" s="337">
        <f>SUM(M158:M159)</f>
        <v>0</v>
      </c>
      <c r="N157" s="337">
        <f>'6.Procurement Annex'!P60</f>
        <v>0</v>
      </c>
      <c r="O157" s="337">
        <f>'6.Procurement Annex'!Q60</f>
        <v>0</v>
      </c>
      <c r="P157" s="337">
        <f>SUM(P158:P159)</f>
        <v>0</v>
      </c>
    </row>
    <row r="158" spans="1:16" ht="25.5" x14ac:dyDescent="0.2">
      <c r="A158" s="65" t="str">
        <f>'6.Procurement Annex'!A61</f>
        <v>6.1.1.14.1</v>
      </c>
      <c r="B158" s="65" t="str">
        <f>'6.Procurement Annex'!B61</f>
        <v>B.28.2</v>
      </c>
      <c r="C158" s="65" t="str">
        <f>'6.Procurement Annex'!C61</f>
        <v>Procurement of Equipment</v>
      </c>
      <c r="D158" s="337">
        <f>'6.Procurement Annex'!F61</f>
        <v>0</v>
      </c>
      <c r="E158" s="337">
        <f>'6.Procurement Annex'!G61</f>
        <v>0</v>
      </c>
      <c r="F158" s="337">
        <f>'6.Procurement Annex'!H61</f>
        <v>0</v>
      </c>
      <c r="G158" s="337">
        <f>'6.Procurement Annex'!I61</f>
        <v>0</v>
      </c>
      <c r="H158" s="337">
        <f>'6.Procurement Annex'!J61</f>
        <v>0</v>
      </c>
      <c r="I158" s="337">
        <f>'6.Procurement Annex'!K61</f>
        <v>0</v>
      </c>
      <c r="J158" s="337">
        <f>'6.Procurement Annex'!L61</f>
        <v>0</v>
      </c>
      <c r="K158" s="337">
        <f>'6.Procurement Annex'!M61</f>
        <v>0</v>
      </c>
      <c r="L158" s="337">
        <f>'6.Procurement Annex'!N61</f>
        <v>0</v>
      </c>
      <c r="M158" s="337">
        <f>'6.Procurement Annex'!O61</f>
        <v>0</v>
      </c>
      <c r="N158" s="337">
        <f>'6.Procurement Annex'!P61</f>
        <v>0</v>
      </c>
      <c r="O158" s="337">
        <f>'6.Procurement Annex'!Q61</f>
        <v>0</v>
      </c>
      <c r="P158" s="337">
        <f>'6.Procurement Annex'!R61</f>
        <v>0</v>
      </c>
    </row>
    <row r="159" spans="1:16" ht="25.5" x14ac:dyDescent="0.2">
      <c r="A159" s="65" t="str">
        <f>'6.Procurement Annex'!A62</f>
        <v>6.1.1.14.2</v>
      </c>
      <c r="B159" s="65">
        <f>'6.Procurement Annex'!B62</f>
        <v>0</v>
      </c>
      <c r="C159" s="65" t="str">
        <f>'6.Procurement Annex'!C62</f>
        <v>Any other equipment (please specify)</v>
      </c>
      <c r="D159" s="337">
        <f>'6.Procurement Annex'!F62</f>
        <v>0</v>
      </c>
      <c r="E159" s="337">
        <f>'6.Procurement Annex'!G62</f>
        <v>0</v>
      </c>
      <c r="F159" s="337">
        <f>'6.Procurement Annex'!H62</f>
        <v>0</v>
      </c>
      <c r="G159" s="337">
        <f>'6.Procurement Annex'!I62</f>
        <v>0</v>
      </c>
      <c r="H159" s="337">
        <f>'6.Procurement Annex'!J62</f>
        <v>0</v>
      </c>
      <c r="I159" s="337">
        <f>'6.Procurement Annex'!K62</f>
        <v>0</v>
      </c>
      <c r="J159" s="337">
        <f>'6.Procurement Annex'!L62</f>
        <v>0</v>
      </c>
      <c r="K159" s="337">
        <f>'6.Procurement Annex'!M62</f>
        <v>0</v>
      </c>
      <c r="L159" s="337">
        <f>'6.Procurement Annex'!N62</f>
        <v>0</v>
      </c>
      <c r="M159" s="337">
        <f>'6.Procurement Annex'!O62</f>
        <v>0</v>
      </c>
      <c r="N159" s="337">
        <f>'6.Procurement Annex'!P62</f>
        <v>0</v>
      </c>
      <c r="O159" s="337">
        <f>'6.Procurement Annex'!Q62</f>
        <v>0</v>
      </c>
      <c r="P159" s="337">
        <f>'6.Procurement Annex'!R62</f>
        <v>0</v>
      </c>
    </row>
    <row r="160" spans="1:16" ht="25.5" x14ac:dyDescent="0.2">
      <c r="A160" s="65" t="str">
        <f>'6.Procurement Annex'!A63</f>
        <v>6.1.1.15</v>
      </c>
      <c r="B160" s="65">
        <f>'6.Procurement Annex'!B63</f>
        <v>0</v>
      </c>
      <c r="C160" s="65" t="str">
        <f>'6.Procurement Annex'!C63</f>
        <v>Procurement of bio-medical Equipment: IDSP</v>
      </c>
      <c r="D160" s="337"/>
      <c r="E160" s="337"/>
      <c r="F160" s="337">
        <f>SUM(F161:F162)</f>
        <v>0</v>
      </c>
      <c r="G160" s="337">
        <f>SUM(G161:G162)</f>
        <v>0</v>
      </c>
      <c r="H160" s="337">
        <f>SUM(H161:H162)</f>
        <v>0</v>
      </c>
      <c r="I160" s="337"/>
      <c r="J160" s="337"/>
      <c r="K160" s="337"/>
      <c r="L160" s="337"/>
      <c r="M160" s="337">
        <f>SUM(M161:M162)</f>
        <v>0</v>
      </c>
      <c r="N160" s="337">
        <f>'6.Procurement Annex'!P63</f>
        <v>0</v>
      </c>
      <c r="O160" s="337">
        <f>'6.Procurement Annex'!Q63</f>
        <v>0</v>
      </c>
      <c r="P160" s="337">
        <f>SUM(P161:P162)</f>
        <v>0</v>
      </c>
    </row>
    <row r="161" spans="1:16" ht="38.25" x14ac:dyDescent="0.2">
      <c r="A161" s="65" t="str">
        <f>'6.Procurement Annex'!A64</f>
        <v>6.1.1.15.1</v>
      </c>
      <c r="B161" s="65" t="str">
        <f>'6.Procurement Annex'!B64</f>
        <v>E.3.1</v>
      </c>
      <c r="C161" s="65" t="str">
        <f>'6.Procurement Annex'!C64</f>
        <v xml:space="preserve">Non-recurring costs on account of equipment for District Public Health Labs requiring strengthening. </v>
      </c>
      <c r="D161" s="337">
        <f>'6.Procurement Annex'!F64</f>
        <v>0</v>
      </c>
      <c r="E161" s="337">
        <f>'6.Procurement Annex'!G64</f>
        <v>0</v>
      </c>
      <c r="F161" s="337">
        <f>'6.Procurement Annex'!H64</f>
        <v>0</v>
      </c>
      <c r="G161" s="337">
        <f>'6.Procurement Annex'!I64</f>
        <v>0</v>
      </c>
      <c r="H161" s="337">
        <f>'6.Procurement Annex'!J64</f>
        <v>0</v>
      </c>
      <c r="I161" s="337">
        <f>'6.Procurement Annex'!K64</f>
        <v>0</v>
      </c>
      <c r="J161" s="337">
        <f>'6.Procurement Annex'!L64</f>
        <v>0</v>
      </c>
      <c r="K161" s="337">
        <f>'6.Procurement Annex'!M64</f>
        <v>0</v>
      </c>
      <c r="L161" s="337">
        <f>'6.Procurement Annex'!N64</f>
        <v>0</v>
      </c>
      <c r="M161" s="337">
        <f>'6.Procurement Annex'!O64</f>
        <v>0</v>
      </c>
      <c r="N161" s="337">
        <f>'6.Procurement Annex'!P64</f>
        <v>0</v>
      </c>
      <c r="O161" s="337">
        <f>'6.Procurement Annex'!Q64</f>
        <v>0</v>
      </c>
      <c r="P161" s="337">
        <f>'6.Procurement Annex'!R64</f>
        <v>0</v>
      </c>
    </row>
    <row r="162" spans="1:16" ht="25.5" x14ac:dyDescent="0.2">
      <c r="A162" s="65" t="str">
        <f>'6.Procurement Annex'!A65</f>
        <v>6.1.1.15.2</v>
      </c>
      <c r="B162" s="65">
        <f>'6.Procurement Annex'!B65</f>
        <v>0</v>
      </c>
      <c r="C162" s="65" t="str">
        <f>'6.Procurement Annex'!C65</f>
        <v>Any other equipment (please specify)</v>
      </c>
      <c r="D162" s="337">
        <f>'6.Procurement Annex'!F65</f>
        <v>0</v>
      </c>
      <c r="E162" s="337">
        <f>'6.Procurement Annex'!G65</f>
        <v>0</v>
      </c>
      <c r="F162" s="337">
        <f>'6.Procurement Annex'!H65</f>
        <v>0</v>
      </c>
      <c r="G162" s="337">
        <f>'6.Procurement Annex'!I65</f>
        <v>0</v>
      </c>
      <c r="H162" s="337">
        <f>'6.Procurement Annex'!J65</f>
        <v>0</v>
      </c>
      <c r="I162" s="337">
        <f>'6.Procurement Annex'!K65</f>
        <v>0</v>
      </c>
      <c r="J162" s="337">
        <f>'6.Procurement Annex'!L65</f>
        <v>0</v>
      </c>
      <c r="K162" s="337">
        <f>'6.Procurement Annex'!M65</f>
        <v>0</v>
      </c>
      <c r="L162" s="337">
        <f>'6.Procurement Annex'!N65</f>
        <v>0</v>
      </c>
      <c r="M162" s="337">
        <f>'6.Procurement Annex'!O65</f>
        <v>0</v>
      </c>
      <c r="N162" s="337">
        <f>'6.Procurement Annex'!P65</f>
        <v>0</v>
      </c>
      <c r="O162" s="337">
        <f>'6.Procurement Annex'!Q65</f>
        <v>0</v>
      </c>
      <c r="P162" s="337">
        <f>'6.Procurement Annex'!R65</f>
        <v>0</v>
      </c>
    </row>
    <row r="163" spans="1:16" ht="25.5" x14ac:dyDescent="0.2">
      <c r="A163" s="65" t="str">
        <f>'6.Procurement Annex'!A66</f>
        <v>6.1.1.16</v>
      </c>
      <c r="B163" s="65">
        <f>'6.Procurement Annex'!B66</f>
        <v>0</v>
      </c>
      <c r="C163" s="65" t="str">
        <f>'6.Procurement Annex'!C66</f>
        <v>Procurement of bio-medical Equipment: NVBDCP</v>
      </c>
      <c r="D163" s="337"/>
      <c r="E163" s="337"/>
      <c r="F163" s="337">
        <f>SUM(F164:F165)</f>
        <v>53.91</v>
      </c>
      <c r="G163" s="337">
        <f>SUM(G164:G165)</f>
        <v>0</v>
      </c>
      <c r="H163" s="337">
        <f>SUM(H164:H165)</f>
        <v>0</v>
      </c>
      <c r="I163" s="337"/>
      <c r="J163" s="337"/>
      <c r="K163" s="337"/>
      <c r="L163" s="337"/>
      <c r="M163" s="337">
        <f>SUM(M164:M165)</f>
        <v>158.5</v>
      </c>
      <c r="N163" s="337">
        <f>'6.Procurement Annex'!P66</f>
        <v>0</v>
      </c>
      <c r="O163" s="337">
        <f>'6.Procurement Annex'!Q66</f>
        <v>0</v>
      </c>
      <c r="P163" s="337">
        <f>SUM(P164:P165)</f>
        <v>0</v>
      </c>
    </row>
    <row r="164" spans="1:16" ht="25.5" x14ac:dyDescent="0.2">
      <c r="A164" s="65" t="str">
        <f>'6.Procurement Annex'!A67</f>
        <v>6.1.1.16.1</v>
      </c>
      <c r="B164" s="65" t="str">
        <f>'6.Procurement Annex'!B67</f>
        <v>F.2.1.c</v>
      </c>
      <c r="C164" s="65" t="str">
        <f>'6.Procurement Annex'!C67</f>
        <v>Health Products- Equipment (HPE) - GFATM</v>
      </c>
      <c r="D164" s="337">
        <f>'6.Procurement Annex'!F67</f>
        <v>0</v>
      </c>
      <c r="E164" s="337">
        <f>'6.Procurement Annex'!G67</f>
        <v>0</v>
      </c>
      <c r="F164" s="337">
        <f>'6.Procurement Annex'!H67</f>
        <v>0</v>
      </c>
      <c r="G164" s="337">
        <f>'6.Procurement Annex'!I67</f>
        <v>0</v>
      </c>
      <c r="H164" s="337">
        <f>'6.Procurement Annex'!J67</f>
        <v>0</v>
      </c>
      <c r="I164" s="337">
        <f>'6.Procurement Annex'!K67</f>
        <v>0</v>
      </c>
      <c r="J164" s="337">
        <f>'6.Procurement Annex'!L67</f>
        <v>0</v>
      </c>
      <c r="K164" s="337">
        <f>'6.Procurement Annex'!M67</f>
        <v>0</v>
      </c>
      <c r="L164" s="337">
        <f>'6.Procurement Annex'!N67</f>
        <v>0</v>
      </c>
      <c r="M164" s="337">
        <f>'6.Procurement Annex'!O67</f>
        <v>0</v>
      </c>
      <c r="N164" s="337">
        <f>'6.Procurement Annex'!P67</f>
        <v>0</v>
      </c>
      <c r="O164" s="337">
        <f>'6.Procurement Annex'!Q67</f>
        <v>0</v>
      </c>
      <c r="P164" s="337">
        <f>'6.Procurement Annex'!R67</f>
        <v>0</v>
      </c>
    </row>
    <row r="165" spans="1:16" ht="229.5" x14ac:dyDescent="0.2">
      <c r="A165" s="65" t="str">
        <f>'6.Procurement Annex'!A68</f>
        <v>6.1.1.16.2</v>
      </c>
      <c r="B165" s="65">
        <f>'6.Procurement Annex'!B68</f>
        <v>0</v>
      </c>
      <c r="C165" s="65" t="str">
        <f>'6.Procurement Annex'!C68</f>
        <v>Any other equipment (please specify)</v>
      </c>
      <c r="D165" s="337">
        <f>'6.Procurement Annex'!F68</f>
        <v>0</v>
      </c>
      <c r="E165" s="337">
        <f>'6.Procurement Annex'!G68</f>
        <v>0</v>
      </c>
      <c r="F165" s="337">
        <f>'6.Procurement Annex'!H68</f>
        <v>53.91</v>
      </c>
      <c r="G165" s="337">
        <f>'6.Procurement Annex'!I68</f>
        <v>0</v>
      </c>
      <c r="H165" s="337">
        <f>'6.Procurement Annex'!J68</f>
        <v>0</v>
      </c>
      <c r="I165" s="337" t="str">
        <f>'6.Procurement Annex'!K68</f>
        <v>Number of Microscope</v>
      </c>
      <c r="J165" s="337">
        <f>'6.Procurement Annex'!L68</f>
        <v>7925</v>
      </c>
      <c r="K165" s="337">
        <f>'6.Procurement Annex'!M68</f>
        <v>7.9250000000000001E-2</v>
      </c>
      <c r="L165" s="337">
        <f>'6.Procurement Annex'!N68</f>
        <v>2000</v>
      </c>
      <c r="M165" s="337">
        <f>'6.Procurement Annex'!O68</f>
        <v>158.5</v>
      </c>
      <c r="N165" s="337" t="str">
        <f>'6.Procurement Annex'!P68</f>
        <v>1. Proposed For Strenghtening of lab of Malaria High Endemic Districts , total 75 microscope, 75*0.50 Lakh=37.50 Lakh  2. Dessecting Microscope for Entomological Work 3- no.(3 Lakh), Total 40.50 Lakh for 78 microscope, 3.Ganesh Pump for space Spray 313+51=364*5=1820*Rs 2000=36.40 Lakh, 4.Fogging Machine 51*2=102*80000=81.60 Lakh, Grand Total 158.50 Lakh</v>
      </c>
      <c r="O165" s="337">
        <f>'6.Procurement Annex'!Q68</f>
        <v>0</v>
      </c>
      <c r="P165" s="337">
        <f>'6.Procurement Annex'!R68</f>
        <v>0</v>
      </c>
    </row>
    <row r="166" spans="1:16" ht="25.5" x14ac:dyDescent="0.2">
      <c r="A166" s="65" t="str">
        <f>'6.Procurement Annex'!A69</f>
        <v>6.1.1.17</v>
      </c>
      <c r="B166" s="65">
        <f>'6.Procurement Annex'!B69</f>
        <v>0</v>
      </c>
      <c r="C166" s="65" t="str">
        <f>'6.Procurement Annex'!C69</f>
        <v>Procurement of bio-medical Equipment: NLEP</v>
      </c>
      <c r="D166" s="337"/>
      <c r="E166" s="337"/>
      <c r="F166" s="337">
        <f>F167</f>
        <v>0</v>
      </c>
      <c r="G166" s="337">
        <f>G167</f>
        <v>0</v>
      </c>
      <c r="H166" s="337">
        <f>H167</f>
        <v>0</v>
      </c>
      <c r="I166" s="337"/>
      <c r="J166" s="337"/>
      <c r="K166" s="337"/>
      <c r="L166" s="337"/>
      <c r="M166" s="337">
        <f>M167</f>
        <v>0.51</v>
      </c>
      <c r="N166" s="337">
        <f>'6.Procurement Annex'!P69</f>
        <v>0</v>
      </c>
      <c r="O166" s="337">
        <f>'6.Procurement Annex'!Q69</f>
        <v>0</v>
      </c>
      <c r="P166" s="337">
        <f>P167</f>
        <v>0</v>
      </c>
    </row>
    <row r="167" spans="1:16" ht="25.5" x14ac:dyDescent="0.2">
      <c r="A167" s="65" t="str">
        <f>'6.Procurement Annex'!A70</f>
        <v>6.1.1.17.1</v>
      </c>
      <c r="B167" s="65" t="str">
        <f>'6.Procurement Annex'!B70</f>
        <v>G.1.4</v>
      </c>
      <c r="C167" s="65" t="str">
        <f>'6.Procurement Annex'!C70</f>
        <v>Equipment</v>
      </c>
      <c r="D167" s="337">
        <f>'6.Procurement Annex'!F70</f>
        <v>0</v>
      </c>
      <c r="E167" s="337">
        <f>'6.Procurement Annex'!G70</f>
        <v>0</v>
      </c>
      <c r="F167" s="337">
        <f>'6.Procurement Annex'!H70</f>
        <v>0</v>
      </c>
      <c r="G167" s="337">
        <f>'6.Procurement Annex'!I70</f>
        <v>0</v>
      </c>
      <c r="H167" s="337">
        <f>'6.Procurement Annex'!J70</f>
        <v>0</v>
      </c>
      <c r="I167" s="337" t="str">
        <f>'6.Procurement Annex'!K70</f>
        <v>No. Of Skin Smear Kit</v>
      </c>
      <c r="J167" s="337">
        <f>'6.Procurement Annex'!L70</f>
        <v>1000</v>
      </c>
      <c r="K167" s="337">
        <f>'6.Procurement Annex'!M70</f>
        <v>0.01</v>
      </c>
      <c r="L167" s="337">
        <f>'6.Procurement Annex'!N70</f>
        <v>51</v>
      </c>
      <c r="M167" s="337">
        <f>'6.Procurement Annex'!O70</f>
        <v>0.51</v>
      </c>
      <c r="N167" s="337" t="str">
        <f>'6.Procurement Annex'!P70</f>
        <v>We will start Smear smear testing for 51 districts</v>
      </c>
      <c r="O167" s="337">
        <f>'6.Procurement Annex'!Q70</f>
        <v>0</v>
      </c>
      <c r="P167" s="337">
        <f>'6.Procurement Annex'!R70</f>
        <v>0</v>
      </c>
    </row>
    <row r="168" spans="1:16" ht="25.5" x14ac:dyDescent="0.2">
      <c r="A168" s="65" t="str">
        <f>'6.Procurement Annex'!A71</f>
        <v>6.1.1.18</v>
      </c>
      <c r="B168" s="65">
        <f>'6.Procurement Annex'!B71</f>
        <v>0</v>
      </c>
      <c r="C168" s="65" t="str">
        <f>'6.Procurement Annex'!C71</f>
        <v>Procurement of bio-medical Equipment: RNTCP</v>
      </c>
      <c r="D168" s="337"/>
      <c r="E168" s="337"/>
      <c r="F168" s="337">
        <f>F169</f>
        <v>38.81</v>
      </c>
      <c r="G168" s="337">
        <f>G169</f>
        <v>105.38831</v>
      </c>
      <c r="H168" s="337">
        <f>H169</f>
        <v>0</v>
      </c>
      <c r="I168" s="337"/>
      <c r="J168" s="337"/>
      <c r="K168" s="337"/>
      <c r="L168" s="337"/>
      <c r="M168" s="337">
        <f>M169</f>
        <v>874.25</v>
      </c>
      <c r="N168" s="337">
        <f>'6.Procurement Annex'!P71</f>
        <v>0</v>
      </c>
      <c r="O168" s="337">
        <f>'6.Procurement Annex'!Q71</f>
        <v>0</v>
      </c>
      <c r="P168" s="337">
        <f>P169</f>
        <v>0</v>
      </c>
    </row>
    <row r="169" spans="1:16" ht="409.5" x14ac:dyDescent="0.2">
      <c r="A169" s="65" t="str">
        <f>'6.Procurement Annex'!A72</f>
        <v>6.1.1.18.1</v>
      </c>
      <c r="B169" s="65" t="str">
        <f>'6.Procurement Annex'!B72</f>
        <v>H.17</v>
      </c>
      <c r="C169" s="65" t="str">
        <f>'6.Procurement Annex'!C72</f>
        <v>Procurement of Equipment</v>
      </c>
      <c r="D169" s="337">
        <f>'6.Procurement Annex'!F72</f>
        <v>0</v>
      </c>
      <c r="E169" s="337">
        <f>'6.Procurement Annex'!G72</f>
        <v>0</v>
      </c>
      <c r="F169" s="337">
        <f>'6.Procurement Annex'!H72</f>
        <v>38.81</v>
      </c>
      <c r="G169" s="337">
        <f>'6.Procurement Annex'!I72</f>
        <v>105.38831</v>
      </c>
      <c r="H169" s="337">
        <f>'6.Procurement Annex'!J72</f>
        <v>0</v>
      </c>
      <c r="I169" s="337" t="str">
        <f>'6.Procurement Annex'!K72</f>
        <v>Procurement</v>
      </c>
      <c r="J169" s="337">
        <f>'6.Procurement Annex'!L72</f>
        <v>87425000</v>
      </c>
      <c r="K169" s="337">
        <f>'6.Procurement Annex'!M72</f>
        <v>874.25</v>
      </c>
      <c r="L169" s="337">
        <f>'6.Procurement Annex'!N72</f>
        <v>1</v>
      </c>
      <c r="M169" s="337">
        <f>'6.Procurement Annex'!O72</f>
        <v>874.25</v>
      </c>
      <c r="N169" s="337" t="str">
        <f>'6.Procurement Annex'!P72</f>
        <v xml:space="preserve">2 Computer, Modem, Scanner, Printer, UPS etc for STC/STDC  
Amt Proposed for Procurement for TRUNAAT Machine @ 07X68=4.76 Crores
Amt. 02 Lakh proposed for procurement of LCD Projector (2 for State)
14 Racks for SDS, Bhopal &amp; 02 Trolley (Automatic) for SDS 
01 Electronic Weighing Machine 
Amt. proposed for procurement of 20 AC for Districts and 3 for SDS/STDC. 3 Electronic Display board,  
Amt. proposed for procurement of 18 Refrigerator for Districts
Running &amp; Maintenance cost of Backup generators at STDC/SDS, Bhopal@Rs.200000/-
Procurement of 700 Binocular microscope @30000*700= 2.10 Crores
Procurement of 100 florescent (LED) microscope @1,30,000*100=1.30 Lakhs
37 Computer, modem, scanner, printer, UPS etc for Districts   </v>
      </c>
      <c r="O169" s="337">
        <f>'6.Procurement Annex'!Q72</f>
        <v>0</v>
      </c>
      <c r="P169" s="337">
        <f>'6.Procurement Annex'!R72</f>
        <v>0</v>
      </c>
    </row>
    <row r="170" spans="1:16" ht="25.5" x14ac:dyDescent="0.2">
      <c r="A170" s="65" t="str">
        <f>'6.Procurement Annex'!A73</f>
        <v>6.1.1.19</v>
      </c>
      <c r="B170" s="65">
        <f>'6.Procurement Annex'!B73</f>
        <v>0</v>
      </c>
      <c r="C170" s="65" t="str">
        <f>'6.Procurement Annex'!C73</f>
        <v>Procurement of bio-medical Equipment: NPCB</v>
      </c>
      <c r="D170" s="337"/>
      <c r="E170" s="337"/>
      <c r="F170" s="337">
        <f>SUM(F171:F175)</f>
        <v>165</v>
      </c>
      <c r="G170" s="337">
        <f>SUM(G171:G175)</f>
        <v>3.75</v>
      </c>
      <c r="H170" s="337">
        <f>SUM(H171:H175)</f>
        <v>0</v>
      </c>
      <c r="I170" s="337"/>
      <c r="J170" s="337"/>
      <c r="K170" s="337"/>
      <c r="L170" s="337"/>
      <c r="M170" s="337">
        <f>SUM(M171:M175)</f>
        <v>45</v>
      </c>
      <c r="N170" s="337">
        <f>'6.Procurement Annex'!P73</f>
        <v>0</v>
      </c>
      <c r="O170" s="337">
        <f>'6.Procurement Annex'!Q73</f>
        <v>0</v>
      </c>
      <c r="P170" s="337">
        <f>SUM(P171:P175)</f>
        <v>0</v>
      </c>
    </row>
    <row r="171" spans="1:16" ht="25.5" x14ac:dyDescent="0.2">
      <c r="A171" s="65" t="str">
        <f>'6.Procurement Annex'!A74</f>
        <v>6.1.1.19.1</v>
      </c>
      <c r="B171" s="65" t="str">
        <f>'6.Procurement Annex'!B74</f>
        <v>I.2.1.</v>
      </c>
      <c r="C171" s="65" t="str">
        <f>'6.Procurement Annex'!C74</f>
        <v>Grant-in-aid for District Hospitals</v>
      </c>
      <c r="D171" s="337">
        <f>'6.Procurement Annex'!F74</f>
        <v>0</v>
      </c>
      <c r="E171" s="337">
        <f>'6.Procurement Annex'!G74</f>
        <v>0</v>
      </c>
      <c r="F171" s="337">
        <f>'6.Procurement Annex'!H74</f>
        <v>40</v>
      </c>
      <c r="G171" s="337">
        <f>'6.Procurement Annex'!I74</f>
        <v>3.75</v>
      </c>
      <c r="H171" s="337">
        <f>'6.Procurement Annex'!J74</f>
        <v>0</v>
      </c>
      <c r="I171" s="337">
        <f>'6.Procurement Annex'!K74</f>
        <v>0</v>
      </c>
      <c r="J171" s="337">
        <f>'6.Procurement Annex'!L74</f>
        <v>4000000</v>
      </c>
      <c r="K171" s="337">
        <f>'6.Procurement Annex'!M74</f>
        <v>40</v>
      </c>
      <c r="L171" s="337">
        <f>'6.Procurement Annex'!N74</f>
        <v>1</v>
      </c>
      <c r="M171" s="337">
        <f>'6.Procurement Annex'!O74</f>
        <v>40</v>
      </c>
      <c r="N171" s="337" t="str">
        <f>'6.Procurement Annex'!P74</f>
        <v>FOR DH Ashoknagar</v>
      </c>
      <c r="O171" s="337">
        <f>'6.Procurement Annex'!Q74</f>
        <v>0</v>
      </c>
      <c r="P171" s="337">
        <f>'6.Procurement Annex'!R74</f>
        <v>0</v>
      </c>
    </row>
    <row r="172" spans="1:16" ht="25.5" x14ac:dyDescent="0.2">
      <c r="A172" s="65" t="str">
        <f>'6.Procurement Annex'!A75</f>
        <v>6.1.1.19.2</v>
      </c>
      <c r="B172" s="65" t="str">
        <f>'6.Procurement Annex'!B75</f>
        <v>I.2.2.</v>
      </c>
      <c r="C172" s="65" t="str">
        <f>'6.Procurement Annex'!C75</f>
        <v>Grant-in-aid for Sub Divisional Hospitals</v>
      </c>
      <c r="D172" s="337">
        <f>'6.Procurement Annex'!F75</f>
        <v>0</v>
      </c>
      <c r="E172" s="337">
        <f>'6.Procurement Annex'!G75</f>
        <v>0</v>
      </c>
      <c r="F172" s="337">
        <f>'6.Procurement Annex'!H75</f>
        <v>0</v>
      </c>
      <c r="G172" s="337">
        <f>'6.Procurement Annex'!I75</f>
        <v>0</v>
      </c>
      <c r="H172" s="337">
        <f>'6.Procurement Annex'!J75</f>
        <v>0</v>
      </c>
      <c r="I172" s="337">
        <f>'6.Procurement Annex'!K75</f>
        <v>0</v>
      </c>
      <c r="J172" s="337">
        <f>'6.Procurement Annex'!L75</f>
        <v>0</v>
      </c>
      <c r="K172" s="337">
        <f>'6.Procurement Annex'!M75</f>
        <v>0</v>
      </c>
      <c r="L172" s="337">
        <f>'6.Procurement Annex'!N75</f>
        <v>0</v>
      </c>
      <c r="M172" s="337">
        <f>'6.Procurement Annex'!O75</f>
        <v>0</v>
      </c>
      <c r="N172" s="337">
        <f>'6.Procurement Annex'!P75</f>
        <v>0</v>
      </c>
      <c r="O172" s="337">
        <f>'6.Procurement Annex'!Q75</f>
        <v>0</v>
      </c>
      <c r="P172" s="337">
        <f>'6.Procurement Annex'!R75</f>
        <v>0</v>
      </c>
    </row>
    <row r="173" spans="1:16" ht="25.5" x14ac:dyDescent="0.2">
      <c r="A173" s="65" t="str">
        <f>'6.Procurement Annex'!A76</f>
        <v>6.1.1.19.3</v>
      </c>
      <c r="B173" s="65" t="str">
        <f>'6.Procurement Annex'!B76</f>
        <v>I.2.3</v>
      </c>
      <c r="C173" s="65" t="str">
        <f>'6.Procurement Annex'!C76</f>
        <v xml:space="preserve">Grant-in-aid for Vision Centre (PHC) (Govt.) </v>
      </c>
      <c r="D173" s="337">
        <f>'6.Procurement Annex'!F76</f>
        <v>0</v>
      </c>
      <c r="E173" s="337">
        <f>'6.Procurement Annex'!G76</f>
        <v>0</v>
      </c>
      <c r="F173" s="337">
        <f>'6.Procurement Annex'!H76</f>
        <v>5</v>
      </c>
      <c r="G173" s="337">
        <f>'6.Procurement Annex'!I76</f>
        <v>0</v>
      </c>
      <c r="H173" s="337">
        <f>'6.Procurement Annex'!J76</f>
        <v>0</v>
      </c>
      <c r="I173" s="337">
        <f>'6.Procurement Annex'!K76</f>
        <v>0</v>
      </c>
      <c r="J173" s="337">
        <f>'6.Procurement Annex'!L76</f>
        <v>100000</v>
      </c>
      <c r="K173" s="337">
        <f>'6.Procurement Annex'!M76</f>
        <v>1</v>
      </c>
      <c r="L173" s="337">
        <f>'6.Procurement Annex'!N76</f>
        <v>5</v>
      </c>
      <c r="M173" s="337">
        <f>'6.Procurement Annex'!O76</f>
        <v>5</v>
      </c>
      <c r="N173" s="337" t="str">
        <f>'6.Procurement Annex'!P76</f>
        <v>For Singrauli, Shajapur, Tikamgarh, Datia, Jhabua</v>
      </c>
      <c r="O173" s="337">
        <f>'6.Procurement Annex'!Q76</f>
        <v>0</v>
      </c>
      <c r="P173" s="337">
        <f>'6.Procurement Annex'!R76</f>
        <v>0</v>
      </c>
    </row>
    <row r="174" spans="1:16" ht="25.5" x14ac:dyDescent="0.2">
      <c r="A174" s="65" t="str">
        <f>'6.Procurement Annex'!A77</f>
        <v>6.1.1.19.4</v>
      </c>
      <c r="B174" s="65" t="str">
        <f>'6.Procurement Annex'!B77</f>
        <v>I.2.4</v>
      </c>
      <c r="C174" s="65" t="str">
        <f>'6.Procurement Annex'!C77</f>
        <v>Grant-in-aid for Eye Bank (Govt.)</v>
      </c>
      <c r="D174" s="337">
        <f>'6.Procurement Annex'!F77</f>
        <v>0</v>
      </c>
      <c r="E174" s="337">
        <f>'6.Procurement Annex'!G77</f>
        <v>0</v>
      </c>
      <c r="F174" s="337">
        <f>'6.Procurement Annex'!H77</f>
        <v>120</v>
      </c>
      <c r="G174" s="337">
        <f>'6.Procurement Annex'!I77</f>
        <v>0</v>
      </c>
      <c r="H174" s="337">
        <f>'6.Procurement Annex'!J77</f>
        <v>0</v>
      </c>
      <c r="I174" s="337">
        <f>'6.Procurement Annex'!K77</f>
        <v>0</v>
      </c>
      <c r="J174" s="337">
        <f>'6.Procurement Annex'!L77</f>
        <v>0</v>
      </c>
      <c r="K174" s="337">
        <f>'6.Procurement Annex'!M77</f>
        <v>0</v>
      </c>
      <c r="L174" s="337">
        <f>'6.Procurement Annex'!N77</f>
        <v>0</v>
      </c>
      <c r="M174" s="337">
        <f>'6.Procurement Annex'!O77</f>
        <v>0</v>
      </c>
      <c r="N174" s="337">
        <f>'6.Procurement Annex'!P77</f>
        <v>0</v>
      </c>
      <c r="O174" s="337">
        <f>'6.Procurement Annex'!Q77</f>
        <v>0</v>
      </c>
      <c r="P174" s="337">
        <f>'6.Procurement Annex'!R77</f>
        <v>0</v>
      </c>
    </row>
    <row r="175" spans="1:16" ht="25.5" x14ac:dyDescent="0.2">
      <c r="A175" s="65" t="str">
        <f>'6.Procurement Annex'!A78</f>
        <v>6.1.1.19.5</v>
      </c>
      <c r="B175" s="65" t="str">
        <f>'6.Procurement Annex'!B78</f>
        <v>I.2.5</v>
      </c>
      <c r="C175" s="65" t="str">
        <f>'6.Procurement Annex'!C78</f>
        <v>Grant-in-aid for Eye Donation Centre (Govt.)</v>
      </c>
      <c r="D175" s="337">
        <f>'6.Procurement Annex'!F78</f>
        <v>0</v>
      </c>
      <c r="E175" s="337">
        <f>'6.Procurement Annex'!G78</f>
        <v>0</v>
      </c>
      <c r="F175" s="337">
        <f>'6.Procurement Annex'!H78</f>
        <v>0</v>
      </c>
      <c r="G175" s="337">
        <f>'6.Procurement Annex'!I78</f>
        <v>0</v>
      </c>
      <c r="H175" s="337">
        <f>'6.Procurement Annex'!J78</f>
        <v>0</v>
      </c>
      <c r="I175" s="337">
        <f>'6.Procurement Annex'!K78</f>
        <v>0</v>
      </c>
      <c r="J175" s="337">
        <f>'6.Procurement Annex'!L78</f>
        <v>0</v>
      </c>
      <c r="K175" s="337">
        <f>'6.Procurement Annex'!M78</f>
        <v>0</v>
      </c>
      <c r="L175" s="337">
        <f>'6.Procurement Annex'!N78</f>
        <v>0</v>
      </c>
      <c r="M175" s="337">
        <f>'6.Procurement Annex'!O78</f>
        <v>0</v>
      </c>
      <c r="N175" s="337">
        <f>'6.Procurement Annex'!P78</f>
        <v>0</v>
      </c>
      <c r="O175" s="337">
        <f>'6.Procurement Annex'!Q78</f>
        <v>0</v>
      </c>
      <c r="P175" s="337">
        <f>'6.Procurement Annex'!R78</f>
        <v>0</v>
      </c>
    </row>
    <row r="176" spans="1:16" ht="25.5" x14ac:dyDescent="0.2">
      <c r="A176" s="65" t="str">
        <f>'6.Procurement Annex'!A79</f>
        <v>6.1.1.20</v>
      </c>
      <c r="B176" s="65">
        <f>'6.Procurement Annex'!B79</f>
        <v>0</v>
      </c>
      <c r="C176" s="65" t="str">
        <f>'6.Procurement Annex'!C79</f>
        <v>Procurement of bio-medical Equipment: NMHP</v>
      </c>
      <c r="D176" s="337"/>
      <c r="E176" s="337"/>
      <c r="F176" s="337">
        <f>F177</f>
        <v>1.5</v>
      </c>
      <c r="G176" s="337">
        <f>G177</f>
        <v>0</v>
      </c>
      <c r="H176" s="337">
        <f>H177</f>
        <v>0</v>
      </c>
      <c r="I176" s="337"/>
      <c r="J176" s="337"/>
      <c r="K176" s="337"/>
      <c r="L176" s="337"/>
      <c r="M176" s="337">
        <f>M177</f>
        <v>0</v>
      </c>
      <c r="N176" s="337">
        <f>'6.Procurement Annex'!P79</f>
        <v>0</v>
      </c>
      <c r="O176" s="337">
        <f>'6.Procurement Annex'!Q79</f>
        <v>0</v>
      </c>
      <c r="P176" s="337">
        <f>P177</f>
        <v>0</v>
      </c>
    </row>
    <row r="177" spans="1:16" ht="25.5" x14ac:dyDescent="0.2">
      <c r="A177" s="65" t="str">
        <f>'6.Procurement Annex'!A80</f>
        <v>6.1.1.20.1</v>
      </c>
      <c r="B177" s="65" t="str">
        <f>'6.Procurement Annex'!B80</f>
        <v>J.1.4</v>
      </c>
      <c r="C177" s="65" t="str">
        <f>'6.Procurement Annex'!C80</f>
        <v>Equipment</v>
      </c>
      <c r="D177" s="337">
        <f>'6.Procurement Annex'!F80</f>
        <v>0</v>
      </c>
      <c r="E177" s="337">
        <f>'6.Procurement Annex'!G80</f>
        <v>0</v>
      </c>
      <c r="F177" s="337">
        <f>'6.Procurement Annex'!H80</f>
        <v>1.5</v>
      </c>
      <c r="G177" s="337">
        <f>'6.Procurement Annex'!I80</f>
        <v>0</v>
      </c>
      <c r="H177" s="337">
        <f>'6.Procurement Annex'!J80</f>
        <v>0</v>
      </c>
      <c r="I177" s="337">
        <f>'6.Procurement Annex'!K80</f>
        <v>0</v>
      </c>
      <c r="J177" s="337">
        <f>'6.Procurement Annex'!L80</f>
        <v>0</v>
      </c>
      <c r="K177" s="337">
        <f>'6.Procurement Annex'!M80</f>
        <v>0</v>
      </c>
      <c r="L177" s="337">
        <f>'6.Procurement Annex'!N80</f>
        <v>0</v>
      </c>
      <c r="M177" s="337">
        <f>'6.Procurement Annex'!O80</f>
        <v>0</v>
      </c>
      <c r="N177" s="337">
        <f>'6.Procurement Annex'!P80</f>
        <v>0</v>
      </c>
      <c r="O177" s="337">
        <f>'6.Procurement Annex'!Q80</f>
        <v>0</v>
      </c>
      <c r="P177" s="337">
        <f>'6.Procurement Annex'!R80</f>
        <v>0</v>
      </c>
    </row>
    <row r="178" spans="1:16" ht="25.5" x14ac:dyDescent="0.2">
      <c r="A178" s="65" t="str">
        <f>'6.Procurement Annex'!A81</f>
        <v>6.1.1.21</v>
      </c>
      <c r="B178" s="65" t="str">
        <f>'6.Procurement Annex'!B81</f>
        <v>B16.1.10</v>
      </c>
      <c r="C178" s="65" t="str">
        <f>'6.Procurement Annex'!C81</f>
        <v>Procurement of bio-medical Equipment: NPHCE</v>
      </c>
      <c r="D178" s="337"/>
      <c r="E178" s="337"/>
      <c r="F178" s="337">
        <f>SUM(F179:F184)</f>
        <v>45</v>
      </c>
      <c r="G178" s="337">
        <f>SUM(G179:G184)</f>
        <v>8.6932799999999997</v>
      </c>
      <c r="H178" s="337">
        <f>SUM(H179:H184)</f>
        <v>0</v>
      </c>
      <c r="I178" s="337"/>
      <c r="J178" s="337"/>
      <c r="K178" s="337"/>
      <c r="L178" s="337"/>
      <c r="M178" s="337">
        <f>SUM(M179:M184)</f>
        <v>110</v>
      </c>
      <c r="N178" s="337">
        <f>'6.Procurement Annex'!P81</f>
        <v>0</v>
      </c>
      <c r="O178" s="337">
        <f>'6.Procurement Annex'!Q81</f>
        <v>0</v>
      </c>
      <c r="P178" s="337">
        <f>SUM(P179:P184)</f>
        <v>0</v>
      </c>
    </row>
    <row r="179" spans="1:16" ht="38.25" x14ac:dyDescent="0.2">
      <c r="A179" s="65" t="str">
        <f>'6.Procurement Annex'!A82</f>
        <v>6.1.1.21.1</v>
      </c>
      <c r="B179" s="65" t="str">
        <f>'6.Procurement Annex'!B82</f>
        <v>K.1.1.1</v>
      </c>
      <c r="C179" s="65" t="str">
        <f>'6.Procurement Annex'!C82</f>
        <v>Recurring GIA: Machinery &amp; Equipment for DH @ 3 lakh/ CHC @ 0.50 lakh/ PHC @ 0.20 lakh</v>
      </c>
      <c r="D179" s="337">
        <f>'6.Procurement Annex'!F82</f>
        <v>0</v>
      </c>
      <c r="E179" s="337">
        <f>'6.Procurement Annex'!G82</f>
        <v>0</v>
      </c>
      <c r="F179" s="337">
        <f>'6.Procurement Annex'!H82</f>
        <v>0</v>
      </c>
      <c r="G179" s="337">
        <f>'6.Procurement Annex'!I82</f>
        <v>0</v>
      </c>
      <c r="H179" s="337">
        <f>'6.Procurement Annex'!J82</f>
        <v>0</v>
      </c>
      <c r="I179" s="337">
        <f>'6.Procurement Annex'!K82</f>
        <v>0</v>
      </c>
      <c r="J179" s="337">
        <f>'6.Procurement Annex'!L82</f>
        <v>0</v>
      </c>
      <c r="K179" s="337">
        <f>'6.Procurement Annex'!M82</f>
        <v>0</v>
      </c>
      <c r="L179" s="337">
        <f>'6.Procurement Annex'!N82</f>
        <v>0</v>
      </c>
      <c r="M179" s="337">
        <f>'6.Procurement Annex'!O82</f>
        <v>0</v>
      </c>
      <c r="N179" s="337">
        <f>'6.Procurement Annex'!P82</f>
        <v>0</v>
      </c>
      <c r="O179" s="337">
        <f>'6.Procurement Annex'!Q82</f>
        <v>0</v>
      </c>
      <c r="P179" s="337">
        <f>'6.Procurement Annex'!R82</f>
        <v>0</v>
      </c>
    </row>
    <row r="180" spans="1:16" ht="25.5" x14ac:dyDescent="0.2">
      <c r="A180" s="65" t="str">
        <f>'6.Procurement Annex'!A83</f>
        <v>6.1.1.21.2</v>
      </c>
      <c r="B180" s="65" t="str">
        <f>'6.Procurement Annex'!B83</f>
        <v>K.1.4.1</v>
      </c>
      <c r="C180" s="65" t="str">
        <f>'6.Procurement Annex'!C83</f>
        <v>Aids and Appliances for Sub-Centre/HWC Sub Centre</v>
      </c>
      <c r="D180" s="337">
        <f>'6.Procurement Annex'!F83</f>
        <v>0</v>
      </c>
      <c r="E180" s="337">
        <f>'6.Procurement Annex'!G83</f>
        <v>0</v>
      </c>
      <c r="F180" s="337">
        <f>'6.Procurement Annex'!H83</f>
        <v>0</v>
      </c>
      <c r="G180" s="337">
        <f>'6.Procurement Annex'!I83</f>
        <v>0</v>
      </c>
      <c r="H180" s="337">
        <f>'6.Procurement Annex'!J83</f>
        <v>0</v>
      </c>
      <c r="I180" s="337">
        <f>'6.Procurement Annex'!K83</f>
        <v>0</v>
      </c>
      <c r="J180" s="337">
        <f>'6.Procurement Annex'!L83</f>
        <v>0</v>
      </c>
      <c r="K180" s="337">
        <f>'6.Procurement Annex'!M83</f>
        <v>0</v>
      </c>
      <c r="L180" s="337">
        <f>'6.Procurement Annex'!N83</f>
        <v>0</v>
      </c>
      <c r="M180" s="337">
        <f>'6.Procurement Annex'!O83</f>
        <v>0</v>
      </c>
      <c r="N180" s="337">
        <f>'6.Procurement Annex'!P83</f>
        <v>0</v>
      </c>
      <c r="O180" s="337">
        <f>'6.Procurement Annex'!Q83</f>
        <v>0</v>
      </c>
      <c r="P180" s="337">
        <f>'6.Procurement Annex'!R83</f>
        <v>0</v>
      </c>
    </row>
    <row r="181" spans="1:16" ht="165.75" x14ac:dyDescent="0.2">
      <c r="A181" s="65" t="str">
        <f>'6.Procurement Annex'!A84</f>
        <v>6.1.1.21.3</v>
      </c>
      <c r="B181" s="65" t="str">
        <f>'6.Procurement Annex'!B84</f>
        <v>K.2.1.2</v>
      </c>
      <c r="C181" s="65" t="str">
        <f>'6.Procurement Annex'!C84</f>
        <v>Non-recurring GIA: Machinery &amp; Equipment for DH</v>
      </c>
      <c r="D181" s="337">
        <f>'6.Procurement Annex'!F84</f>
        <v>0</v>
      </c>
      <c r="E181" s="337">
        <f>'6.Procurement Annex'!G84</f>
        <v>0</v>
      </c>
      <c r="F181" s="337">
        <f>'6.Procurement Annex'!H84</f>
        <v>45</v>
      </c>
      <c r="G181" s="337">
        <f>'6.Procurement Annex'!I84</f>
        <v>8.6932799999999997</v>
      </c>
      <c r="H181" s="337">
        <f>'6.Procurement Annex'!J84</f>
        <v>0</v>
      </c>
      <c r="I181" s="337" t="str">
        <f>'6.Procurement Annex'!K84</f>
        <v xml:space="preserve">number of new physiotherapy units </v>
      </c>
      <c r="J181" s="337">
        <f>'6.Procurement Annex'!L84</f>
        <v>500000</v>
      </c>
      <c r="K181" s="337">
        <f>'6.Procurement Annex'!M84</f>
        <v>5</v>
      </c>
      <c r="L181" s="337">
        <f>'6.Procurement Annex'!N84</f>
        <v>22</v>
      </c>
      <c r="M181" s="337">
        <f>'6.Procurement Annex'!O84</f>
        <v>110</v>
      </c>
      <c r="N181" s="337" t="str">
        <f>'6.Procurement Annex'!P84</f>
        <v>Proposed for new physiotherapy units @Rs 5 lakhs per unit per district, Name of 22 districts : Guna, Shivpuri, Ashoknagar, Sheopur, Vidisha, Raisen, Rajgarh, Betul, Harda, Shajapur, Neemuch, Agar-Malwa, Katni, Narsingpur, Seoni, Dindori, Umaria, Anuppur, Singrauli, Barwani, Burhanpur and Damoh</v>
      </c>
      <c r="O181" s="337">
        <f>'6.Procurement Annex'!Q84</f>
        <v>0</v>
      </c>
      <c r="P181" s="337">
        <f>'6.Procurement Annex'!R84</f>
        <v>0</v>
      </c>
    </row>
    <row r="182" spans="1:16" ht="25.5" x14ac:dyDescent="0.2">
      <c r="A182" s="65" t="str">
        <f>'6.Procurement Annex'!A85</f>
        <v>6.1.1.21.4</v>
      </c>
      <c r="B182" s="65" t="str">
        <f>'6.Procurement Annex'!B85</f>
        <v>K.2.2</v>
      </c>
      <c r="C182" s="65" t="str">
        <f>'6.Procurement Annex'!C85</f>
        <v>Non-recurring GIA: Machinery &amp; Equipment for CHC</v>
      </c>
      <c r="D182" s="337">
        <f>'6.Procurement Annex'!F85</f>
        <v>0</v>
      </c>
      <c r="E182" s="337">
        <f>'6.Procurement Annex'!G85</f>
        <v>0</v>
      </c>
      <c r="F182" s="337">
        <f>'6.Procurement Annex'!H85</f>
        <v>0</v>
      </c>
      <c r="G182" s="337">
        <f>'6.Procurement Annex'!I85</f>
        <v>0</v>
      </c>
      <c r="H182" s="337">
        <f>'6.Procurement Annex'!J85</f>
        <v>0</v>
      </c>
      <c r="I182" s="337">
        <f>'6.Procurement Annex'!K85</f>
        <v>0</v>
      </c>
      <c r="J182" s="337">
        <f>'6.Procurement Annex'!L85</f>
        <v>0</v>
      </c>
      <c r="K182" s="337">
        <f>'6.Procurement Annex'!M85</f>
        <v>0</v>
      </c>
      <c r="L182" s="337">
        <f>'6.Procurement Annex'!N85</f>
        <v>0</v>
      </c>
      <c r="M182" s="337">
        <f>'6.Procurement Annex'!O85</f>
        <v>0</v>
      </c>
      <c r="N182" s="337">
        <f>'6.Procurement Annex'!P85</f>
        <v>0</v>
      </c>
      <c r="O182" s="337">
        <f>'6.Procurement Annex'!Q85</f>
        <v>0</v>
      </c>
      <c r="P182" s="337">
        <f>'6.Procurement Annex'!R85</f>
        <v>0</v>
      </c>
    </row>
    <row r="183" spans="1:16" ht="25.5" x14ac:dyDescent="0.2">
      <c r="A183" s="65" t="str">
        <f>'6.Procurement Annex'!A86</f>
        <v>6.1.1.21.5</v>
      </c>
      <c r="B183" s="65" t="str">
        <f>'6.Procurement Annex'!B86</f>
        <v>K.2.3</v>
      </c>
      <c r="C183" s="65" t="str">
        <f>'6.Procurement Annex'!C86</f>
        <v>Non-recurring GIA: Machinery &amp; Equipment for PHC</v>
      </c>
      <c r="D183" s="337">
        <f>'6.Procurement Annex'!F86</f>
        <v>0</v>
      </c>
      <c r="E183" s="337">
        <f>'6.Procurement Annex'!G86</f>
        <v>0</v>
      </c>
      <c r="F183" s="337">
        <f>'6.Procurement Annex'!H86</f>
        <v>0</v>
      </c>
      <c r="G183" s="337">
        <f>'6.Procurement Annex'!I86</f>
        <v>0</v>
      </c>
      <c r="H183" s="337">
        <f>'6.Procurement Annex'!J86</f>
        <v>0</v>
      </c>
      <c r="I183" s="337">
        <f>'6.Procurement Annex'!K86</f>
        <v>0</v>
      </c>
      <c r="J183" s="337">
        <f>'6.Procurement Annex'!L86</f>
        <v>0</v>
      </c>
      <c r="K183" s="337">
        <f>'6.Procurement Annex'!M86</f>
        <v>0</v>
      </c>
      <c r="L183" s="337">
        <f>'6.Procurement Annex'!N86</f>
        <v>0</v>
      </c>
      <c r="M183" s="337">
        <f>'6.Procurement Annex'!O86</f>
        <v>0</v>
      </c>
      <c r="N183" s="337">
        <f>'6.Procurement Annex'!P86</f>
        <v>0</v>
      </c>
      <c r="O183" s="337">
        <f>'6.Procurement Annex'!Q86</f>
        <v>0</v>
      </c>
      <c r="P183" s="337">
        <f>'6.Procurement Annex'!R86</f>
        <v>0</v>
      </c>
    </row>
    <row r="184" spans="1:16" ht="25.5" x14ac:dyDescent="0.2">
      <c r="A184" s="65" t="str">
        <f>'6.Procurement Annex'!A87</f>
        <v>6.1.1.21.6</v>
      </c>
      <c r="B184" s="65">
        <f>'6.Procurement Annex'!B87</f>
        <v>0</v>
      </c>
      <c r="C184" s="65" t="str">
        <f>'6.Procurement Annex'!C87</f>
        <v>Any other equipment (please specify)</v>
      </c>
      <c r="D184" s="337">
        <f>'6.Procurement Annex'!F87</f>
        <v>0</v>
      </c>
      <c r="E184" s="337">
        <f>'6.Procurement Annex'!G87</f>
        <v>0</v>
      </c>
      <c r="F184" s="337">
        <f>'6.Procurement Annex'!H87</f>
        <v>0</v>
      </c>
      <c r="G184" s="337">
        <f>'6.Procurement Annex'!I87</f>
        <v>0</v>
      </c>
      <c r="H184" s="337">
        <f>'6.Procurement Annex'!J87</f>
        <v>0</v>
      </c>
      <c r="I184" s="337">
        <f>'6.Procurement Annex'!K87</f>
        <v>0</v>
      </c>
      <c r="J184" s="337">
        <f>'6.Procurement Annex'!L87</f>
        <v>0</v>
      </c>
      <c r="K184" s="337">
        <f>'6.Procurement Annex'!M87</f>
        <v>0</v>
      </c>
      <c r="L184" s="337">
        <f>'6.Procurement Annex'!N87</f>
        <v>0</v>
      </c>
      <c r="M184" s="337">
        <f>'6.Procurement Annex'!O87</f>
        <v>0</v>
      </c>
      <c r="N184" s="337" t="str">
        <f>'6.Procurement Annex'!P87</f>
        <v>FMR code removed</v>
      </c>
      <c r="O184" s="337">
        <f>'6.Procurement Annex'!Q87</f>
        <v>0</v>
      </c>
      <c r="P184" s="337">
        <f>'6.Procurement Annex'!R87</f>
        <v>0</v>
      </c>
    </row>
    <row r="185" spans="1:16" ht="25.5" x14ac:dyDescent="0.2">
      <c r="A185" s="65" t="str">
        <f>'6.Procurement Annex'!A88</f>
        <v>6.1.1.22</v>
      </c>
      <c r="B185" s="65">
        <f>'6.Procurement Annex'!B88</f>
        <v>0</v>
      </c>
      <c r="C185" s="65" t="str">
        <f>'6.Procurement Annex'!C88</f>
        <v>Procurement of bio-medical equipment: NTCP</v>
      </c>
      <c r="D185" s="337"/>
      <c r="E185" s="337"/>
      <c r="F185" s="337">
        <f>SUM(F186:F188)</f>
        <v>15.38</v>
      </c>
      <c r="G185" s="337">
        <f>SUM(G186:G188)</f>
        <v>8.0028500000000005</v>
      </c>
      <c r="H185" s="337">
        <f>SUM(H186:H188)</f>
        <v>0</v>
      </c>
      <c r="I185" s="337"/>
      <c r="J185" s="337"/>
      <c r="K185" s="337"/>
      <c r="L185" s="337"/>
      <c r="M185" s="337">
        <f>SUM(M186:M188)</f>
        <v>0</v>
      </c>
      <c r="N185" s="337">
        <f>'6.Procurement Annex'!P88</f>
        <v>0</v>
      </c>
      <c r="O185" s="337">
        <f>'6.Procurement Annex'!Q88</f>
        <v>0</v>
      </c>
      <c r="P185" s="337">
        <f>SUM(P186:P188)</f>
        <v>0</v>
      </c>
    </row>
    <row r="186" spans="1:16" ht="25.5" x14ac:dyDescent="0.2">
      <c r="A186" s="65" t="str">
        <f>'6.Procurement Annex'!A89</f>
        <v>6.1.1.22.1</v>
      </c>
      <c r="B186" s="65" t="str">
        <f>'6.Procurement Annex'!B89</f>
        <v>M.1.5.1</v>
      </c>
      <c r="C186" s="65" t="str">
        <f>'6.Procurement Annex'!C89</f>
        <v>Non-recurring: Equipment for DTCC</v>
      </c>
      <c r="D186" s="337">
        <f>'6.Procurement Annex'!F89</f>
        <v>0</v>
      </c>
      <c r="E186" s="337">
        <f>'6.Procurement Annex'!G89</f>
        <v>0</v>
      </c>
      <c r="F186" s="337">
        <f>'6.Procurement Annex'!H89</f>
        <v>0</v>
      </c>
      <c r="G186" s="337">
        <f>'6.Procurement Annex'!I89</f>
        <v>0</v>
      </c>
      <c r="H186" s="337">
        <f>'6.Procurement Annex'!J89</f>
        <v>0</v>
      </c>
      <c r="I186" s="337">
        <f>'6.Procurement Annex'!K89</f>
        <v>0</v>
      </c>
      <c r="J186" s="337">
        <f>'6.Procurement Annex'!L89</f>
        <v>0</v>
      </c>
      <c r="K186" s="337">
        <f>'6.Procurement Annex'!M89</f>
        <v>0</v>
      </c>
      <c r="L186" s="337">
        <f>'6.Procurement Annex'!N89</f>
        <v>0</v>
      </c>
      <c r="M186" s="337">
        <f>'6.Procurement Annex'!O89</f>
        <v>0</v>
      </c>
      <c r="N186" s="337">
        <f>'6.Procurement Annex'!P89</f>
        <v>0</v>
      </c>
      <c r="O186" s="337">
        <f>'6.Procurement Annex'!Q89</f>
        <v>0</v>
      </c>
      <c r="P186" s="337">
        <f>'6.Procurement Annex'!R89</f>
        <v>0</v>
      </c>
    </row>
    <row r="187" spans="1:16" ht="25.5" x14ac:dyDescent="0.2">
      <c r="A187" s="65" t="str">
        <f>'6.Procurement Annex'!A90</f>
        <v>6.1.1.22.2</v>
      </c>
      <c r="B187" s="65" t="str">
        <f>'6.Procurement Annex'!B90</f>
        <v>M.2.3.1</v>
      </c>
      <c r="C187" s="65" t="str">
        <f>'6.Procurement Annex'!C90</f>
        <v>Non-recurring: Equipment for TCC</v>
      </c>
      <c r="D187" s="337">
        <f>'6.Procurement Annex'!F90</f>
        <v>0</v>
      </c>
      <c r="E187" s="337">
        <f>'6.Procurement Annex'!G90</f>
        <v>0</v>
      </c>
      <c r="F187" s="337">
        <f>'6.Procurement Annex'!H90</f>
        <v>0.38</v>
      </c>
      <c r="G187" s="337">
        <f>'6.Procurement Annex'!I90</f>
        <v>2.478E-2</v>
      </c>
      <c r="H187" s="337">
        <f>'6.Procurement Annex'!J90</f>
        <v>0</v>
      </c>
      <c r="I187" s="337">
        <f>'6.Procurement Annex'!K90</f>
        <v>0</v>
      </c>
      <c r="J187" s="337">
        <f>'6.Procurement Annex'!L90</f>
        <v>0</v>
      </c>
      <c r="K187" s="337">
        <f>'6.Procurement Annex'!M90</f>
        <v>0</v>
      </c>
      <c r="L187" s="337">
        <f>'6.Procurement Annex'!N90</f>
        <v>0</v>
      </c>
      <c r="M187" s="337">
        <f>'6.Procurement Annex'!O90</f>
        <v>0</v>
      </c>
      <c r="N187" s="337">
        <f>'6.Procurement Annex'!P90</f>
        <v>0</v>
      </c>
      <c r="O187" s="337">
        <f>'6.Procurement Annex'!Q90</f>
        <v>0</v>
      </c>
      <c r="P187" s="337">
        <f>'6.Procurement Annex'!R90</f>
        <v>0</v>
      </c>
    </row>
    <row r="188" spans="1:16" ht="25.5" x14ac:dyDescent="0.2">
      <c r="A188" s="65" t="str">
        <f>'6.Procurement Annex'!A91</f>
        <v>6.1.1.22.3</v>
      </c>
      <c r="B188" s="65">
        <f>'6.Procurement Annex'!B91</f>
        <v>0</v>
      </c>
      <c r="C188" s="65" t="str">
        <f>'6.Procurement Annex'!C91</f>
        <v>Any other equipment (please specify)</v>
      </c>
      <c r="D188" s="337">
        <f>'6.Procurement Annex'!F91</f>
        <v>0</v>
      </c>
      <c r="E188" s="337">
        <f>'6.Procurement Annex'!G91</f>
        <v>0</v>
      </c>
      <c r="F188" s="337">
        <f>'6.Procurement Annex'!H91</f>
        <v>15</v>
      </c>
      <c r="G188" s="337">
        <f>'6.Procurement Annex'!I91</f>
        <v>7.9780699999999998</v>
      </c>
      <c r="H188" s="337">
        <f>'6.Procurement Annex'!J91</f>
        <v>0</v>
      </c>
      <c r="I188" s="337">
        <f>'6.Procurement Annex'!K91</f>
        <v>0</v>
      </c>
      <c r="J188" s="337">
        <f>'6.Procurement Annex'!L91</f>
        <v>0</v>
      </c>
      <c r="K188" s="337">
        <f>'6.Procurement Annex'!M91</f>
        <v>0</v>
      </c>
      <c r="L188" s="337">
        <f>'6.Procurement Annex'!N91</f>
        <v>0</v>
      </c>
      <c r="M188" s="337">
        <f>'6.Procurement Annex'!O91</f>
        <v>0</v>
      </c>
      <c r="N188" s="337">
        <f>'6.Procurement Annex'!P91</f>
        <v>0</v>
      </c>
      <c r="O188" s="337">
        <f>'6.Procurement Annex'!Q91</f>
        <v>0</v>
      </c>
      <c r="P188" s="337">
        <f>'6.Procurement Annex'!R91</f>
        <v>0</v>
      </c>
    </row>
    <row r="189" spans="1:16" ht="25.5" x14ac:dyDescent="0.2">
      <c r="A189" s="65" t="str">
        <f>'6.Procurement Annex'!A92</f>
        <v>6.1.1.23</v>
      </c>
      <c r="B189" s="65">
        <f>'6.Procurement Annex'!B92</f>
        <v>0</v>
      </c>
      <c r="C189" s="65" t="str">
        <f>'6.Procurement Annex'!C92</f>
        <v>Procurement of bio-medical equipment: NPCDCS</v>
      </c>
      <c r="D189" s="337"/>
      <c r="E189" s="337"/>
      <c r="F189" s="337">
        <f>SUM(F190:F194)</f>
        <v>6.8</v>
      </c>
      <c r="G189" s="337">
        <f>SUM(G190:G194)</f>
        <v>1.23359</v>
      </c>
      <c r="H189" s="337">
        <f>SUM(H190:H194)</f>
        <v>0</v>
      </c>
      <c r="I189" s="337"/>
      <c r="J189" s="337"/>
      <c r="K189" s="337"/>
      <c r="L189" s="337"/>
      <c r="M189" s="337">
        <f>SUM(M190:M194)</f>
        <v>1535.75</v>
      </c>
      <c r="N189" s="337">
        <f>'6.Procurement Annex'!P92</f>
        <v>0</v>
      </c>
      <c r="O189" s="337">
        <f>'6.Procurement Annex'!Q92</f>
        <v>0</v>
      </c>
      <c r="P189" s="337">
        <f>SUM(P190:P194)</f>
        <v>0</v>
      </c>
    </row>
    <row r="190" spans="1:16" ht="51" x14ac:dyDescent="0.2">
      <c r="A190" s="65" t="str">
        <f>'6.Procurement Annex'!A93</f>
        <v>6.1.1.23.1</v>
      </c>
      <c r="B190" s="65" t="str">
        <f>'6.Procurement Annex'!B93</f>
        <v>O1.1.2.1</v>
      </c>
      <c r="C190" s="65" t="str">
        <f>'6.Procurement Annex'!C93</f>
        <v>Non-recurring: Equipping Cardiac Care Unit (CCU)/ICU</v>
      </c>
      <c r="D190" s="337">
        <f>'6.Procurement Annex'!F93</f>
        <v>0</v>
      </c>
      <c r="E190" s="337">
        <f>'6.Procurement Annex'!G93</f>
        <v>0</v>
      </c>
      <c r="F190" s="337">
        <f>'6.Procurement Annex'!H93</f>
        <v>0</v>
      </c>
      <c r="G190" s="337">
        <f>'6.Procurement Annex'!I93</f>
        <v>0</v>
      </c>
      <c r="H190" s="337">
        <f>'6.Procurement Annex'!J93</f>
        <v>0</v>
      </c>
      <c r="I190" s="337">
        <f>'6.Procurement Annex'!K93</f>
        <v>0</v>
      </c>
      <c r="J190" s="337">
        <f>'6.Procurement Annex'!L93</f>
        <v>3000000</v>
      </c>
      <c r="K190" s="337">
        <f>'6.Procurement Annex'!M93</f>
        <v>30</v>
      </c>
      <c r="L190" s="337">
        <f>'6.Procurement Annex'!N93</f>
        <v>5</v>
      </c>
      <c r="M190" s="337">
        <f>'6.Procurement Annex'!O93</f>
        <v>150</v>
      </c>
      <c r="N190" s="337" t="str">
        <f>'6.Procurement Annex'!P93</f>
        <v>Equipments for old CCU in Ratlam, Dhar, Hoshangabad, Jhabua, Chhindwara</v>
      </c>
      <c r="O190" s="337">
        <f>'6.Procurement Annex'!Q93</f>
        <v>0</v>
      </c>
      <c r="P190" s="337">
        <f>'6.Procurement Annex'!R93</f>
        <v>0</v>
      </c>
    </row>
    <row r="191" spans="1:16" ht="25.5" x14ac:dyDescent="0.2">
      <c r="A191" s="65" t="str">
        <f>'6.Procurement Annex'!A94</f>
        <v>6.1.1.23.2</v>
      </c>
      <c r="B191" s="65" t="str">
        <f>'6.Procurement Annex'!B94</f>
        <v>O1.1.2.2</v>
      </c>
      <c r="C191" s="65" t="str">
        <f>'6.Procurement Annex'!C94</f>
        <v>Non recurring: Equipment for Cancer  Care</v>
      </c>
      <c r="D191" s="337">
        <f>'6.Procurement Annex'!F94</f>
        <v>0</v>
      </c>
      <c r="E191" s="337">
        <f>'6.Procurement Annex'!G94</f>
        <v>0</v>
      </c>
      <c r="F191" s="337">
        <f>'6.Procurement Annex'!H94</f>
        <v>0</v>
      </c>
      <c r="G191" s="337">
        <f>'6.Procurement Annex'!I94</f>
        <v>0</v>
      </c>
      <c r="H191" s="337">
        <f>'6.Procurement Annex'!J94</f>
        <v>0</v>
      </c>
      <c r="I191" s="337">
        <f>'6.Procurement Annex'!K94</f>
        <v>0</v>
      </c>
      <c r="J191" s="337">
        <f>'6.Procurement Annex'!L94</f>
        <v>170000</v>
      </c>
      <c r="K191" s="337">
        <f>'6.Procurement Annex'!M94</f>
        <v>1.7</v>
      </c>
      <c r="L191" s="337">
        <f>'6.Procurement Annex'!N94</f>
        <v>7</v>
      </c>
      <c r="M191" s="337">
        <f>'6.Procurement Annex'!O94</f>
        <v>11.9</v>
      </c>
      <c r="N191" s="337" t="str">
        <f>'6.Procurement Annex'!P94</f>
        <v>Chemohood + ILR at 7 divisional HQ</v>
      </c>
      <c r="O191" s="337">
        <f>'6.Procurement Annex'!Q94</f>
        <v>0</v>
      </c>
      <c r="P191" s="337">
        <f>'6.Procurement Annex'!R94</f>
        <v>0</v>
      </c>
    </row>
    <row r="192" spans="1:16" ht="38.25" x14ac:dyDescent="0.2">
      <c r="A192" s="65" t="str">
        <f>'6.Procurement Annex'!A95</f>
        <v>6.1.1.23.3</v>
      </c>
      <c r="B192" s="65" t="str">
        <f>'6.Procurement Annex'!B95</f>
        <v>O1.1.3.2</v>
      </c>
      <c r="C192" s="65" t="str">
        <f>'6.Procurement Annex'!C95</f>
        <v>Non-recurring: Equipment at District NCD clinic</v>
      </c>
      <c r="D192" s="337">
        <f>'6.Procurement Annex'!F95</f>
        <v>0</v>
      </c>
      <c r="E192" s="337">
        <f>'6.Procurement Annex'!G95</f>
        <v>0</v>
      </c>
      <c r="F192" s="337">
        <f>'6.Procurement Annex'!H95</f>
        <v>6.8</v>
      </c>
      <c r="G192" s="337">
        <f>'6.Procurement Annex'!I95</f>
        <v>1.23359</v>
      </c>
      <c r="H192" s="337">
        <f>'6.Procurement Annex'!J95</f>
        <v>0</v>
      </c>
      <c r="I192" s="337">
        <f>'6.Procurement Annex'!K95</f>
        <v>0</v>
      </c>
      <c r="J192" s="337">
        <f>'6.Procurement Annex'!L95</f>
        <v>7000</v>
      </c>
      <c r="K192" s="337">
        <f>'6.Procurement Annex'!M95</f>
        <v>7.0000000000000007E-2</v>
      </c>
      <c r="L192" s="337">
        <f>'6.Procurement Annex'!N95</f>
        <v>255</v>
      </c>
      <c r="M192" s="337">
        <f>'6.Procurement Annex'!O95</f>
        <v>17.850000000000001</v>
      </c>
      <c r="N192" s="337" t="str">
        <f>'6.Procurement Annex'!P95</f>
        <v>For professional digital BP monitors: 5/DH @Rs.7,000 per BP machine</v>
      </c>
      <c r="O192" s="337">
        <f>'6.Procurement Annex'!Q95</f>
        <v>0</v>
      </c>
      <c r="P192" s="337">
        <f>'6.Procurement Annex'!R95</f>
        <v>0</v>
      </c>
    </row>
    <row r="193" spans="1:16" ht="114.75" x14ac:dyDescent="0.2">
      <c r="A193" s="65" t="str">
        <f>'6.Procurement Annex'!A96</f>
        <v>6.1.1.23.4</v>
      </c>
      <c r="B193" s="65" t="str">
        <f>'6.Procurement Annex'!B96</f>
        <v>O1.1.4.1</v>
      </c>
      <c r="C193" s="65" t="str">
        <f>'6.Procurement Annex'!C96</f>
        <v>Non-recurring: Equipment at CHC NCD clinic</v>
      </c>
      <c r="D193" s="337">
        <f>'6.Procurement Annex'!F96</f>
        <v>0</v>
      </c>
      <c r="E193" s="337">
        <f>'6.Procurement Annex'!G96</f>
        <v>0</v>
      </c>
      <c r="F193" s="337">
        <f>'6.Procurement Annex'!H96</f>
        <v>0</v>
      </c>
      <c r="G193" s="337">
        <f>'6.Procurement Annex'!I96</f>
        <v>0</v>
      </c>
      <c r="H193" s="337">
        <f>'6.Procurement Annex'!J96</f>
        <v>0</v>
      </c>
      <c r="I193" s="337">
        <f>'6.Procurement Annex'!K96</f>
        <v>0</v>
      </c>
      <c r="J193" s="337">
        <f>'6.Procurement Annex'!L96</f>
        <v>600000</v>
      </c>
      <c r="K193" s="337">
        <f>'6.Procurement Annex'!M96</f>
        <v>6</v>
      </c>
      <c r="L193" s="337">
        <f>'6.Procurement Annex'!N96</f>
        <v>226</v>
      </c>
      <c r="M193" s="337">
        <f>'6.Procurement Annex'!O96</f>
        <v>1356</v>
      </c>
      <c r="N193" s="337" t="str">
        <f>'6.Procurement Annex'!P96</f>
        <v>Fully auto analyser, ECG machine, 3 BP monitor/CHC/CH, as discussed with MD NHM. Reassess based on manish list, Vetlies (for 21 districts - 5 old NPCDCS districts and 16 new NPCDCS districts)</v>
      </c>
      <c r="O193" s="337">
        <f>'6.Procurement Annex'!Q96</f>
        <v>0</v>
      </c>
      <c r="P193" s="337">
        <f>'6.Procurement Annex'!R96</f>
        <v>0</v>
      </c>
    </row>
    <row r="194" spans="1:16" ht="25.5" x14ac:dyDescent="0.2">
      <c r="A194" s="65" t="str">
        <f>'6.Procurement Annex'!A97</f>
        <v>6.1.1.23.5</v>
      </c>
      <c r="B194" s="65">
        <f>'6.Procurement Annex'!B97</f>
        <v>0</v>
      </c>
      <c r="C194" s="65" t="str">
        <f>'6.Procurement Annex'!C97</f>
        <v>Any other equipment (please specify)</v>
      </c>
      <c r="D194" s="337">
        <f>'6.Procurement Annex'!F97</f>
        <v>0</v>
      </c>
      <c r="E194" s="337">
        <f>'6.Procurement Annex'!G97</f>
        <v>0</v>
      </c>
      <c r="F194" s="337">
        <f>'6.Procurement Annex'!H97</f>
        <v>0</v>
      </c>
      <c r="G194" s="337">
        <f>'6.Procurement Annex'!I97</f>
        <v>0</v>
      </c>
      <c r="H194" s="337">
        <f>'6.Procurement Annex'!J97</f>
        <v>0</v>
      </c>
      <c r="I194" s="337">
        <f>'6.Procurement Annex'!K97</f>
        <v>0</v>
      </c>
      <c r="J194" s="337">
        <f>'6.Procurement Annex'!L97</f>
        <v>0</v>
      </c>
      <c r="K194" s="337">
        <f>'6.Procurement Annex'!M97</f>
        <v>0</v>
      </c>
      <c r="L194" s="337">
        <f>'6.Procurement Annex'!N97</f>
        <v>0</v>
      </c>
      <c r="M194" s="337">
        <f>'6.Procurement Annex'!O97</f>
        <v>0</v>
      </c>
      <c r="N194" s="337">
        <f>'6.Procurement Annex'!P97</f>
        <v>0</v>
      </c>
      <c r="O194" s="337">
        <f>'6.Procurement Annex'!Q97</f>
        <v>0</v>
      </c>
      <c r="P194" s="337">
        <f>'6.Procurement Annex'!R97</f>
        <v>0</v>
      </c>
    </row>
    <row r="195" spans="1:16" ht="25.5" x14ac:dyDescent="0.2">
      <c r="A195" s="65" t="str">
        <f>'6.Procurement Annex'!A98</f>
        <v>6.1.1.24</v>
      </c>
      <c r="B195" s="65" t="str">
        <f>'6.Procurement Annex'!B98</f>
        <v>B.13.4</v>
      </c>
      <c r="C195" s="65" t="str">
        <f>'6.Procurement Annex'!C98</f>
        <v>Procurement of bio-medical equipment: National Dialysis Programme</v>
      </c>
      <c r="D195" s="337"/>
      <c r="E195" s="337"/>
      <c r="F195" s="337">
        <f>SUM(F196:F197)</f>
        <v>0</v>
      </c>
      <c r="G195" s="337">
        <f>SUM(G196:G197)</f>
        <v>0</v>
      </c>
      <c r="H195" s="337">
        <f>SUM(H196:H197)</f>
        <v>0</v>
      </c>
      <c r="I195" s="337"/>
      <c r="J195" s="337"/>
      <c r="K195" s="337"/>
      <c r="L195" s="337"/>
      <c r="M195" s="337">
        <f>SUM(M196:M197)</f>
        <v>0</v>
      </c>
      <c r="N195" s="337">
        <f>'6.Procurement Annex'!P98</f>
        <v>0</v>
      </c>
      <c r="O195" s="337">
        <f>'6.Procurement Annex'!Q98</f>
        <v>0</v>
      </c>
      <c r="P195" s="337">
        <f>SUM(P196:P197)</f>
        <v>0</v>
      </c>
    </row>
    <row r="196" spans="1:16" ht="25.5" x14ac:dyDescent="0.2">
      <c r="A196" s="65" t="str">
        <f>'6.Procurement Annex'!A99</f>
        <v>6.1.1.24.1</v>
      </c>
      <c r="B196" s="65">
        <f>'6.Procurement Annex'!B99</f>
        <v>0</v>
      </c>
      <c r="C196" s="65" t="str">
        <f>'6.Procurement Annex'!C99</f>
        <v xml:space="preserve">Medical devices as per National Dialysis Programme </v>
      </c>
      <c r="D196" s="337">
        <f>'6.Procurement Annex'!F99</f>
        <v>0</v>
      </c>
      <c r="E196" s="337">
        <f>'6.Procurement Annex'!G99</f>
        <v>0</v>
      </c>
      <c r="F196" s="337">
        <f>'6.Procurement Annex'!H99</f>
        <v>0</v>
      </c>
      <c r="G196" s="337">
        <f>'6.Procurement Annex'!I99</f>
        <v>0</v>
      </c>
      <c r="H196" s="337">
        <f>'6.Procurement Annex'!J99</f>
        <v>0</v>
      </c>
      <c r="I196" s="337">
        <f>'6.Procurement Annex'!K99</f>
        <v>0</v>
      </c>
      <c r="J196" s="337">
        <f>'6.Procurement Annex'!L99</f>
        <v>0</v>
      </c>
      <c r="K196" s="337">
        <f>'6.Procurement Annex'!M99</f>
        <v>0</v>
      </c>
      <c r="L196" s="337">
        <f>'6.Procurement Annex'!N99</f>
        <v>0</v>
      </c>
      <c r="M196" s="337">
        <f>'6.Procurement Annex'!O99</f>
        <v>0</v>
      </c>
      <c r="N196" s="337">
        <f>'6.Procurement Annex'!P99</f>
        <v>0</v>
      </c>
      <c r="O196" s="337">
        <f>'6.Procurement Annex'!Q99</f>
        <v>0</v>
      </c>
      <c r="P196" s="337">
        <f>'6.Procurement Annex'!R99</f>
        <v>0</v>
      </c>
    </row>
    <row r="197" spans="1:16" ht="25.5" x14ac:dyDescent="0.2">
      <c r="A197" s="65" t="str">
        <f>'6.Procurement Annex'!A100</f>
        <v>6.1.1.24.2</v>
      </c>
      <c r="B197" s="65">
        <f>'6.Procurement Annex'!B100</f>
        <v>0</v>
      </c>
      <c r="C197" s="65" t="str">
        <f>'6.Procurement Annex'!C100</f>
        <v>Any other equipment (please specify)</v>
      </c>
      <c r="D197" s="337">
        <f>'6.Procurement Annex'!F100</f>
        <v>0</v>
      </c>
      <c r="E197" s="337">
        <f>'6.Procurement Annex'!G100</f>
        <v>0</v>
      </c>
      <c r="F197" s="337">
        <f>'6.Procurement Annex'!H100</f>
        <v>0</v>
      </c>
      <c r="G197" s="337">
        <f>'6.Procurement Annex'!I100</f>
        <v>0</v>
      </c>
      <c r="H197" s="337">
        <f>'6.Procurement Annex'!J100</f>
        <v>0</v>
      </c>
      <c r="I197" s="337">
        <f>'6.Procurement Annex'!K100</f>
        <v>0</v>
      </c>
      <c r="J197" s="337">
        <f>'6.Procurement Annex'!L100</f>
        <v>0</v>
      </c>
      <c r="K197" s="337">
        <f>'6.Procurement Annex'!M100</f>
        <v>0</v>
      </c>
      <c r="L197" s="337">
        <f>'6.Procurement Annex'!N100</f>
        <v>0</v>
      </c>
      <c r="M197" s="337">
        <f>'6.Procurement Annex'!O100</f>
        <v>0</v>
      </c>
      <c r="N197" s="337">
        <f>'6.Procurement Annex'!P100</f>
        <v>0</v>
      </c>
      <c r="O197" s="337">
        <f>'6.Procurement Annex'!Q100</f>
        <v>0</v>
      </c>
      <c r="P197" s="337">
        <f>'6.Procurement Annex'!R100</f>
        <v>0</v>
      </c>
    </row>
    <row r="198" spans="1:16" ht="25.5" x14ac:dyDescent="0.2">
      <c r="A198" s="65" t="str">
        <f>'6.Procurement Annex'!A101</f>
        <v>6.1.1.25</v>
      </c>
      <c r="B198" s="65">
        <f>'6.Procurement Annex'!B101</f>
        <v>0</v>
      </c>
      <c r="C198" s="65" t="str">
        <f>'6.Procurement Annex'!C101</f>
        <v>Procurement of any other bio-medical equipment</v>
      </c>
      <c r="D198" s="337"/>
      <c r="E198" s="337"/>
      <c r="F198" s="337">
        <f>SUM(F199:F199)</f>
        <v>102</v>
      </c>
      <c r="G198" s="337">
        <f>SUM(G199:G199)</f>
        <v>8.8221600000000002</v>
      </c>
      <c r="H198" s="337">
        <f>SUM(H199:H199)</f>
        <v>0</v>
      </c>
      <c r="I198" s="337"/>
      <c r="J198" s="337"/>
      <c r="K198" s="337"/>
      <c r="L198" s="337"/>
      <c r="M198" s="337">
        <f>SUM(M199:M199)</f>
        <v>0</v>
      </c>
      <c r="N198" s="337">
        <f>'6.Procurement Annex'!P101</f>
        <v>0</v>
      </c>
      <c r="O198" s="337">
        <f>'6.Procurement Annex'!Q101</f>
        <v>0</v>
      </c>
      <c r="P198" s="337">
        <f>SUM(P199:P199)</f>
        <v>0</v>
      </c>
    </row>
    <row r="199" spans="1:16" ht="38.25" x14ac:dyDescent="0.2">
      <c r="A199" s="65" t="str">
        <f>'6.Procurement Annex'!A102</f>
        <v>6.1.1.25.1</v>
      </c>
      <c r="B199" s="65">
        <f>'6.Procurement Annex'!B102</f>
        <v>0</v>
      </c>
      <c r="C199" s="65" t="str">
        <f>'6.Procurement Annex'!C102</f>
        <v>Any other equipment for hospital strengthening as per IPHS (please specify)</v>
      </c>
      <c r="D199" s="337">
        <f>'6.Procurement Annex'!F102</f>
        <v>0</v>
      </c>
      <c r="E199" s="337">
        <f>'6.Procurement Annex'!G102</f>
        <v>0</v>
      </c>
      <c r="F199" s="337">
        <f>'6.Procurement Annex'!H102</f>
        <v>102</v>
      </c>
      <c r="G199" s="337">
        <f>'6.Procurement Annex'!I102</f>
        <v>8.8221600000000002</v>
      </c>
      <c r="H199" s="337">
        <f>'6.Procurement Annex'!J102</f>
        <v>0</v>
      </c>
      <c r="I199" s="337">
        <f>'6.Procurement Annex'!K102</f>
        <v>0</v>
      </c>
      <c r="J199" s="337">
        <f>'6.Procurement Annex'!L102</f>
        <v>0</v>
      </c>
      <c r="K199" s="337">
        <f>'6.Procurement Annex'!M102</f>
        <v>0</v>
      </c>
      <c r="L199" s="337">
        <f>'6.Procurement Annex'!N102</f>
        <v>0</v>
      </c>
      <c r="M199" s="337">
        <f>'6.Procurement Annex'!O102</f>
        <v>0</v>
      </c>
      <c r="N199" s="337">
        <f>'6.Procurement Annex'!P102</f>
        <v>0</v>
      </c>
      <c r="O199" s="337">
        <f>'6.Procurement Annex'!Q102</f>
        <v>0</v>
      </c>
      <c r="P199" s="337">
        <f>'6.Procurement Annex'!R102</f>
        <v>0</v>
      </c>
    </row>
    <row r="200" spans="1:16" x14ac:dyDescent="0.2">
      <c r="A200" s="785" t="str">
        <f>'6.Procurement Annex'!A105</f>
        <v>6.1.2</v>
      </c>
      <c r="B200" s="785">
        <f>'6.Procurement Annex'!B105</f>
        <v>0</v>
      </c>
      <c r="C200" s="785" t="str">
        <f>'6.Procurement Annex'!C105</f>
        <v xml:space="preserve">Procurement of Other Equipment </v>
      </c>
      <c r="D200" s="1096"/>
      <c r="E200" s="1096"/>
      <c r="F200" s="1096">
        <f>F201+F206+F212+F216+F219+F222</f>
        <v>1710.01</v>
      </c>
      <c r="G200" s="1096">
        <f>G201+G206+G212+G216+G219+G222</f>
        <v>806.55742999999995</v>
      </c>
      <c r="H200" s="1096">
        <f>H201+H206+H212+H216+H219+H222</f>
        <v>0</v>
      </c>
      <c r="I200" s="1096"/>
      <c r="J200" s="1096"/>
      <c r="K200" s="1096"/>
      <c r="L200" s="1096"/>
      <c r="M200" s="1096">
        <f>M201+M206+M212+M216+M219+M222</f>
        <v>4750.1880000000001</v>
      </c>
      <c r="N200" s="1096"/>
      <c r="O200" s="1096"/>
      <c r="P200" s="1096">
        <f>P201+P206+P212+P216+P219+P222</f>
        <v>0</v>
      </c>
    </row>
    <row r="201" spans="1:16" ht="25.5" x14ac:dyDescent="0.2">
      <c r="A201" s="65" t="str">
        <f>'6.Procurement Annex'!A106</f>
        <v>6.1.2.1</v>
      </c>
      <c r="B201" s="65">
        <f>'6.Procurement Annex'!B106</f>
        <v>0</v>
      </c>
      <c r="C201" s="65" t="str">
        <f>'6.Procurement Annex'!C106</f>
        <v>Procurement of other equipment: RMNCH+A</v>
      </c>
      <c r="D201" s="337"/>
      <c r="E201" s="337"/>
      <c r="F201" s="337">
        <f>SUM(F202:F205)</f>
        <v>60</v>
      </c>
      <c r="G201" s="337">
        <f>SUM(G202:G205)</f>
        <v>0</v>
      </c>
      <c r="H201" s="337">
        <f>SUM(H202:H205)</f>
        <v>0</v>
      </c>
      <c r="I201" s="337"/>
      <c r="J201" s="337"/>
      <c r="K201" s="337"/>
      <c r="L201" s="337"/>
      <c r="M201" s="337">
        <f>SUM(M202:M205)</f>
        <v>563.24800000000005</v>
      </c>
      <c r="N201" s="337">
        <f>'6.Procurement Annex'!P106</f>
        <v>0</v>
      </c>
      <c r="O201" s="337">
        <f>'6.Procurement Annex'!Q106</f>
        <v>0</v>
      </c>
      <c r="P201" s="337">
        <f>SUM(P202:P205)</f>
        <v>0</v>
      </c>
    </row>
    <row r="202" spans="1:16" ht="25.5" x14ac:dyDescent="0.2">
      <c r="A202" s="65" t="str">
        <f>'6.Procurement Annex'!A107</f>
        <v>6.1.2.1.1</v>
      </c>
      <c r="B202" s="65">
        <f>'6.Procurement Annex'!B107</f>
        <v>0</v>
      </c>
      <c r="C202" s="65" t="str">
        <f>'6.Procurement Annex'!C107</f>
        <v>Furniture for paediatric OPD and ward</v>
      </c>
      <c r="D202" s="337">
        <f>'6.Procurement Annex'!F107</f>
        <v>0</v>
      </c>
      <c r="E202" s="337">
        <f>'6.Procurement Annex'!G107</f>
        <v>0</v>
      </c>
      <c r="F202" s="337">
        <f>'6.Procurement Annex'!H107</f>
        <v>0</v>
      </c>
      <c r="G202" s="337">
        <f>'6.Procurement Annex'!I107</f>
        <v>0</v>
      </c>
      <c r="H202" s="337">
        <f>'6.Procurement Annex'!J107</f>
        <v>0</v>
      </c>
      <c r="I202" s="337">
        <f>'6.Procurement Annex'!K107</f>
        <v>0</v>
      </c>
      <c r="J202" s="337">
        <f>'6.Procurement Annex'!L107</f>
        <v>0</v>
      </c>
      <c r="K202" s="337">
        <f>'6.Procurement Annex'!M107</f>
        <v>0</v>
      </c>
      <c r="L202" s="337">
        <f>'6.Procurement Annex'!N107</f>
        <v>0</v>
      </c>
      <c r="M202" s="337">
        <f>'6.Procurement Annex'!O107</f>
        <v>0</v>
      </c>
      <c r="N202" s="337">
        <f>'6.Procurement Annex'!P107</f>
        <v>0</v>
      </c>
      <c r="O202" s="337">
        <f>'6.Procurement Annex'!Q107</f>
        <v>0</v>
      </c>
      <c r="P202" s="337">
        <f>'6.Procurement Annex'!R107</f>
        <v>0</v>
      </c>
    </row>
    <row r="203" spans="1:16" ht="51" x14ac:dyDescent="0.2">
      <c r="A203" s="65" t="str">
        <f>'6.Procurement Annex'!A108</f>
        <v>6.1.2.1.2</v>
      </c>
      <c r="B203" s="65" t="str">
        <f>'6.Procurement Annex'!B108</f>
        <v>B16.1.6.3.3</v>
      </c>
      <c r="C203" s="65" t="str">
        <f>'6.Procurement Annex'!C108</f>
        <v>Laptop for mobile health teams</v>
      </c>
      <c r="D203" s="337">
        <f>'6.Procurement Annex'!F108</f>
        <v>120</v>
      </c>
      <c r="E203" s="337">
        <f>'6.Procurement Annex'!G108</f>
        <v>0</v>
      </c>
      <c r="F203" s="337">
        <f>'6.Procurement Annex'!H108</f>
        <v>60</v>
      </c>
      <c r="G203" s="337">
        <f>'6.Procurement Annex'!I108</f>
        <v>0</v>
      </c>
      <c r="H203" s="337">
        <f>'6.Procurement Annex'!J108</f>
        <v>0</v>
      </c>
      <c r="I203" s="337" t="str">
        <f>'6.Procurement Annex'!K108</f>
        <v>No of Unit</v>
      </c>
      <c r="J203" s="337">
        <f>'6.Procurement Annex'!L108</f>
        <v>80464</v>
      </c>
      <c r="K203" s="337">
        <f>'6.Procurement Annex'!M108</f>
        <v>0.80464000000000002</v>
      </c>
      <c r="L203" s="337">
        <f>'6.Procurement Annex'!N108</f>
        <v>700</v>
      </c>
      <c r="M203" s="337">
        <f>'6.Procurement Annex'!O108</f>
        <v>563.24800000000005</v>
      </c>
      <c r="N203" s="337" t="str">
        <f>'6.Procurement Annex'!P108</f>
        <v>Proposed  Laptop for 120 Urban MHT @50000 per laptop  (50000x120=60 lacs)</v>
      </c>
      <c r="O203" s="337">
        <f>'6.Procurement Annex'!Q108</f>
        <v>0</v>
      </c>
      <c r="P203" s="337">
        <f>'6.Procurement Annex'!R108</f>
        <v>0</v>
      </c>
    </row>
    <row r="204" spans="1:16" ht="25.5" x14ac:dyDescent="0.2">
      <c r="A204" s="65" t="str">
        <f>'6.Procurement Annex'!A109</f>
        <v>6.1.2.1.3</v>
      </c>
      <c r="B204" s="65" t="str">
        <f>'6.Procurement Annex'!B109</f>
        <v>B16.1.6.3.4</v>
      </c>
      <c r="C204" s="65" t="str">
        <f>'6.Procurement Annex'!C109</f>
        <v>Desktop for DEIC</v>
      </c>
      <c r="D204" s="337">
        <f>'6.Procurement Annex'!F109</f>
        <v>0</v>
      </c>
      <c r="E204" s="337">
        <f>'6.Procurement Annex'!G109</f>
        <v>0</v>
      </c>
      <c r="F204" s="337">
        <f>'6.Procurement Annex'!H109</f>
        <v>0</v>
      </c>
      <c r="G204" s="337">
        <f>'6.Procurement Annex'!I109</f>
        <v>0</v>
      </c>
      <c r="H204" s="337">
        <f>'6.Procurement Annex'!J109</f>
        <v>0</v>
      </c>
      <c r="I204" s="337">
        <f>'6.Procurement Annex'!K109</f>
        <v>0</v>
      </c>
      <c r="J204" s="337">
        <f>'6.Procurement Annex'!L109</f>
        <v>0</v>
      </c>
      <c r="K204" s="337">
        <f>'6.Procurement Annex'!M109</f>
        <v>0</v>
      </c>
      <c r="L204" s="337">
        <f>'6.Procurement Annex'!N109</f>
        <v>0</v>
      </c>
      <c r="M204" s="337">
        <f>'6.Procurement Annex'!O109</f>
        <v>0</v>
      </c>
      <c r="N204" s="337">
        <f>'6.Procurement Annex'!P109</f>
        <v>0</v>
      </c>
      <c r="O204" s="337">
        <f>'6.Procurement Annex'!Q109</f>
        <v>0</v>
      </c>
      <c r="P204" s="337">
        <f>'6.Procurement Annex'!R109</f>
        <v>0</v>
      </c>
    </row>
    <row r="205" spans="1:16" ht="25.5" x14ac:dyDescent="0.2">
      <c r="A205" s="65" t="str">
        <f>'6.Procurement Annex'!A110</f>
        <v>6.1.2.1.4</v>
      </c>
      <c r="B205" s="65">
        <f>'6.Procurement Annex'!B110</f>
        <v>0</v>
      </c>
      <c r="C205" s="65" t="str">
        <f>'6.Procurement Annex'!C110</f>
        <v>Any other equipment (please specify)</v>
      </c>
      <c r="D205" s="337">
        <f>'6.Procurement Annex'!F110</f>
        <v>0</v>
      </c>
      <c r="E205" s="337">
        <f>'6.Procurement Annex'!G110</f>
        <v>0</v>
      </c>
      <c r="F205" s="337">
        <f>'6.Procurement Annex'!H110</f>
        <v>0</v>
      </c>
      <c r="G205" s="337">
        <f>'6.Procurement Annex'!I110</f>
        <v>0</v>
      </c>
      <c r="H205" s="337">
        <f>'6.Procurement Annex'!J110</f>
        <v>0</v>
      </c>
      <c r="I205" s="337">
        <f>'6.Procurement Annex'!K110</f>
        <v>0</v>
      </c>
      <c r="J205" s="337">
        <f>'6.Procurement Annex'!L110</f>
        <v>0</v>
      </c>
      <c r="K205" s="337">
        <f>'6.Procurement Annex'!M110</f>
        <v>0</v>
      </c>
      <c r="L205" s="337">
        <f>'6.Procurement Annex'!N110</f>
        <v>0</v>
      </c>
      <c r="M205" s="337">
        <f>'6.Procurement Annex'!O110</f>
        <v>0</v>
      </c>
      <c r="N205" s="337">
        <f>'6.Procurement Annex'!P110</f>
        <v>0</v>
      </c>
      <c r="O205" s="337">
        <f>'6.Procurement Annex'!Q110</f>
        <v>0</v>
      </c>
      <c r="P205" s="337">
        <f>'6.Procurement Annex'!R110</f>
        <v>0</v>
      </c>
    </row>
    <row r="206" spans="1:16" ht="25.5" x14ac:dyDescent="0.2">
      <c r="A206" s="65" t="str">
        <f>'6.Procurement Annex'!A111</f>
        <v>6.1.2.2</v>
      </c>
      <c r="B206" s="65">
        <f>'6.Procurement Annex'!B111</f>
        <v>0</v>
      </c>
      <c r="C206" s="65" t="str">
        <f>'6.Procurement Annex'!C111</f>
        <v>Procurement of other equipment: NVBDCP</v>
      </c>
      <c r="D206" s="337"/>
      <c r="E206" s="337"/>
      <c r="F206" s="337">
        <f>SUM(F207:F211)</f>
        <v>0</v>
      </c>
      <c r="G206" s="337">
        <f>SUM(G207:G211)</f>
        <v>0</v>
      </c>
      <c r="H206" s="337">
        <f>SUM(H207:H211)</f>
        <v>0</v>
      </c>
      <c r="I206" s="337"/>
      <c r="J206" s="337"/>
      <c r="K206" s="337"/>
      <c r="L206" s="337"/>
      <c r="M206" s="337">
        <f>SUM(M207:M211)</f>
        <v>0</v>
      </c>
      <c r="N206" s="337">
        <f>'6.Procurement Annex'!P111</f>
        <v>0</v>
      </c>
      <c r="O206" s="337">
        <f>'6.Procurement Annex'!Q111</f>
        <v>0</v>
      </c>
      <c r="P206" s="337">
        <f>SUM(P207:P211)</f>
        <v>0</v>
      </c>
    </row>
    <row r="207" spans="1:16" ht="25.5" x14ac:dyDescent="0.2">
      <c r="A207" s="65" t="str">
        <f>'6.Procurement Annex'!A112</f>
        <v>6.1.2.2.1</v>
      </c>
      <c r="B207" s="65" t="str">
        <f>'6.Procurement Annex'!B112</f>
        <v>F.1.3.f</v>
      </c>
      <c r="C207" s="65" t="str">
        <f>'6.Procurement Annex'!C112</f>
        <v>Fogging Machine</v>
      </c>
      <c r="D207" s="337">
        <f>'6.Procurement Annex'!F112</f>
        <v>0</v>
      </c>
      <c r="E207" s="337">
        <f>'6.Procurement Annex'!G112</f>
        <v>0</v>
      </c>
      <c r="F207" s="337">
        <f>'6.Procurement Annex'!H112</f>
        <v>0</v>
      </c>
      <c r="G207" s="337">
        <f>'6.Procurement Annex'!I112</f>
        <v>0</v>
      </c>
      <c r="H207" s="337">
        <f>'6.Procurement Annex'!J112</f>
        <v>0</v>
      </c>
      <c r="I207" s="337">
        <f>'6.Procurement Annex'!K112</f>
        <v>0</v>
      </c>
      <c r="J207" s="337">
        <f>'6.Procurement Annex'!L112</f>
        <v>0</v>
      </c>
      <c r="K207" s="337">
        <f>'6.Procurement Annex'!M112</f>
        <v>0</v>
      </c>
      <c r="L207" s="337">
        <f>'6.Procurement Annex'!N112</f>
        <v>0</v>
      </c>
      <c r="M207" s="337">
        <f>'6.Procurement Annex'!O112</f>
        <v>0</v>
      </c>
      <c r="N207" s="337">
        <f>'6.Procurement Annex'!P112</f>
        <v>0</v>
      </c>
      <c r="O207" s="337">
        <f>'6.Procurement Annex'!Q112</f>
        <v>0</v>
      </c>
      <c r="P207" s="337">
        <f>'6.Procurement Annex'!R112</f>
        <v>0</v>
      </c>
    </row>
    <row r="208" spans="1:16" ht="25.5" x14ac:dyDescent="0.2">
      <c r="A208" s="65" t="str">
        <f>'6.Procurement Annex'!A113</f>
        <v>6.1.2.2.2</v>
      </c>
      <c r="B208" s="65" t="str">
        <f>'6.Procurement Annex'!B113</f>
        <v>F.1.5.a</v>
      </c>
      <c r="C208" s="65" t="str">
        <f>'6.Procurement Annex'!C113</f>
        <v>Spray Pumps &amp; accessories</v>
      </c>
      <c r="D208" s="337">
        <f>'6.Procurement Annex'!F113</f>
        <v>0</v>
      </c>
      <c r="E208" s="337">
        <f>'6.Procurement Annex'!G113</f>
        <v>0</v>
      </c>
      <c r="F208" s="337">
        <f>'6.Procurement Annex'!H113</f>
        <v>0</v>
      </c>
      <c r="G208" s="337">
        <f>'6.Procurement Annex'!I113</f>
        <v>0</v>
      </c>
      <c r="H208" s="337">
        <f>'6.Procurement Annex'!J113</f>
        <v>0</v>
      </c>
      <c r="I208" s="337">
        <f>'6.Procurement Annex'!K113</f>
        <v>0</v>
      </c>
      <c r="J208" s="337">
        <f>'6.Procurement Annex'!L113</f>
        <v>0</v>
      </c>
      <c r="K208" s="337">
        <f>'6.Procurement Annex'!M113</f>
        <v>0</v>
      </c>
      <c r="L208" s="337">
        <f>'6.Procurement Annex'!N113</f>
        <v>0</v>
      </c>
      <c r="M208" s="337">
        <f>'6.Procurement Annex'!O113</f>
        <v>0</v>
      </c>
      <c r="N208" s="337">
        <f>'6.Procurement Annex'!P113</f>
        <v>0</v>
      </c>
      <c r="O208" s="337">
        <f>'6.Procurement Annex'!Q113</f>
        <v>0</v>
      </c>
      <c r="P208" s="337">
        <f>'6.Procurement Annex'!R113</f>
        <v>0</v>
      </c>
    </row>
    <row r="209" spans="1:16" ht="25.5" x14ac:dyDescent="0.2">
      <c r="A209" s="65" t="str">
        <f>'6.Procurement Annex'!A114</f>
        <v>6.1.2.2.3</v>
      </c>
      <c r="B209" s="65" t="str">
        <f>'6.Procurement Annex'!B114</f>
        <v>F.2.1.f</v>
      </c>
      <c r="C209" s="65" t="str">
        <f>'6.Procurement Annex'!C114</f>
        <v>Non-Health Equipment (NHP) - GFATM</v>
      </c>
      <c r="D209" s="337">
        <f>'6.Procurement Annex'!F114</f>
        <v>0</v>
      </c>
      <c r="E209" s="337">
        <f>'6.Procurement Annex'!G114</f>
        <v>0</v>
      </c>
      <c r="F209" s="337">
        <f>'6.Procurement Annex'!H114</f>
        <v>0</v>
      </c>
      <c r="G209" s="337">
        <f>'6.Procurement Annex'!I114</f>
        <v>0</v>
      </c>
      <c r="H209" s="337">
        <f>'6.Procurement Annex'!J114</f>
        <v>0</v>
      </c>
      <c r="I209" s="337">
        <f>'6.Procurement Annex'!K114</f>
        <v>0</v>
      </c>
      <c r="J209" s="337">
        <f>'6.Procurement Annex'!L114</f>
        <v>0</v>
      </c>
      <c r="K209" s="337">
        <f>'6.Procurement Annex'!M114</f>
        <v>0</v>
      </c>
      <c r="L209" s="337">
        <f>'6.Procurement Annex'!N114</f>
        <v>0</v>
      </c>
      <c r="M209" s="337">
        <f>'6.Procurement Annex'!O114</f>
        <v>0</v>
      </c>
      <c r="N209" s="337">
        <f>'6.Procurement Annex'!P114</f>
        <v>0</v>
      </c>
      <c r="O209" s="337">
        <f>'6.Procurement Annex'!Q114</f>
        <v>0</v>
      </c>
      <c r="P209" s="337">
        <f>'6.Procurement Annex'!R114</f>
        <v>0</v>
      </c>
    </row>
    <row r="210" spans="1:16" ht="25.5" x14ac:dyDescent="0.2">
      <c r="A210" s="65" t="str">
        <f>'6.Procurement Annex'!A115</f>
        <v>6.1.2.2.4</v>
      </c>
      <c r="B210" s="65">
        <f>'6.Procurement Annex'!B115</f>
        <v>0</v>
      </c>
      <c r="C210" s="65" t="str">
        <f>'6.Procurement Annex'!C115</f>
        <v>Logistic for Entomological Lab Strengthening and others under MVCR</v>
      </c>
      <c r="D210" s="337">
        <f>'6.Procurement Annex'!F115</f>
        <v>0</v>
      </c>
      <c r="E210" s="337">
        <f>'6.Procurement Annex'!G115</f>
        <v>0</v>
      </c>
      <c r="F210" s="337">
        <f>'6.Procurement Annex'!H115</f>
        <v>0</v>
      </c>
      <c r="G210" s="337">
        <f>'6.Procurement Annex'!I115</f>
        <v>0</v>
      </c>
      <c r="H210" s="337">
        <f>'6.Procurement Annex'!J115</f>
        <v>0</v>
      </c>
      <c r="I210" s="337">
        <f>'6.Procurement Annex'!K115</f>
        <v>0</v>
      </c>
      <c r="J210" s="337">
        <f>'6.Procurement Annex'!L115</f>
        <v>0</v>
      </c>
      <c r="K210" s="337">
        <f>'6.Procurement Annex'!M115</f>
        <v>0</v>
      </c>
      <c r="L210" s="337">
        <f>'6.Procurement Annex'!N115</f>
        <v>0</v>
      </c>
      <c r="M210" s="337">
        <f>'6.Procurement Annex'!O115</f>
        <v>0</v>
      </c>
      <c r="N210" s="337">
        <f>'6.Procurement Annex'!P115</f>
        <v>0</v>
      </c>
      <c r="O210" s="337">
        <f>'6.Procurement Annex'!Q115</f>
        <v>0</v>
      </c>
      <c r="P210" s="337">
        <f>'6.Procurement Annex'!R115</f>
        <v>0</v>
      </c>
    </row>
    <row r="211" spans="1:16" ht="25.5" x14ac:dyDescent="0.2">
      <c r="A211" s="65" t="str">
        <f>'6.Procurement Annex'!A116</f>
        <v>6.1.2.2.5</v>
      </c>
      <c r="B211" s="65">
        <f>'6.Procurement Annex'!B116</f>
        <v>0</v>
      </c>
      <c r="C211" s="65" t="str">
        <f>'6.Procurement Annex'!C116</f>
        <v>Any other equipment (please specify)</v>
      </c>
      <c r="D211" s="337">
        <f>'6.Procurement Annex'!F116</f>
        <v>0</v>
      </c>
      <c r="E211" s="337">
        <f>'6.Procurement Annex'!G116</f>
        <v>0</v>
      </c>
      <c r="F211" s="337">
        <f>'6.Procurement Annex'!H116</f>
        <v>0</v>
      </c>
      <c r="G211" s="337">
        <f>'6.Procurement Annex'!I116</f>
        <v>0</v>
      </c>
      <c r="H211" s="337">
        <f>'6.Procurement Annex'!J116</f>
        <v>0</v>
      </c>
      <c r="I211" s="337">
        <f>'6.Procurement Annex'!K116</f>
        <v>0</v>
      </c>
      <c r="J211" s="337">
        <f>'6.Procurement Annex'!L116</f>
        <v>0</v>
      </c>
      <c r="K211" s="337">
        <f>'6.Procurement Annex'!M116</f>
        <v>0</v>
      </c>
      <c r="L211" s="337">
        <f>'6.Procurement Annex'!N116</f>
        <v>0</v>
      </c>
      <c r="M211" s="337">
        <f>'6.Procurement Annex'!O116</f>
        <v>0</v>
      </c>
      <c r="N211" s="337">
        <f>'6.Procurement Annex'!P116</f>
        <v>0</v>
      </c>
      <c r="O211" s="337">
        <f>'6.Procurement Annex'!Q116</f>
        <v>0</v>
      </c>
      <c r="P211" s="337">
        <f>'6.Procurement Annex'!R116</f>
        <v>0</v>
      </c>
    </row>
    <row r="212" spans="1:16" x14ac:dyDescent="0.2">
      <c r="A212" s="65" t="str">
        <f>'6.Procurement Annex'!A117</f>
        <v>6.1.2.3</v>
      </c>
      <c r="B212" s="65">
        <f>'6.Procurement Annex'!B117</f>
        <v>0</v>
      </c>
      <c r="C212" s="65" t="str">
        <f>'6.Procurement Annex'!C117</f>
        <v>Procurement of other equipment: NLEP</v>
      </c>
      <c r="D212" s="337"/>
      <c r="E212" s="337"/>
      <c r="F212" s="337">
        <f>SUM(F213:F215)</f>
        <v>26.97</v>
      </c>
      <c r="G212" s="337">
        <f>SUM(G213:G215)</f>
        <v>11.357670000000001</v>
      </c>
      <c r="H212" s="337">
        <f>SUM(H213:H215)</f>
        <v>0</v>
      </c>
      <c r="I212" s="337"/>
      <c r="J212" s="337"/>
      <c r="K212" s="337"/>
      <c r="L212" s="337"/>
      <c r="M212" s="337">
        <f>SUM(M213:M215)</f>
        <v>27.65</v>
      </c>
      <c r="N212" s="337">
        <f>'6.Procurement Annex'!P117</f>
        <v>0</v>
      </c>
      <c r="O212" s="337">
        <f>'6.Procurement Annex'!Q117</f>
        <v>0</v>
      </c>
      <c r="P212" s="337">
        <f>SUM(P213:P215)</f>
        <v>0</v>
      </c>
    </row>
    <row r="213" spans="1:16" ht="51" x14ac:dyDescent="0.2">
      <c r="A213" s="65" t="str">
        <f>'6.Procurement Annex'!A118</f>
        <v>6.1.2.3.1</v>
      </c>
      <c r="B213" s="65" t="str">
        <f>'6.Procurement Annex'!B118</f>
        <v>G.2.1</v>
      </c>
      <c r="C213" s="65" t="str">
        <f>'6.Procurement Annex'!C118</f>
        <v>MCR</v>
      </c>
      <c r="D213" s="337">
        <f>'6.Procurement Annex'!F118</f>
        <v>0</v>
      </c>
      <c r="E213" s="337">
        <f>'6.Procurement Annex'!G118</f>
        <v>0</v>
      </c>
      <c r="F213" s="337">
        <f>'6.Procurement Annex'!H118</f>
        <v>15</v>
      </c>
      <c r="G213" s="337">
        <f>'6.Procurement Annex'!I118</f>
        <v>8.3909800000000008</v>
      </c>
      <c r="H213" s="337">
        <f>'6.Procurement Annex'!J118</f>
        <v>0</v>
      </c>
      <c r="I213" s="337" t="str">
        <f>'6.Procurement Annex'!K118</f>
        <v>No. of footwear</v>
      </c>
      <c r="J213" s="337">
        <f>'6.Procurement Annex'!L118</f>
        <v>400</v>
      </c>
      <c r="K213" s="337">
        <f>'6.Procurement Annex'!M118</f>
        <v>4.0000000000000001E-3</v>
      </c>
      <c r="L213" s="337">
        <f>'6.Procurement Annex'!N118</f>
        <v>5000</v>
      </c>
      <c r="M213" s="337">
        <f>'6.Procurement Annex'!O118</f>
        <v>20</v>
      </c>
      <c r="N213" s="337" t="str">
        <f>'6.Procurement Annex'!P118</f>
        <v>MCR (Multicellular rubber) footwear for new and old patients with sensation loss in feet, twice in year</v>
      </c>
      <c r="O213" s="337">
        <f>'6.Procurement Annex'!Q118</f>
        <v>0</v>
      </c>
      <c r="P213" s="337">
        <f>'6.Procurement Annex'!R118</f>
        <v>0</v>
      </c>
    </row>
    <row r="214" spans="1:16" ht="25.5" x14ac:dyDescent="0.2">
      <c r="A214" s="65" t="str">
        <f>'6.Procurement Annex'!A119</f>
        <v>6.1.2.3.2</v>
      </c>
      <c r="B214" s="65" t="str">
        <f>'6.Procurement Annex'!B119</f>
        <v>G.2.2</v>
      </c>
      <c r="C214" s="65" t="str">
        <f>'6.Procurement Annex'!C119</f>
        <v>Aids/Appliance</v>
      </c>
      <c r="D214" s="337">
        <f>'6.Procurement Annex'!F119</f>
        <v>0</v>
      </c>
      <c r="E214" s="337">
        <f>'6.Procurement Annex'!G119</f>
        <v>0</v>
      </c>
      <c r="F214" s="337">
        <f>'6.Procurement Annex'!H119</f>
        <v>8.4700000000000006</v>
      </c>
      <c r="G214" s="337">
        <f>'6.Procurement Annex'!I119</f>
        <v>2.9666899999999998</v>
      </c>
      <c r="H214" s="337">
        <f>'6.Procurement Annex'!J119</f>
        <v>0</v>
      </c>
      <c r="I214" s="337" t="str">
        <f>'6.Procurement Annex'!K119</f>
        <v>No. of districts</v>
      </c>
      <c r="J214" s="337">
        <f>'6.Procurement Annex'!L119</f>
        <v>15000</v>
      </c>
      <c r="K214" s="337">
        <f>'6.Procurement Annex'!M119</f>
        <v>0.15</v>
      </c>
      <c r="L214" s="337">
        <f>'6.Procurement Annex'!N119</f>
        <v>51</v>
      </c>
      <c r="M214" s="337">
        <f>'6.Procurement Annex'!O119</f>
        <v>7.6499999999999995</v>
      </c>
      <c r="N214" s="337" t="str">
        <f>'6.Procurement Annex'!P119</f>
        <v>Aids/appliance for patients Rs15000 per districts.</v>
      </c>
      <c r="O214" s="337">
        <f>'6.Procurement Annex'!Q119</f>
        <v>0</v>
      </c>
      <c r="P214" s="337">
        <f>'6.Procurement Annex'!R119</f>
        <v>0</v>
      </c>
    </row>
    <row r="215" spans="1:16" ht="25.5" x14ac:dyDescent="0.2">
      <c r="A215" s="65" t="str">
        <f>'6.Procurement Annex'!A120</f>
        <v>6.1.2.3.3</v>
      </c>
      <c r="B215" s="65">
        <f>'6.Procurement Annex'!B120</f>
        <v>0</v>
      </c>
      <c r="C215" s="65" t="str">
        <f>'6.Procurement Annex'!C120</f>
        <v>Any other equipment (please specify)</v>
      </c>
      <c r="D215" s="337">
        <f>'6.Procurement Annex'!F120</f>
        <v>0</v>
      </c>
      <c r="E215" s="337">
        <f>'6.Procurement Annex'!G120</f>
        <v>0</v>
      </c>
      <c r="F215" s="337">
        <f>'6.Procurement Annex'!H120</f>
        <v>3.5</v>
      </c>
      <c r="G215" s="337">
        <f>'6.Procurement Annex'!I120</f>
        <v>0</v>
      </c>
      <c r="H215" s="337">
        <f>'6.Procurement Annex'!J120</f>
        <v>0</v>
      </c>
      <c r="I215" s="337">
        <f>'6.Procurement Annex'!K120</f>
        <v>0</v>
      </c>
      <c r="J215" s="337">
        <f>'6.Procurement Annex'!L120</f>
        <v>0</v>
      </c>
      <c r="K215" s="337">
        <f>'6.Procurement Annex'!M120</f>
        <v>0</v>
      </c>
      <c r="L215" s="337">
        <f>'6.Procurement Annex'!N120</f>
        <v>0</v>
      </c>
      <c r="M215" s="337">
        <f>'6.Procurement Annex'!O120</f>
        <v>0</v>
      </c>
      <c r="N215" s="337">
        <f>'6.Procurement Annex'!P120</f>
        <v>0</v>
      </c>
      <c r="O215" s="337">
        <f>'6.Procurement Annex'!Q120</f>
        <v>0</v>
      </c>
      <c r="P215" s="337">
        <f>'6.Procurement Annex'!R120</f>
        <v>0</v>
      </c>
    </row>
    <row r="216" spans="1:16" ht="25.5" x14ac:dyDescent="0.2">
      <c r="A216" s="65" t="str">
        <f>'6.Procurement Annex'!A121</f>
        <v>6.1.2.4</v>
      </c>
      <c r="B216" s="65">
        <f>'6.Procurement Annex'!B121</f>
        <v>0</v>
      </c>
      <c r="C216" s="65" t="str">
        <f>'6.Procurement Annex'!C121</f>
        <v>Procurement of other equipment: NPHCE</v>
      </c>
      <c r="D216" s="337"/>
      <c r="E216" s="337"/>
      <c r="F216" s="337">
        <f>SUM(F217:F218)</f>
        <v>0</v>
      </c>
      <c r="G216" s="337">
        <f>SUM(G217:G218)</f>
        <v>0</v>
      </c>
      <c r="H216" s="337">
        <f>SUM(H217:H218)</f>
        <v>0</v>
      </c>
      <c r="I216" s="337"/>
      <c r="J216" s="337"/>
      <c r="K216" s="337"/>
      <c r="L216" s="337"/>
      <c r="M216" s="337">
        <f>SUM(M217:M218)</f>
        <v>0</v>
      </c>
      <c r="N216" s="337">
        <f>'6.Procurement Annex'!P121</f>
        <v>0</v>
      </c>
      <c r="O216" s="337">
        <f>'6.Procurement Annex'!Q121</f>
        <v>0</v>
      </c>
      <c r="P216" s="337">
        <f>SUM(P217:P218)</f>
        <v>0</v>
      </c>
    </row>
    <row r="217" spans="1:16" ht="38.25" x14ac:dyDescent="0.2">
      <c r="A217" s="65" t="str">
        <f>'6.Procurement Annex'!A122</f>
        <v>6.1.2.4.1</v>
      </c>
      <c r="B217" s="65" t="str">
        <f>'6.Procurement Annex'!B122</f>
        <v>K.2.1.1</v>
      </c>
      <c r="C217" s="65" t="str">
        <f>'6.Procurement Annex'!C122</f>
        <v>Non-recurring GIA: Furniture of Geriatrics Unit with 10 beds and OPD facilities at DH</v>
      </c>
      <c r="D217" s="337">
        <f>'6.Procurement Annex'!F122</f>
        <v>0</v>
      </c>
      <c r="E217" s="337">
        <f>'6.Procurement Annex'!G122</f>
        <v>0</v>
      </c>
      <c r="F217" s="337">
        <f>'6.Procurement Annex'!H122</f>
        <v>0</v>
      </c>
      <c r="G217" s="337">
        <f>'6.Procurement Annex'!I122</f>
        <v>0</v>
      </c>
      <c r="H217" s="337">
        <f>'6.Procurement Annex'!J122</f>
        <v>0</v>
      </c>
      <c r="I217" s="337">
        <f>'6.Procurement Annex'!K122</f>
        <v>0</v>
      </c>
      <c r="J217" s="337">
        <f>'6.Procurement Annex'!L122</f>
        <v>0</v>
      </c>
      <c r="K217" s="337">
        <f>'6.Procurement Annex'!M122</f>
        <v>0</v>
      </c>
      <c r="L217" s="337">
        <f>'6.Procurement Annex'!N122</f>
        <v>0</v>
      </c>
      <c r="M217" s="337">
        <f>'6.Procurement Annex'!O122</f>
        <v>0</v>
      </c>
      <c r="N217" s="337">
        <f>'6.Procurement Annex'!P122</f>
        <v>0</v>
      </c>
      <c r="O217" s="337">
        <f>'6.Procurement Annex'!Q122</f>
        <v>0</v>
      </c>
      <c r="P217" s="337">
        <f>'6.Procurement Annex'!R122</f>
        <v>0</v>
      </c>
    </row>
    <row r="218" spans="1:16" ht="25.5" x14ac:dyDescent="0.2">
      <c r="A218" s="65" t="str">
        <f>'6.Procurement Annex'!A123</f>
        <v>6.1.2.4.2</v>
      </c>
      <c r="B218" s="65">
        <f>'6.Procurement Annex'!B123</f>
        <v>0</v>
      </c>
      <c r="C218" s="65" t="str">
        <f>'6.Procurement Annex'!C123</f>
        <v>Any other equipment (please specify)</v>
      </c>
      <c r="D218" s="337">
        <f>'6.Procurement Annex'!F123</f>
        <v>0</v>
      </c>
      <c r="E218" s="337">
        <f>'6.Procurement Annex'!G123</f>
        <v>0</v>
      </c>
      <c r="F218" s="337">
        <f>'6.Procurement Annex'!H123</f>
        <v>0</v>
      </c>
      <c r="G218" s="337">
        <f>'6.Procurement Annex'!I123</f>
        <v>0</v>
      </c>
      <c r="H218" s="337">
        <f>'6.Procurement Annex'!J123</f>
        <v>0</v>
      </c>
      <c r="I218" s="337">
        <f>'6.Procurement Annex'!K123</f>
        <v>0</v>
      </c>
      <c r="J218" s="337">
        <f>'6.Procurement Annex'!L123</f>
        <v>0</v>
      </c>
      <c r="K218" s="337">
        <f>'6.Procurement Annex'!M123</f>
        <v>0</v>
      </c>
      <c r="L218" s="337">
        <f>'6.Procurement Annex'!N123</f>
        <v>0</v>
      </c>
      <c r="M218" s="337">
        <f>'6.Procurement Annex'!O123</f>
        <v>0</v>
      </c>
      <c r="N218" s="337">
        <f>'6.Procurement Annex'!P123</f>
        <v>0</v>
      </c>
      <c r="O218" s="337" t="str">
        <f>'6.Procurement Annex'!Q123</f>
        <v>FMR code removed</v>
      </c>
      <c r="P218" s="337">
        <f>'6.Procurement Annex'!R123</f>
        <v>0</v>
      </c>
    </row>
    <row r="219" spans="1:16" x14ac:dyDescent="0.2">
      <c r="A219" s="65" t="str">
        <f>'6.Procurement Annex'!A124</f>
        <v>6.1.2.5</v>
      </c>
      <c r="B219" s="65">
        <f>'6.Procurement Annex'!B124</f>
        <v>0</v>
      </c>
      <c r="C219" s="65" t="str">
        <f>'6.Procurement Annex'!C124</f>
        <v>Procurement of equipment for ICT</v>
      </c>
      <c r="D219" s="337"/>
      <c r="E219" s="337"/>
      <c r="F219" s="337">
        <f>SUM(F220:F221)</f>
        <v>1623.04</v>
      </c>
      <c r="G219" s="337">
        <f>SUM(G220:G221)</f>
        <v>795.19975999999997</v>
      </c>
      <c r="H219" s="337">
        <f>SUM(H220:H221)</f>
        <v>0</v>
      </c>
      <c r="I219" s="337"/>
      <c r="J219" s="337"/>
      <c r="K219" s="337"/>
      <c r="L219" s="337"/>
      <c r="M219" s="337">
        <f>SUM(M220:M221)</f>
        <v>2783.9700000000003</v>
      </c>
      <c r="N219" s="337">
        <f>'6.Procurement Annex'!P124</f>
        <v>0</v>
      </c>
      <c r="O219" s="337">
        <f>'6.Procurement Annex'!Q124</f>
        <v>0</v>
      </c>
      <c r="P219" s="337">
        <f>SUM(P220:P221)</f>
        <v>0</v>
      </c>
    </row>
    <row r="220" spans="1:16" ht="140.25" x14ac:dyDescent="0.2">
      <c r="A220" s="65" t="str">
        <f>'6.Procurement Annex'!A125</f>
        <v>6.1.2.5.1</v>
      </c>
      <c r="B220" s="65">
        <f>'6.Procurement Annex'!B125</f>
        <v>0</v>
      </c>
      <c r="C220" s="65" t="str">
        <f>'6.Procurement Annex'!C125</f>
        <v>Tablets; software for H&amp;WC and ANM/ MPW</v>
      </c>
      <c r="D220" s="337">
        <f>'6.Procurement Annex'!F125</f>
        <v>0</v>
      </c>
      <c r="E220" s="337">
        <f>'6.Procurement Annex'!G125</f>
        <v>0</v>
      </c>
      <c r="F220" s="337">
        <f>'6.Procurement Annex'!H125</f>
        <v>1623.04</v>
      </c>
      <c r="G220" s="337">
        <f>'6.Procurement Annex'!I125</f>
        <v>702.30161999999996</v>
      </c>
      <c r="H220" s="337">
        <f>'6.Procurement Annex'!J125</f>
        <v>0</v>
      </c>
      <c r="I220" s="337" t="str">
        <f>'6.Procurement Annex'!K125</f>
        <v>Number of HWC-SHC</v>
      </c>
      <c r="J220" s="337">
        <f>'6.Procurement Annex'!L125</f>
        <v>81000</v>
      </c>
      <c r="K220" s="337">
        <f>'6.Procurement Annex'!M125</f>
        <v>0.81</v>
      </c>
      <c r="L220" s="337">
        <f>'6.Procurement Annex'!N125</f>
        <v>3437</v>
      </c>
      <c r="M220" s="337">
        <f>'6.Procurement Annex'!O125</f>
        <v>2783.9700000000003</v>
      </c>
      <c r="N220" s="337" t="str">
        <f>'6.Procurement Annex'!P125</f>
        <v>IT Support (Cost of Desktop and one tablet) - 1 Tablet (Rs. 11000) and 1 Desktop (Rs.70000) for 4440 HWC including Webcam, UPS and Printer-Scanner for teleconsultation and administrative work.
Proposed Budget = Rs 2783.97 Lakhs</v>
      </c>
      <c r="O220" s="337">
        <f>'6.Procurement Annex'!Q125</f>
        <v>0</v>
      </c>
      <c r="P220" s="337">
        <f>'6.Procurement Annex'!R125</f>
        <v>0</v>
      </c>
    </row>
    <row r="221" spans="1:16" ht="25.5" x14ac:dyDescent="0.2">
      <c r="A221" s="65" t="str">
        <f>'6.Procurement Annex'!A126</f>
        <v>6.1.2.5.2</v>
      </c>
      <c r="B221" s="65">
        <f>'6.Procurement Annex'!B126</f>
        <v>0</v>
      </c>
      <c r="C221" s="65" t="str">
        <f>'6.Procurement Annex'!C126</f>
        <v>Tablets; software for implementation of ANMOL</v>
      </c>
      <c r="D221" s="337">
        <f>'6.Procurement Annex'!F126</f>
        <v>0</v>
      </c>
      <c r="E221" s="337">
        <f>'6.Procurement Annex'!G126</f>
        <v>0</v>
      </c>
      <c r="F221" s="337">
        <f>'6.Procurement Annex'!H126</f>
        <v>0</v>
      </c>
      <c r="G221" s="337">
        <f>'6.Procurement Annex'!I126</f>
        <v>92.898139999999998</v>
      </c>
      <c r="H221" s="337">
        <f>'6.Procurement Annex'!J126</f>
        <v>0</v>
      </c>
      <c r="I221" s="337">
        <f>'6.Procurement Annex'!K126</f>
        <v>0</v>
      </c>
      <c r="J221" s="337">
        <f>'6.Procurement Annex'!L126</f>
        <v>0</v>
      </c>
      <c r="K221" s="337">
        <f>'6.Procurement Annex'!M126</f>
        <v>0</v>
      </c>
      <c r="L221" s="337">
        <f>'6.Procurement Annex'!N126</f>
        <v>0</v>
      </c>
      <c r="M221" s="337">
        <f>'6.Procurement Annex'!O126</f>
        <v>0</v>
      </c>
      <c r="N221" s="337">
        <f>'6.Procurement Annex'!P126</f>
        <v>0</v>
      </c>
      <c r="O221" s="337">
        <f>'6.Procurement Annex'!Q126</f>
        <v>0</v>
      </c>
      <c r="P221" s="337">
        <f>'6.Procurement Annex'!R126</f>
        <v>0</v>
      </c>
    </row>
    <row r="222" spans="1:16" x14ac:dyDescent="0.2">
      <c r="A222" s="65" t="str">
        <f>'6.Procurement Annex'!A127</f>
        <v>6.1.2.6</v>
      </c>
      <c r="B222" s="65">
        <f>'6.Procurement Annex'!B127</f>
        <v>0</v>
      </c>
      <c r="C222" s="65" t="str">
        <f>'6.Procurement Annex'!C127</f>
        <v>Procurement of any other equipment</v>
      </c>
      <c r="D222" s="337"/>
      <c r="E222" s="337"/>
      <c r="F222" s="337">
        <f>SUM(F223:F224)</f>
        <v>0</v>
      </c>
      <c r="G222" s="337">
        <f>SUM(G223:G224)</f>
        <v>0</v>
      </c>
      <c r="H222" s="337">
        <f>SUM(H223:H224)</f>
        <v>0</v>
      </c>
      <c r="I222" s="337"/>
      <c r="J222" s="337"/>
      <c r="K222" s="337"/>
      <c r="L222" s="337"/>
      <c r="M222" s="337">
        <f>SUM(M223:M224)</f>
        <v>1375.3200000000002</v>
      </c>
      <c r="N222" s="337">
        <f>'6.Procurement Annex'!P127</f>
        <v>0</v>
      </c>
      <c r="O222" s="337">
        <f>'6.Procurement Annex'!Q127</f>
        <v>0</v>
      </c>
      <c r="P222" s="337">
        <f>SUM(P223:P224)</f>
        <v>0</v>
      </c>
    </row>
    <row r="223" spans="1:16" ht="38.25" x14ac:dyDescent="0.2">
      <c r="A223" s="65" t="str">
        <f>'6.Procurement Annex'!A128</f>
        <v>6.1.2.6.1</v>
      </c>
      <c r="B223" s="65" t="str">
        <f>'6.Procurement Annex'!B128</f>
        <v>B.18.2</v>
      </c>
      <c r="C223" s="65" t="str">
        <f>'6.Procurement Annex'!C128</f>
        <v>Procurement for Universal Screening of NCDs</v>
      </c>
      <c r="D223" s="337">
        <f>'6.Procurement Annex'!F128</f>
        <v>0</v>
      </c>
      <c r="E223" s="337">
        <f>'6.Procurement Annex'!G128</f>
        <v>0</v>
      </c>
      <c r="F223" s="337">
        <f>'6.Procurement Annex'!H128</f>
        <v>0</v>
      </c>
      <c r="G223" s="337">
        <f>'6.Procurement Annex'!I128</f>
        <v>0</v>
      </c>
      <c r="H223" s="337">
        <f>'6.Procurement Annex'!J128</f>
        <v>0</v>
      </c>
      <c r="I223" s="337">
        <f>'6.Procurement Annex'!K128</f>
        <v>0</v>
      </c>
      <c r="J223" s="337">
        <f>'6.Procurement Annex'!L128</f>
        <v>7000</v>
      </c>
      <c r="K223" s="337">
        <f>'6.Procurement Annex'!M128</f>
        <v>7.0000000000000007E-2</v>
      </c>
      <c r="L223" s="337">
        <f>'6.Procurement Annex'!N128</f>
        <v>6776</v>
      </c>
      <c r="M223" s="337">
        <f>'6.Procurement Annex'!O128</f>
        <v>474.32000000000005</v>
      </c>
      <c r="N223" s="337" t="str">
        <f>'6.Procurement Annex'!P128</f>
        <v xml:space="preserve">(5450 SHC-HWC and 1326 PUC+UPHC) Professional Digital BP monitor One each </v>
      </c>
      <c r="O223" s="337">
        <f>'6.Procurement Annex'!Q128</f>
        <v>0</v>
      </c>
      <c r="P223" s="337">
        <f>'6.Procurement Annex'!R128</f>
        <v>0</v>
      </c>
    </row>
    <row r="224" spans="1:16" ht="408" x14ac:dyDescent="0.2">
      <c r="A224" s="65" t="str">
        <f>'6.Procurement Annex'!A130</f>
        <v>6.1.2.6.2</v>
      </c>
      <c r="B224" s="65">
        <f>'6.Procurement Annex'!B130</f>
        <v>0</v>
      </c>
      <c r="C224" s="65" t="str">
        <f>'6.Procurement Annex'!C130</f>
        <v>Any other (please specify)</v>
      </c>
      <c r="D224" s="337">
        <f>'6.Procurement Annex'!F130</f>
        <v>0</v>
      </c>
      <c r="E224" s="337">
        <f>'6.Procurement Annex'!G130</f>
        <v>0</v>
      </c>
      <c r="F224" s="337">
        <f>'6.Procurement Annex'!H130</f>
        <v>0</v>
      </c>
      <c r="G224" s="337">
        <f>'6.Procurement Annex'!I130</f>
        <v>0</v>
      </c>
      <c r="H224" s="337">
        <f>'6.Procurement Annex'!J130</f>
        <v>0</v>
      </c>
      <c r="I224" s="337" t="str">
        <f>'6.Procurement Annex'!K130</f>
        <v>Number of Districts</v>
      </c>
      <c r="J224" s="337">
        <f>'6.Procurement Annex'!L130</f>
        <v>90100000</v>
      </c>
      <c r="K224" s="337">
        <f>'6.Procurement Annex'!M130</f>
        <v>901</v>
      </c>
      <c r="L224" s="337">
        <f>'6.Procurement Annex'!N130</f>
        <v>1</v>
      </c>
      <c r="M224" s="337">
        <f>'6.Procurement Annex'!O130</f>
        <v>901</v>
      </c>
      <c r="N224" s="337" t="str">
        <f>'6.Procurement Annex'!P130</f>
        <v>Procurement of  Logistics for YOGA and Wellness Activities at HWC level - Rs. 100000 per PHC for the procurement of logistics for YOGA at HWC and organizing wellness campaign, sessions and related activities Rs. 51.00 Lakhs.
Trauma Center Equipment &amp; Furniture (HA):-
The State has planned to establish Trauma Centers in all 51 the District Hospitals and with the assistance from 13th Finance Commission building for Trauma Units were constructed in 44 districts. In remaining districts buildings are under construction and are likely to be completed by March 2019. The process of equipping and furnishing the constructed 09 trauma units looking to the financial cap an amount of Rs.850 Lakhs has been demanded in the PIP 2020-21.</v>
      </c>
      <c r="O224" s="337">
        <f>'6.Procurement Annex'!Q130</f>
        <v>0</v>
      </c>
      <c r="P224" s="337">
        <f>'6.Procurement Annex'!R130</f>
        <v>0</v>
      </c>
    </row>
    <row r="225" spans="1:16" x14ac:dyDescent="0.2">
      <c r="A225" s="1088">
        <f>'6.Procurement Annex'!A271</f>
        <v>6.5</v>
      </c>
      <c r="B225" s="1088">
        <f>'6.Procurement Annex'!B271</f>
        <v>0</v>
      </c>
      <c r="C225" s="1088" t="str">
        <f>'6.Procurement Annex'!C271</f>
        <v>Procurement (Others)</v>
      </c>
      <c r="D225" s="1095"/>
      <c r="E225" s="1095"/>
      <c r="F225" s="1095">
        <f>F226</f>
        <v>58.5</v>
      </c>
      <c r="G225" s="1095">
        <f>G226</f>
        <v>13.005789999999999</v>
      </c>
      <c r="H225" s="1095">
        <f>H226</f>
        <v>0</v>
      </c>
      <c r="I225" s="1095"/>
      <c r="J225" s="1095"/>
      <c r="K225" s="1095"/>
      <c r="L225" s="1095"/>
      <c r="M225" s="1095">
        <f>M226</f>
        <v>0</v>
      </c>
      <c r="N225" s="1095"/>
      <c r="O225" s="1095"/>
      <c r="P225" s="1095">
        <f>P226</f>
        <v>0</v>
      </c>
    </row>
    <row r="226" spans="1:16" x14ac:dyDescent="0.2">
      <c r="A226" s="65" t="str">
        <f>'6.Procurement Annex'!A272</f>
        <v>6.5.1</v>
      </c>
      <c r="B226" s="65" t="str">
        <f>'6.Procurement Annex'!B272</f>
        <v>H.16</v>
      </c>
      <c r="C226" s="65" t="str">
        <f>'6.Procurement Annex'!C272</f>
        <v>Replacement of Vehicles under RNTCP</v>
      </c>
      <c r="D226" s="337">
        <f>'6.Procurement Annex'!F272</f>
        <v>0</v>
      </c>
      <c r="E226" s="337">
        <f>'6.Procurement Annex'!G272</f>
        <v>0</v>
      </c>
      <c r="F226" s="337">
        <f>'6.Procurement Annex'!H272</f>
        <v>58.5</v>
      </c>
      <c r="G226" s="337">
        <f>'6.Procurement Annex'!I272</f>
        <v>13.005789999999999</v>
      </c>
      <c r="H226" s="337">
        <f>'6.Procurement Annex'!J272</f>
        <v>0</v>
      </c>
      <c r="I226" s="337">
        <f>'6.Procurement Annex'!K272</f>
        <v>0</v>
      </c>
      <c r="J226" s="337">
        <f>'6.Procurement Annex'!L272</f>
        <v>0</v>
      </c>
      <c r="K226" s="337">
        <f>'6.Procurement Annex'!M272</f>
        <v>0</v>
      </c>
      <c r="L226" s="337">
        <f>'6.Procurement Annex'!N272</f>
        <v>0</v>
      </c>
      <c r="M226" s="337">
        <f>'6.Procurement Annex'!O272</f>
        <v>0</v>
      </c>
      <c r="N226" s="337">
        <f>'6.Procurement Annex'!P272</f>
        <v>0</v>
      </c>
      <c r="O226" s="337">
        <f>'6.Procurement Annex'!Q272</f>
        <v>0</v>
      </c>
      <c r="P226" s="337">
        <f>'6.Procurement Annex'!R272</f>
        <v>0</v>
      </c>
    </row>
    <row r="227" spans="1:16" x14ac:dyDescent="0.2">
      <c r="A227" s="1087">
        <f>'7.Referral Transport Annex'!A6</f>
        <v>7</v>
      </c>
      <c r="B227" s="1087">
        <f>'7.Referral Transport Annex'!B6</f>
        <v>0</v>
      </c>
      <c r="C227" s="1087" t="str">
        <f>'7.Referral Transport Annex'!C6</f>
        <v>Referral Transport</v>
      </c>
      <c r="D227" s="1094"/>
      <c r="E227" s="1094"/>
      <c r="F227" s="1094">
        <f>F228</f>
        <v>0</v>
      </c>
      <c r="G227" s="1094">
        <f>G228</f>
        <v>46.13</v>
      </c>
      <c r="H227" s="1094">
        <f>H228</f>
        <v>0</v>
      </c>
      <c r="I227" s="1094"/>
      <c r="J227" s="1094"/>
      <c r="K227" s="1094"/>
      <c r="L227" s="1094"/>
      <c r="M227" s="1094">
        <f>M228</f>
        <v>0</v>
      </c>
      <c r="N227" s="1094"/>
      <c r="O227" s="1094"/>
      <c r="P227" s="1094">
        <f>P228</f>
        <v>0</v>
      </c>
    </row>
    <row r="228" spans="1:16" x14ac:dyDescent="0.2">
      <c r="A228" s="1088">
        <f>'7.Referral Transport Annex'!A10</f>
        <v>7.4</v>
      </c>
      <c r="B228" s="1088" t="str">
        <f>'7.Referral Transport Annex'!B10</f>
        <v>B12</v>
      </c>
      <c r="C228" s="1088" t="str">
        <f>'7.Referral Transport Annex'!C10</f>
        <v>National Ambulance Service</v>
      </c>
      <c r="D228" s="1095"/>
      <c r="E228" s="1095"/>
      <c r="F228" s="1095">
        <f>SUM(F229:F229)</f>
        <v>0</v>
      </c>
      <c r="G228" s="1095">
        <f>SUM(G229:G229)</f>
        <v>46.13</v>
      </c>
      <c r="H228" s="1095">
        <f>SUM(H229:H229)</f>
        <v>0</v>
      </c>
      <c r="I228" s="1095"/>
      <c r="J228" s="1095"/>
      <c r="K228" s="1095"/>
      <c r="L228" s="1095"/>
      <c r="M228" s="1095">
        <f>SUM(M229:M229)</f>
        <v>0</v>
      </c>
      <c r="N228" s="1095"/>
      <c r="O228" s="1095"/>
      <c r="P228" s="1095">
        <f>SUM(P229:P229)</f>
        <v>0</v>
      </c>
    </row>
    <row r="229" spans="1:16" ht="51" x14ac:dyDescent="0.2">
      <c r="A229" s="65" t="str">
        <f>'7.Referral Transport Annex'!A20</f>
        <v>7.4.3</v>
      </c>
      <c r="B229" s="65">
        <f>'7.Referral Transport Annex'!B20</f>
        <v>0</v>
      </c>
      <c r="C229" s="65" t="str">
        <f>'7.Referral Transport Annex'!C20</f>
        <v>Support for replacement of equipments (for meeting obligations of existing contract- signed before FY 2019-20, till tenancy of the same)</v>
      </c>
      <c r="D229" s="502">
        <f>'7.Referral Transport Annex'!F20</f>
        <v>0</v>
      </c>
      <c r="E229" s="502">
        <f>'7.Referral Transport Annex'!G20</f>
        <v>0</v>
      </c>
      <c r="F229" s="502">
        <f>'7.Referral Transport Annex'!H20</f>
        <v>0</v>
      </c>
      <c r="G229" s="502">
        <f>'7.Referral Transport Annex'!I20</f>
        <v>46.13</v>
      </c>
      <c r="H229" s="502">
        <f>'7.Referral Transport Annex'!J20</f>
        <v>0</v>
      </c>
      <c r="I229" s="502">
        <f>'7.Referral Transport Annex'!K20</f>
        <v>0</v>
      </c>
      <c r="J229" s="502">
        <f>'7.Referral Transport Annex'!L20</f>
        <v>0</v>
      </c>
      <c r="K229" s="502">
        <f>'7.Referral Transport Annex'!M20</f>
        <v>0</v>
      </c>
      <c r="L229" s="502">
        <f>'7.Referral Transport Annex'!N20</f>
        <v>0</v>
      </c>
      <c r="M229" s="502">
        <f>'7.Referral Transport Annex'!O20</f>
        <v>0</v>
      </c>
      <c r="N229" s="502">
        <f>'7.Referral Transport Annex'!P20</f>
        <v>0</v>
      </c>
      <c r="O229" s="502">
        <f>'7.Referral Transport Annex'!Q20</f>
        <v>0</v>
      </c>
      <c r="P229" s="502">
        <f>'7.Referral Transport Annex'!R20</f>
        <v>0</v>
      </c>
    </row>
    <row r="230" spans="1:16" x14ac:dyDescent="0.2">
      <c r="A230" s="1087">
        <f>'9.Training Annex'!A6</f>
        <v>9</v>
      </c>
      <c r="B230" s="1087">
        <f>'9.Training Annex'!B6</f>
        <v>0</v>
      </c>
      <c r="C230" s="1087" t="str">
        <f>'9.Training Annex'!C6</f>
        <v>Training</v>
      </c>
      <c r="D230" s="1094"/>
      <c r="E230" s="1094"/>
      <c r="F230" s="1094">
        <f>F231</f>
        <v>362.21</v>
      </c>
      <c r="G230" s="1094">
        <f>G231</f>
        <v>104.52441999999999</v>
      </c>
      <c r="H230" s="1094">
        <f>H231</f>
        <v>0</v>
      </c>
      <c r="I230" s="1094"/>
      <c r="J230" s="1094"/>
      <c r="K230" s="1094"/>
      <c r="L230" s="1094"/>
      <c r="M230" s="1094">
        <f>M231</f>
        <v>311.98</v>
      </c>
      <c r="N230" s="1094"/>
      <c r="O230" s="1094"/>
      <c r="P230" s="1094">
        <f>P231</f>
        <v>0</v>
      </c>
    </row>
    <row r="231" spans="1:16" ht="63.75" x14ac:dyDescent="0.2">
      <c r="A231" s="1088">
        <f>'9.Training Annex'!A7</f>
        <v>9.1</v>
      </c>
      <c r="B231" s="1088">
        <f>'9.Training Annex'!B7</f>
        <v>0</v>
      </c>
      <c r="C231" s="1088" t="str">
        <f>'9.Training Annex'!C7</f>
        <v>Setting Up &amp; Strengthening of Skill Lab/ Other Training Centres or institutes including medical (DNB/CPS)/paramedical/nursing courses</v>
      </c>
      <c r="D231" s="1095"/>
      <c r="E231" s="1095"/>
      <c r="F231" s="1095">
        <f>SUM(F232:F236)</f>
        <v>362.21</v>
      </c>
      <c r="G231" s="1095">
        <f>SUM(G232:G236)</f>
        <v>104.52441999999999</v>
      </c>
      <c r="H231" s="1095">
        <f>SUM(H232:H236)</f>
        <v>0</v>
      </c>
      <c r="I231" s="1095"/>
      <c r="J231" s="1095"/>
      <c r="K231" s="1095"/>
      <c r="L231" s="1095"/>
      <c r="M231" s="1095">
        <f>SUM(M232:M236)</f>
        <v>311.98</v>
      </c>
      <c r="N231" s="1095"/>
      <c r="O231" s="1095"/>
      <c r="P231" s="1095">
        <f>SUM(P232:P236)</f>
        <v>0</v>
      </c>
    </row>
    <row r="232" spans="1:16" ht="229.5" x14ac:dyDescent="0.2">
      <c r="A232" s="65" t="str">
        <f>'9.Training Annex'!A8</f>
        <v>9.1.1</v>
      </c>
      <c r="B232" s="65" t="str">
        <f>'9.Training Annex'!B8</f>
        <v>A.9.1.2.2</v>
      </c>
      <c r="C232" s="65" t="str">
        <f>'9.Training Annex'!C8</f>
        <v>Setting up of Skill Lab</v>
      </c>
      <c r="D232" s="337">
        <f>'9.Training Annex'!F8</f>
        <v>0</v>
      </c>
      <c r="E232" s="337">
        <f>'9.Training Annex'!G8</f>
        <v>0</v>
      </c>
      <c r="F232" s="337">
        <f>'9.Training Annex'!H8</f>
        <v>32</v>
      </c>
      <c r="G232" s="337">
        <f>'9.Training Annex'!I8</f>
        <v>0.75441999999999998</v>
      </c>
      <c r="H232" s="337">
        <f>'9.Training Annex'!J8</f>
        <v>0</v>
      </c>
      <c r="I232" s="337" t="str">
        <f>'9.Training Annex'!K8</f>
        <v>No. of Skills Lab</v>
      </c>
      <c r="J232" s="337">
        <f>'9.Training Annex'!L8</f>
        <v>2850000</v>
      </c>
      <c r="K232" s="337">
        <f>'9.Training Annex'!M8</f>
        <v>28.5</v>
      </c>
      <c r="L232" s="337">
        <f>'9.Training Annex'!N8</f>
        <v>1</v>
      </c>
      <c r="M232" s="337">
        <f>'9.Training Annex'!O8</f>
        <v>28.5</v>
      </c>
      <c r="N232" s="337" t="str">
        <f>'9.Training Annex'!P8</f>
        <v xml:space="preserve">1.Activity Continued:-  Budget Proposed :-@ Rs 0.50 lakh each for 7 skills lab, total cost is Rs 3.5 lakh,  Remark :- Maintenance of Skills lab for 7 established Skills lab Bhopal, Indore, Jabalpur, Gwalior, Rewa, Ujjain and Sagar
2. Activity Continued :- Establishment of 2 new Skills lab at Chhindwara and Vidisha, Budget Proposed :- @Rs 15 lakh per for Chhindwara skills lab and @Rs 10 lakhs for Vidisha Skills Lab </v>
      </c>
      <c r="O232" s="337">
        <f>'9.Training Annex'!Q8</f>
        <v>0</v>
      </c>
      <c r="P232" s="337">
        <f>'9.Training Annex'!R8</f>
        <v>0</v>
      </c>
    </row>
    <row r="233" spans="1:16" x14ac:dyDescent="0.2">
      <c r="A233" s="65" t="str">
        <f>'9.Training Annex'!A9</f>
        <v>9.1.2</v>
      </c>
      <c r="B233" s="65" t="str">
        <f>'9.Training Annex'!B9</f>
        <v>A.9.3.1.1</v>
      </c>
      <c r="C233" s="65" t="str">
        <f>'9.Training Annex'!C9</f>
        <v>Setting up of SBA Training Centres</v>
      </c>
      <c r="D233" s="337">
        <f>'9.Training Annex'!F9</f>
        <v>0</v>
      </c>
      <c r="E233" s="337">
        <f>'9.Training Annex'!G9</f>
        <v>0</v>
      </c>
      <c r="F233" s="337">
        <f>'9.Training Annex'!H9</f>
        <v>0</v>
      </c>
      <c r="G233" s="337">
        <f>'9.Training Annex'!I9</f>
        <v>0</v>
      </c>
      <c r="H233" s="337">
        <f>'9.Training Annex'!J9</f>
        <v>0</v>
      </c>
      <c r="I233" s="337">
        <f>'9.Training Annex'!K9</f>
        <v>0</v>
      </c>
      <c r="J233" s="337">
        <f>'9.Training Annex'!L9</f>
        <v>0</v>
      </c>
      <c r="K233" s="337">
        <f>'9.Training Annex'!M9</f>
        <v>0</v>
      </c>
      <c r="L233" s="337">
        <f>'9.Training Annex'!N9</f>
        <v>0</v>
      </c>
      <c r="M233" s="337">
        <f>'9.Training Annex'!O9</f>
        <v>0</v>
      </c>
      <c r="N233" s="337">
        <f>'9.Training Annex'!P9</f>
        <v>0</v>
      </c>
      <c r="O233" s="337">
        <f>'9.Training Annex'!Q9</f>
        <v>0</v>
      </c>
      <c r="P233" s="337">
        <f>'9.Training Annex'!R9</f>
        <v>0</v>
      </c>
    </row>
    <row r="234" spans="1:16" x14ac:dyDescent="0.2">
      <c r="A234" s="65" t="str">
        <f>'9.Training Annex'!A10</f>
        <v>9.1.3</v>
      </c>
      <c r="B234" s="65" t="str">
        <f>'9.Training Annex'!B10</f>
        <v>A.9.3.2.1</v>
      </c>
      <c r="C234" s="65" t="str">
        <f>'9.Training Annex'!C10</f>
        <v>Setting up of EmOC Training Centres</v>
      </c>
      <c r="D234" s="337">
        <f>'9.Training Annex'!F10</f>
        <v>0</v>
      </c>
      <c r="E234" s="337">
        <f>'9.Training Annex'!G10</f>
        <v>0</v>
      </c>
      <c r="F234" s="337">
        <f>'9.Training Annex'!H10</f>
        <v>0</v>
      </c>
      <c r="G234" s="337">
        <f>'9.Training Annex'!I10</f>
        <v>0</v>
      </c>
      <c r="H234" s="337">
        <f>'9.Training Annex'!J10</f>
        <v>0</v>
      </c>
      <c r="I234" s="337">
        <f>'9.Training Annex'!K10</f>
        <v>0</v>
      </c>
      <c r="J234" s="337">
        <f>'9.Training Annex'!L10</f>
        <v>0</v>
      </c>
      <c r="K234" s="337">
        <f>'9.Training Annex'!M10</f>
        <v>0</v>
      </c>
      <c r="L234" s="337">
        <f>'9.Training Annex'!N10</f>
        <v>0</v>
      </c>
      <c r="M234" s="337">
        <f>'9.Training Annex'!O10</f>
        <v>0</v>
      </c>
      <c r="N234" s="337">
        <f>'9.Training Annex'!P10</f>
        <v>0</v>
      </c>
      <c r="O234" s="337">
        <f>'9.Training Annex'!Q10</f>
        <v>0</v>
      </c>
      <c r="P234" s="337">
        <f>'9.Training Annex'!R10</f>
        <v>0</v>
      </c>
    </row>
    <row r="235" spans="1:16" ht="25.5" x14ac:dyDescent="0.2">
      <c r="A235" s="65" t="str">
        <f>'9.Training Annex'!A11</f>
        <v>9.1.4</v>
      </c>
      <c r="B235" s="65" t="str">
        <f>'9.Training Annex'!B11</f>
        <v>A.9.3.3.1</v>
      </c>
      <c r="C235" s="65" t="str">
        <f>'9.Training Annex'!C11</f>
        <v>Setting up of Life saving Anaesthesia skills Training Centres</v>
      </c>
      <c r="D235" s="337">
        <f>'9.Training Annex'!F11</f>
        <v>0</v>
      </c>
      <c r="E235" s="337">
        <f>'9.Training Annex'!G11</f>
        <v>0</v>
      </c>
      <c r="F235" s="337">
        <f>'9.Training Annex'!H11</f>
        <v>0</v>
      </c>
      <c r="G235" s="337">
        <f>'9.Training Annex'!I11</f>
        <v>0</v>
      </c>
      <c r="H235" s="337">
        <f>'9.Training Annex'!J11</f>
        <v>0</v>
      </c>
      <c r="I235" s="337">
        <f>'9.Training Annex'!K11</f>
        <v>0</v>
      </c>
      <c r="J235" s="337">
        <f>'9.Training Annex'!L11</f>
        <v>0</v>
      </c>
      <c r="K235" s="337">
        <f>'9.Training Annex'!M11</f>
        <v>0</v>
      </c>
      <c r="L235" s="337">
        <f>'9.Training Annex'!N11</f>
        <v>0</v>
      </c>
      <c r="M235" s="337">
        <f>'9.Training Annex'!O11</f>
        <v>0</v>
      </c>
      <c r="N235" s="337">
        <f>'9.Training Annex'!P11</f>
        <v>0</v>
      </c>
      <c r="O235" s="337">
        <f>'9.Training Annex'!Q11</f>
        <v>0</v>
      </c>
      <c r="P235" s="337">
        <f>'9.Training Annex'!R11</f>
        <v>0</v>
      </c>
    </row>
    <row r="236" spans="1:16" ht="204" x14ac:dyDescent="0.2">
      <c r="A236" s="65" t="str">
        <f>'9.Training Annex'!A12</f>
        <v>9.1.5</v>
      </c>
      <c r="B236" s="65" t="str">
        <f>'9.Training Annex'!B12</f>
        <v>A.9.10.1</v>
      </c>
      <c r="C236" s="65" t="str">
        <f>'9.Training Annex'!C12</f>
        <v>Strengthening of Existing Training Institutions/Nursing School (excluding infrastructure and HR)</v>
      </c>
      <c r="D236" s="337">
        <f>'9.Training Annex'!F12</f>
        <v>0</v>
      </c>
      <c r="E236" s="337">
        <f>'9.Training Annex'!G12</f>
        <v>0</v>
      </c>
      <c r="F236" s="337">
        <f>'9.Training Annex'!H12</f>
        <v>330.21</v>
      </c>
      <c r="G236" s="337">
        <f>'9.Training Annex'!I12</f>
        <v>103.77</v>
      </c>
      <c r="H236" s="337">
        <f>'9.Training Annex'!J12</f>
        <v>0</v>
      </c>
      <c r="I236" s="337">
        <f>'9.Training Annex'!K12</f>
        <v>0</v>
      </c>
      <c r="J236" s="337">
        <f>'9.Training Annex'!L12</f>
        <v>28348000</v>
      </c>
      <c r="K236" s="337">
        <f>'9.Training Annex'!M12</f>
        <v>283.48</v>
      </c>
      <c r="L236" s="337">
        <f>'9.Training Annex'!N12</f>
        <v>1</v>
      </c>
      <c r="M236" s="337">
        <f>'9.Training Annex'!O12</f>
        <v>283.48</v>
      </c>
      <c r="N236" s="337" t="str">
        <f>'9.Training Annex'!P12</f>
        <v xml:space="preserve">1.Cost for printing, office maintainance, contingency, AMC etc. Rs. 83.80 Lakhs.
2. Computer training for faculty and students in IT lab on outsource basis Rs. 2.50 Lakhs.
3. New Activity : Virtual Classroom  Rs. 24.00 Lakhs.  Justification-1
New Activity- Induction Training for Newely recruited staff nurses Rs. 110.30 Lakhs.
Details Nursing Annexure attached </v>
      </c>
      <c r="O236" s="337">
        <f>'9.Training Annex'!Q12</f>
        <v>0</v>
      </c>
      <c r="P236" s="337">
        <f>'9.Training Annex'!R12</f>
        <v>0</v>
      </c>
    </row>
    <row r="237" spans="1:16" x14ac:dyDescent="0.2">
      <c r="A237" s="1087">
        <f>'16.PM Annex'!A6</f>
        <v>16</v>
      </c>
      <c r="B237" s="1087">
        <f>'16.PM Annex'!B6</f>
        <v>0</v>
      </c>
      <c r="C237" s="1087" t="str">
        <f>'16.PM Annex'!C6</f>
        <v>Programme Management</v>
      </c>
      <c r="D237" s="1094"/>
      <c r="E237" s="1094"/>
      <c r="F237" s="1094">
        <f t="shared" ref="F237:H238" si="0">F238</f>
        <v>27.74</v>
      </c>
      <c r="G237" s="1094">
        <f t="shared" si="0"/>
        <v>0</v>
      </c>
      <c r="H237" s="1094">
        <f t="shared" si="0"/>
        <v>0</v>
      </c>
      <c r="I237" s="1094"/>
      <c r="J237" s="1094"/>
      <c r="K237" s="1094"/>
      <c r="L237" s="1094"/>
      <c r="M237" s="1094">
        <f>M238</f>
        <v>504.03780000000006</v>
      </c>
      <c r="N237" s="1094"/>
      <c r="O237" s="1094"/>
      <c r="P237" s="1094">
        <f>P238</f>
        <v>0</v>
      </c>
    </row>
    <row r="238" spans="1:16" x14ac:dyDescent="0.2">
      <c r="A238" s="1088">
        <f>'16.PM Annex'!A12</f>
        <v>16.3</v>
      </c>
      <c r="B238" s="1088">
        <f>'16.PM Annex'!B12</f>
        <v>0</v>
      </c>
      <c r="C238" s="1088" t="str">
        <f>'16.PM Annex'!C12</f>
        <v>HMIS &amp; MCTS</v>
      </c>
      <c r="D238" s="1095"/>
      <c r="E238" s="1095"/>
      <c r="F238" s="1095">
        <f t="shared" si="0"/>
        <v>27.74</v>
      </c>
      <c r="G238" s="1095">
        <f t="shared" si="0"/>
        <v>0</v>
      </c>
      <c r="H238" s="1095">
        <f t="shared" si="0"/>
        <v>0</v>
      </c>
      <c r="I238" s="1095"/>
      <c r="J238" s="1095"/>
      <c r="K238" s="1095"/>
      <c r="L238" s="1095"/>
      <c r="M238" s="1095">
        <f>M239</f>
        <v>504.03780000000006</v>
      </c>
      <c r="N238" s="1095"/>
      <c r="O238" s="1095"/>
      <c r="P238" s="1095">
        <f>P239</f>
        <v>0</v>
      </c>
    </row>
    <row r="239" spans="1:16" ht="178.5" x14ac:dyDescent="0.2">
      <c r="A239" s="65" t="str">
        <f>'16.PM Annex'!A16</f>
        <v>16.3.4</v>
      </c>
      <c r="B239" s="65" t="str">
        <f>'16.PM Annex'!B16</f>
        <v>B15.3.2.3/ B15.3.2.4/ B15.3.2.7/ B15.3.2.8</v>
      </c>
      <c r="C239" s="65" t="str">
        <f>'16.PM Annex'!C16</f>
        <v>Procurement of Computer/Printer/UPS/ Laptop/ VSAT</v>
      </c>
      <c r="D239" s="337">
        <f>'16.PM Annex'!F16</f>
        <v>0</v>
      </c>
      <c r="E239" s="337">
        <f>'16.PM Annex'!G16</f>
        <v>0</v>
      </c>
      <c r="F239" s="337">
        <f>'16.PM Annex'!H16</f>
        <v>27.74</v>
      </c>
      <c r="G239" s="337">
        <f>'16.PM Annex'!I16</f>
        <v>0</v>
      </c>
      <c r="H239" s="337">
        <f>'16.PM Annex'!J16</f>
        <v>0</v>
      </c>
      <c r="I239" s="337" t="str">
        <f>'16.PM Annex'!K16</f>
        <v>No. of DCM, BCM &amp; AF</v>
      </c>
      <c r="J239" s="337">
        <f>'16.PM Annex'!L16</f>
        <v>10642.690033783785</v>
      </c>
      <c r="K239" s="337">
        <f>'16.PM Annex'!M16</f>
        <v>0.10642690033783785</v>
      </c>
      <c r="L239" s="337">
        <f>'16.PM Annex'!N16</f>
        <v>4736</v>
      </c>
      <c r="M239" s="337">
        <f>'16.PM Annex'!O16</f>
        <v>504.03780000000006</v>
      </c>
      <c r="N239" s="337" t="str">
        <f>'16.PM Annex'!P16</f>
        <v>New Activity- 1. Laptop with Data Card &amp; Internet connection for ASHA support System at District &amp; Block level (364 DCM &amp; BCM - Total Amount proposed198.00 Lakh) 
2. State has developed AF App for monitoring porpose and improvement of CPHC services (4372 AF -Total Amount proposed 306.04 Lakh) . Detailed in Annex 16.3.4</v>
      </c>
      <c r="O239" s="337">
        <f>'16.PM Annex'!Q16</f>
        <v>0</v>
      </c>
      <c r="P239" s="337">
        <f>'16.PM Annex'!R16</f>
        <v>0</v>
      </c>
    </row>
    <row r="240" spans="1:16" ht="25.5" x14ac:dyDescent="0.2">
      <c r="A240" s="1087">
        <f>'17.IT Initiatives_SD'!A6</f>
        <v>17</v>
      </c>
      <c r="B240" s="1087">
        <f>'17.IT Initiatives_SD'!B6</f>
        <v>0</v>
      </c>
      <c r="C240" s="1087" t="str">
        <f>'17.IT Initiatives_SD'!C6</f>
        <v>IT Initiatives for strengthening Service Delivery</v>
      </c>
      <c r="D240" s="1094"/>
      <c r="E240" s="1094"/>
      <c r="F240" s="1094">
        <f>F241+F242+F245+F246+F247+F248+F249+F250</f>
        <v>346.57</v>
      </c>
      <c r="G240" s="1094">
        <f>G241+G242+G245+G246+G247+G248+G249+G250</f>
        <v>101.40000000000002</v>
      </c>
      <c r="H240" s="1094">
        <f>H241+H242+H245+H246+H247+H248+H249+H250</f>
        <v>0</v>
      </c>
      <c r="I240" s="1094"/>
      <c r="J240" s="1094"/>
      <c r="K240" s="1094"/>
      <c r="L240" s="1094"/>
      <c r="M240" s="1094">
        <f>M241+M242+M245+M246+M247+M248+M249+M250</f>
        <v>2645.0899999999997</v>
      </c>
      <c r="N240" s="1094"/>
      <c r="O240" s="1094"/>
      <c r="P240" s="1094">
        <f>P241+P242+P245+P246+P247+P248+P249+P250</f>
        <v>0</v>
      </c>
    </row>
    <row r="241" spans="1:16" ht="38.25" x14ac:dyDescent="0.2">
      <c r="A241" s="65">
        <f>'17.IT Initiatives_SD'!A7</f>
        <v>17.100000000000001</v>
      </c>
      <c r="B241" s="65" t="str">
        <f>'17.IT Initiatives_SD'!B7</f>
        <v>I.2.9</v>
      </c>
      <c r="C241" s="65" t="str">
        <f>'17.IT Initiatives_SD'!C7</f>
        <v>Fixed tele- ophthalmic network unit in Got. Set up/ internet based ophthalmic consultation unit)</v>
      </c>
      <c r="D241" s="337">
        <f>'17.IT Initiatives_SD'!F7</f>
        <v>0</v>
      </c>
      <c r="E241" s="337">
        <f>'17.IT Initiatives_SD'!G7</f>
        <v>0</v>
      </c>
      <c r="F241" s="337">
        <f>'17.IT Initiatives_SD'!H7</f>
        <v>0</v>
      </c>
      <c r="G241" s="337">
        <f>'17.IT Initiatives_SD'!I7</f>
        <v>0</v>
      </c>
      <c r="H241" s="337">
        <f>'17.IT Initiatives_SD'!J7</f>
        <v>0</v>
      </c>
      <c r="I241" s="337">
        <f>'17.IT Initiatives_SD'!K7</f>
        <v>0</v>
      </c>
      <c r="J241" s="337">
        <f>'17.IT Initiatives_SD'!L7</f>
        <v>0</v>
      </c>
      <c r="K241" s="337">
        <f>'17.IT Initiatives_SD'!M7</f>
        <v>0</v>
      </c>
      <c r="L241" s="337">
        <f>'17.IT Initiatives_SD'!N7</f>
        <v>0</v>
      </c>
      <c r="M241" s="337">
        <f>'17.IT Initiatives_SD'!O7</f>
        <v>0</v>
      </c>
      <c r="N241" s="337">
        <f>'17.IT Initiatives_SD'!P7</f>
        <v>0</v>
      </c>
      <c r="O241" s="337">
        <f>'17.IT Initiatives_SD'!Q7</f>
        <v>0</v>
      </c>
      <c r="P241" s="337">
        <f>'17.IT Initiatives_SD'!R7</f>
        <v>0</v>
      </c>
    </row>
    <row r="242" spans="1:16" ht="25.5" x14ac:dyDescent="0.2">
      <c r="A242" s="65">
        <f>'17.IT Initiatives_SD'!A8</f>
        <v>17.2</v>
      </c>
      <c r="B242" s="65" t="str">
        <f>'17.IT Initiatives_SD'!B8</f>
        <v>B18.3</v>
      </c>
      <c r="C242" s="65" t="str">
        <f>'17.IT Initiatives_SD'!C8</f>
        <v>IT Initiatives under Ayushman Bharat H&amp;WC</v>
      </c>
      <c r="D242" s="337"/>
      <c r="E242" s="337"/>
      <c r="F242" s="337">
        <f>SUM(F243:F244)</f>
        <v>274.77</v>
      </c>
      <c r="G242" s="337">
        <f>SUM(G243:G244)</f>
        <v>92.500000000000014</v>
      </c>
      <c r="H242" s="337">
        <f>SUM(H243:H244)</f>
        <v>0</v>
      </c>
      <c r="I242" s="337"/>
      <c r="J242" s="337"/>
      <c r="K242" s="337"/>
      <c r="L242" s="337"/>
      <c r="M242" s="337">
        <f>SUM(M243:M244)</f>
        <v>2215.1999999999998</v>
      </c>
      <c r="N242" s="337"/>
      <c r="O242" s="337"/>
      <c r="P242" s="337">
        <f>SUM(P243:P244)</f>
        <v>0</v>
      </c>
    </row>
    <row r="243" spans="1:16" ht="102" x14ac:dyDescent="0.2">
      <c r="A243" s="65" t="str">
        <f>'17.IT Initiatives_SD'!A9</f>
        <v>17.2.1</v>
      </c>
      <c r="B243" s="65">
        <f>'17.IT Initiatives_SD'!B9</f>
        <v>0</v>
      </c>
      <c r="C243" s="65" t="str">
        <f>'17.IT Initiatives_SD'!C9</f>
        <v>Telemedicine/ teleconsultation facility under Ayushman Bharat H&amp;WC</v>
      </c>
      <c r="D243" s="337">
        <f>'17.IT Initiatives_SD'!F9</f>
        <v>0</v>
      </c>
      <c r="E243" s="337">
        <f>'17.IT Initiatives_SD'!G9</f>
        <v>0</v>
      </c>
      <c r="F243" s="337">
        <f>'17.IT Initiatives_SD'!H9</f>
        <v>0</v>
      </c>
      <c r="G243" s="337">
        <f>'17.IT Initiatives_SD'!I9</f>
        <v>0</v>
      </c>
      <c r="H243" s="337">
        <f>'17.IT Initiatives_SD'!J9</f>
        <v>0</v>
      </c>
      <c r="I243" s="337">
        <f>'17.IT Initiatives_SD'!K9</f>
        <v>0</v>
      </c>
      <c r="J243" s="337">
        <f>'17.IT Initiatives_SD'!L9</f>
        <v>221520000</v>
      </c>
      <c r="K243" s="337">
        <f>'17.IT Initiatives_SD'!M9</f>
        <v>2215.1999999999998</v>
      </c>
      <c r="L243" s="337">
        <f>'17.IT Initiatives_SD'!N9</f>
        <v>1</v>
      </c>
      <c r="M243" s="337">
        <f>'17.IT Initiatives_SD'!O9</f>
        <v>2215.1999999999998</v>
      </c>
      <c r="N243" s="337" t="str">
        <f>'17.IT Initiatives_SD'!P9</f>
        <v xml:space="preserve">Budget of the Hub &amp; Spoke Model of Telemedicine  
Total  Budget   = 221520000
Cost / Beneficiary on the basis of Consults)  
</v>
      </c>
      <c r="O243" s="337">
        <f>'17.IT Initiatives_SD'!Q9</f>
        <v>0</v>
      </c>
      <c r="P243" s="337">
        <f>'17.IT Initiatives_SD'!R9</f>
        <v>0</v>
      </c>
    </row>
    <row r="244" spans="1:16" x14ac:dyDescent="0.2">
      <c r="A244" s="65" t="str">
        <f>'17.IT Initiatives_SD'!A10</f>
        <v>17.2.2</v>
      </c>
      <c r="B244" s="65">
        <f>'17.IT Initiatives_SD'!B10</f>
        <v>0</v>
      </c>
      <c r="C244" s="65" t="str">
        <f>'17.IT Initiatives_SD'!C10</f>
        <v>Other IT Initiatives (please specify)</v>
      </c>
      <c r="D244" s="337">
        <f>'17.IT Initiatives_SD'!F10</f>
        <v>0</v>
      </c>
      <c r="E244" s="337">
        <f>'17.IT Initiatives_SD'!G10</f>
        <v>0</v>
      </c>
      <c r="F244" s="337">
        <f>'17.IT Initiatives_SD'!H10</f>
        <v>274.77</v>
      </c>
      <c r="G244" s="337">
        <f>'17.IT Initiatives_SD'!I10</f>
        <v>92.500000000000014</v>
      </c>
      <c r="H244" s="337">
        <f>'17.IT Initiatives_SD'!J10</f>
        <v>0</v>
      </c>
      <c r="I244" s="337">
        <f>'17.IT Initiatives_SD'!K10</f>
        <v>0</v>
      </c>
      <c r="J244" s="337">
        <f>'17.IT Initiatives_SD'!L10</f>
        <v>0</v>
      </c>
      <c r="K244" s="337">
        <f>'17.IT Initiatives_SD'!M10</f>
        <v>0</v>
      </c>
      <c r="L244" s="337">
        <f>'17.IT Initiatives_SD'!N10</f>
        <v>0</v>
      </c>
      <c r="M244" s="337">
        <f>'17.IT Initiatives_SD'!O10</f>
        <v>0</v>
      </c>
      <c r="N244" s="337">
        <f>'17.IT Initiatives_SD'!P10</f>
        <v>0</v>
      </c>
      <c r="O244" s="337">
        <f>'17.IT Initiatives_SD'!Q10</f>
        <v>0</v>
      </c>
      <c r="P244" s="337">
        <f>'17.IT Initiatives_SD'!R10</f>
        <v>0</v>
      </c>
    </row>
    <row r="245" spans="1:16" ht="25.5" x14ac:dyDescent="0.2">
      <c r="A245" s="65">
        <f>'17.IT Initiatives_SD'!A11</f>
        <v>17.3</v>
      </c>
      <c r="B245" s="65">
        <f>'17.IT Initiatives_SD'!B11</f>
        <v>0</v>
      </c>
      <c r="C245" s="65" t="str">
        <f>'17.IT Initiatives_SD'!C11</f>
        <v>Implementation of ANMOL (Excel Procurement)</v>
      </c>
      <c r="D245" s="337">
        <f>'17.IT Initiatives_SD'!F11</f>
        <v>0</v>
      </c>
      <c r="E245" s="337">
        <f>'17.IT Initiatives_SD'!G11</f>
        <v>0</v>
      </c>
      <c r="F245" s="337">
        <f>'17.IT Initiatives_SD'!H11</f>
        <v>0</v>
      </c>
      <c r="G245" s="337">
        <f>'17.IT Initiatives_SD'!I11</f>
        <v>0</v>
      </c>
      <c r="H245" s="337">
        <f>'17.IT Initiatives_SD'!J11</f>
        <v>0</v>
      </c>
      <c r="I245" s="337">
        <f>'17.IT Initiatives_SD'!K11</f>
        <v>0</v>
      </c>
      <c r="J245" s="337">
        <f>'17.IT Initiatives_SD'!L11</f>
        <v>0</v>
      </c>
      <c r="K245" s="337">
        <f>'17.IT Initiatives_SD'!M11</f>
        <v>0</v>
      </c>
      <c r="L245" s="337">
        <f>'17.IT Initiatives_SD'!N11</f>
        <v>0</v>
      </c>
      <c r="M245" s="337">
        <f>'17.IT Initiatives_SD'!O11</f>
        <v>0</v>
      </c>
      <c r="N245" s="337">
        <f>'17.IT Initiatives_SD'!P11</f>
        <v>0</v>
      </c>
      <c r="O245" s="337">
        <f>'17.IT Initiatives_SD'!Q11</f>
        <v>0</v>
      </c>
      <c r="P245" s="337">
        <f>'17.IT Initiatives_SD'!R11</f>
        <v>0</v>
      </c>
    </row>
    <row r="246" spans="1:16" ht="102" x14ac:dyDescent="0.2">
      <c r="A246" s="65">
        <f>'17.IT Initiatives_SD'!A12</f>
        <v>17.399999999999999</v>
      </c>
      <c r="B246" s="65" t="str">
        <f>'17.IT Initiatives_SD'!B12</f>
        <v>B14.2</v>
      </c>
      <c r="C246" s="65" t="str">
        <f>'17.IT Initiatives_SD'!C12</f>
        <v xml:space="preserve">E-rakt kosh- refer to strengthening of blood services guidelines &amp; Software for hemoglobinopathies &amp; Haemophilia </v>
      </c>
      <c r="D246" s="337">
        <f>'17.IT Initiatives_SD'!F12</f>
        <v>0</v>
      </c>
      <c r="E246" s="337">
        <f>'17.IT Initiatives_SD'!G12</f>
        <v>0</v>
      </c>
      <c r="F246" s="337">
        <f>'17.IT Initiatives_SD'!H12</f>
        <v>10</v>
      </c>
      <c r="G246" s="337">
        <f>'17.IT Initiatives_SD'!I12</f>
        <v>8.9</v>
      </c>
      <c r="H246" s="337">
        <f>'17.IT Initiatives_SD'!J12</f>
        <v>0</v>
      </c>
      <c r="I246" s="337">
        <f>'17.IT Initiatives_SD'!K12</f>
        <v>0</v>
      </c>
      <c r="J246" s="337">
        <f>'17.IT Initiatives_SD'!L12</f>
        <v>1000000</v>
      </c>
      <c r="K246" s="337">
        <f>'17.IT Initiatives_SD'!M12</f>
        <v>10</v>
      </c>
      <c r="L246" s="337">
        <f>'17.IT Initiatives_SD'!N12</f>
        <v>1</v>
      </c>
      <c r="M246" s="337">
        <f>'17.IT Initiatives_SD'!O12</f>
        <v>10</v>
      </c>
      <c r="N246" s="337" t="str">
        <f>'17.IT Initiatives_SD'!P12</f>
        <v>Strengthening of blood transfusion services and registry of haemoglobinopathies patients at integrated centers of haemoglobinopathies and haemophilia</v>
      </c>
      <c r="O246" s="337">
        <f>'17.IT Initiatives_SD'!Q12</f>
        <v>0</v>
      </c>
      <c r="P246" s="337">
        <f>'17.IT Initiatives_SD'!R12</f>
        <v>0</v>
      </c>
    </row>
    <row r="247" spans="1:16" x14ac:dyDescent="0.2">
      <c r="A247" s="65">
        <f>'17.IT Initiatives_SD'!A13</f>
        <v>17.5</v>
      </c>
      <c r="B247" s="65" t="str">
        <f>'17.IT Initiatives_SD'!B13</f>
        <v>B15.2.6</v>
      </c>
      <c r="C247" s="65" t="str">
        <f>'17.IT Initiatives_SD'!C13</f>
        <v>QAC Misc. (IT Based application  etc.)</v>
      </c>
      <c r="D247" s="337">
        <f>'17.IT Initiatives_SD'!F13</f>
        <v>0</v>
      </c>
      <c r="E247" s="337">
        <f>'17.IT Initiatives_SD'!G13</f>
        <v>0</v>
      </c>
      <c r="F247" s="337">
        <f>'17.IT Initiatives_SD'!H13</f>
        <v>0</v>
      </c>
      <c r="G247" s="337">
        <f>'17.IT Initiatives_SD'!I13</f>
        <v>0</v>
      </c>
      <c r="H247" s="337">
        <f>'17.IT Initiatives_SD'!J13</f>
        <v>0</v>
      </c>
      <c r="I247" s="337">
        <f>'17.IT Initiatives_SD'!K13</f>
        <v>0</v>
      </c>
      <c r="J247" s="337">
        <f>'17.IT Initiatives_SD'!L13</f>
        <v>0</v>
      </c>
      <c r="K247" s="337">
        <f>'17.IT Initiatives_SD'!M13</f>
        <v>0</v>
      </c>
      <c r="L247" s="337">
        <f>'17.IT Initiatives_SD'!N13</f>
        <v>0</v>
      </c>
      <c r="M247" s="337">
        <f>'17.IT Initiatives_SD'!O13</f>
        <v>0</v>
      </c>
      <c r="N247" s="337">
        <f>'17.IT Initiatives_SD'!P13</f>
        <v>0</v>
      </c>
      <c r="O247" s="337">
        <f>'17.IT Initiatives_SD'!Q13</f>
        <v>0</v>
      </c>
      <c r="P247" s="337">
        <f>'17.IT Initiatives_SD'!R13</f>
        <v>0</v>
      </c>
    </row>
    <row r="248" spans="1:16" ht="25.5" x14ac:dyDescent="0.2">
      <c r="A248" s="65">
        <f>'17.IT Initiatives_SD'!A14</f>
        <v>17.600000000000001</v>
      </c>
      <c r="B248" s="65" t="str">
        <f>'17.IT Initiatives_SD'!B14</f>
        <v>B15.3.4.1</v>
      </c>
      <c r="C248" s="65" t="str">
        <f>'17.IT Initiatives_SD'!C14</f>
        <v xml:space="preserve">Implementation of Hospital Management System </v>
      </c>
      <c r="D248" s="337">
        <f>'17.IT Initiatives_SD'!F14</f>
        <v>0</v>
      </c>
      <c r="E248" s="337">
        <f>'17.IT Initiatives_SD'!G14</f>
        <v>0</v>
      </c>
      <c r="F248" s="337">
        <f>'17.IT Initiatives_SD'!H14</f>
        <v>0</v>
      </c>
      <c r="G248" s="337">
        <f>'17.IT Initiatives_SD'!I14</f>
        <v>0</v>
      </c>
      <c r="H248" s="337">
        <f>'17.IT Initiatives_SD'!J14</f>
        <v>0</v>
      </c>
      <c r="I248" s="337">
        <f>'17.IT Initiatives_SD'!K14</f>
        <v>0</v>
      </c>
      <c r="J248" s="337">
        <f>'17.IT Initiatives_SD'!L14</f>
        <v>0</v>
      </c>
      <c r="K248" s="337">
        <f>'17.IT Initiatives_SD'!M14</f>
        <v>0</v>
      </c>
      <c r="L248" s="337">
        <f>'17.IT Initiatives_SD'!N14</f>
        <v>0</v>
      </c>
      <c r="M248" s="337">
        <f>'17.IT Initiatives_SD'!O14</f>
        <v>0</v>
      </c>
      <c r="N248" s="337">
        <f>'17.IT Initiatives_SD'!P14</f>
        <v>0</v>
      </c>
      <c r="O248" s="337">
        <f>'17.IT Initiatives_SD'!Q14</f>
        <v>0</v>
      </c>
      <c r="P248" s="337">
        <f>'17.IT Initiatives_SD'!R14</f>
        <v>0</v>
      </c>
    </row>
    <row r="249" spans="1:16" ht="25.5" x14ac:dyDescent="0.2">
      <c r="A249" s="65">
        <f>'17.IT Initiatives_SD'!A15</f>
        <v>17.7</v>
      </c>
      <c r="B249" s="65">
        <f>'17.IT Initiatives_SD'!B15</f>
        <v>0</v>
      </c>
      <c r="C249" s="65" t="str">
        <f>'17.IT Initiatives_SD'!C15</f>
        <v>Implementation of Human Resource Information System (HRIS)</v>
      </c>
      <c r="D249" s="337">
        <f>'17.IT Initiatives_SD'!F15</f>
        <v>0</v>
      </c>
      <c r="E249" s="337">
        <f>'17.IT Initiatives_SD'!G15</f>
        <v>0</v>
      </c>
      <c r="F249" s="337">
        <f>'17.IT Initiatives_SD'!H15</f>
        <v>61.8</v>
      </c>
      <c r="G249" s="337">
        <f>'17.IT Initiatives_SD'!I15</f>
        <v>0</v>
      </c>
      <c r="H249" s="337">
        <f>'17.IT Initiatives_SD'!J15</f>
        <v>0</v>
      </c>
      <c r="I249" s="337">
        <f>'17.IT Initiatives_SD'!K15</f>
        <v>0</v>
      </c>
      <c r="J249" s="337">
        <f>'17.IT Initiatives_SD'!L15</f>
        <v>0</v>
      </c>
      <c r="K249" s="337">
        <f>'17.IT Initiatives_SD'!M15</f>
        <v>0</v>
      </c>
      <c r="L249" s="337">
        <f>'17.IT Initiatives_SD'!N15</f>
        <v>0</v>
      </c>
      <c r="M249" s="337">
        <f>'17.IT Initiatives_SD'!O15</f>
        <v>0</v>
      </c>
      <c r="N249" s="337">
        <f>'17.IT Initiatives_SD'!P15</f>
        <v>0</v>
      </c>
      <c r="O249" s="337">
        <f>'17.IT Initiatives_SD'!Q15</f>
        <v>0</v>
      </c>
      <c r="P249" s="337">
        <f>'17.IT Initiatives_SD'!R15</f>
        <v>0</v>
      </c>
    </row>
    <row r="250" spans="1:16" ht="38.25" x14ac:dyDescent="0.2">
      <c r="A250" s="65">
        <f>'17.IT Initiatives_SD'!A16</f>
        <v>17.8</v>
      </c>
      <c r="B250" s="65">
        <f>'17.IT Initiatives_SD'!B16</f>
        <v>0</v>
      </c>
      <c r="C250" s="65" t="str">
        <f>'17.IT Initiatives_SD'!C16</f>
        <v>Other IT Initiatives for Service Delivery (please specify)</v>
      </c>
      <c r="D250" s="337">
        <f>'17.IT Initiatives_SD'!F16</f>
        <v>0</v>
      </c>
      <c r="E250" s="337">
        <f>'17.IT Initiatives_SD'!G16</f>
        <v>0</v>
      </c>
      <c r="F250" s="337">
        <f>'17.IT Initiatives_SD'!H16</f>
        <v>0</v>
      </c>
      <c r="G250" s="337">
        <f>'17.IT Initiatives_SD'!I16</f>
        <v>0</v>
      </c>
      <c r="H250" s="337">
        <f>'17.IT Initiatives_SD'!J16</f>
        <v>0</v>
      </c>
      <c r="I250" s="337">
        <f>'17.IT Initiatives_SD'!K16</f>
        <v>0</v>
      </c>
      <c r="J250" s="337">
        <f>'17.IT Initiatives_SD'!L16</f>
        <v>41989000</v>
      </c>
      <c r="K250" s="337">
        <f>'17.IT Initiatives_SD'!M16</f>
        <v>419.89</v>
      </c>
      <c r="L250" s="337">
        <f>'17.IT Initiatives_SD'!N16</f>
        <v>1</v>
      </c>
      <c r="M250" s="337">
        <f>'17.IT Initiatives_SD'!O16</f>
        <v>419.89</v>
      </c>
      <c r="N250" s="337" t="str">
        <f>'17.IT Initiatives_SD'!P16</f>
        <v>Details IT FMR 17.8 Annexures attached in it floder.</v>
      </c>
      <c r="O250" s="337">
        <f>'17.IT Initiatives_SD'!Q16</f>
        <v>0</v>
      </c>
      <c r="P250" s="337">
        <f>'17.IT Initiatives_SD'!R16</f>
        <v>0</v>
      </c>
    </row>
    <row r="251" spans="1:16" x14ac:dyDescent="0.2">
      <c r="A251" s="1089"/>
      <c r="B251" s="1089"/>
      <c r="C251" s="1089" t="str">
        <f>'NUHM-Non Metro Abst'!C5</f>
        <v>Non-Metro Sub Total</v>
      </c>
      <c r="D251" s="1097"/>
      <c r="E251" s="1097"/>
      <c r="F251" s="1097">
        <f>F252+F267+F275</f>
        <v>714.9</v>
      </c>
      <c r="G251" s="1097">
        <f>G252+G267+G275</f>
        <v>272.38</v>
      </c>
      <c r="H251" s="1097">
        <f>H252+H267+H275</f>
        <v>58138000</v>
      </c>
      <c r="I251" s="1097"/>
      <c r="J251" s="1097"/>
      <c r="K251" s="1097"/>
      <c r="L251" s="1097"/>
      <c r="M251" s="1097">
        <f>M252+M267+M275</f>
        <v>3431</v>
      </c>
      <c r="N251" s="1097"/>
      <c r="O251" s="1097"/>
      <c r="P251" s="1097">
        <f>P252+P267+P275</f>
        <v>0</v>
      </c>
    </row>
    <row r="252" spans="1:16" x14ac:dyDescent="0.2">
      <c r="A252" s="1087" t="str">
        <f>'NUHM-Non Metro Abst'!A57</f>
        <v>U.5</v>
      </c>
      <c r="B252" s="1087">
        <f>'NUHM-Non Metro Abst'!B57</f>
        <v>0</v>
      </c>
      <c r="C252" s="1087" t="str">
        <f>'NUHM-Non Metro Abst'!C57</f>
        <v>Infrastructure</v>
      </c>
      <c r="D252" s="1094"/>
      <c r="E252" s="1094"/>
      <c r="F252" s="1094">
        <f>F253+F260+F264</f>
        <v>685</v>
      </c>
      <c r="G252" s="1094">
        <f>G253+G260+G264</f>
        <v>270.93</v>
      </c>
      <c r="H252" s="1094">
        <f>H253+H260+H264</f>
        <v>58138000</v>
      </c>
      <c r="I252" s="1094"/>
      <c r="J252" s="1094"/>
      <c r="K252" s="1094"/>
      <c r="L252" s="1094"/>
      <c r="M252" s="1094">
        <f>M253+M260+M264</f>
        <v>822</v>
      </c>
      <c r="N252" s="1094"/>
      <c r="O252" s="1094"/>
      <c r="P252" s="1094">
        <f>P253+P260+P264</f>
        <v>0</v>
      </c>
    </row>
    <row r="253" spans="1:16" x14ac:dyDescent="0.2">
      <c r="A253" s="1088" t="str">
        <f>'NUHM-Non Metro Abst'!A58</f>
        <v>U.5.1</v>
      </c>
      <c r="B253" s="1088">
        <f>'NUHM-Non Metro Abst'!B58</f>
        <v>0</v>
      </c>
      <c r="C253" s="1088" t="str">
        <f>'NUHM-Non Metro Abst'!C58</f>
        <v>Upgradation of existing facilities</v>
      </c>
      <c r="D253" s="1095"/>
      <c r="E253" s="1095"/>
      <c r="F253" s="1095">
        <f>SUM(F254:F257)</f>
        <v>0</v>
      </c>
      <c r="G253" s="1095">
        <f>SUM(G254:G257)</f>
        <v>0</v>
      </c>
      <c r="H253" s="1095">
        <f>SUM(H254:H257)</f>
        <v>58138000</v>
      </c>
      <c r="I253" s="1095"/>
      <c r="J253" s="1095"/>
      <c r="K253" s="1095"/>
      <c r="L253" s="1095"/>
      <c r="M253" s="1095">
        <f>SUM(M254:M257)</f>
        <v>0</v>
      </c>
      <c r="N253" s="1095"/>
      <c r="O253" s="1095"/>
      <c r="P253" s="1095">
        <f>SUM(P254:P257)</f>
        <v>0</v>
      </c>
    </row>
    <row r="254" spans="1:16" ht="38.25" x14ac:dyDescent="0.2">
      <c r="A254" s="65" t="str">
        <f>'NUHM-Non Metro Abst'!A59</f>
        <v>U.5.1.1</v>
      </c>
      <c r="B254" s="65" t="str">
        <f>'NUHM-Non Metro Abst'!B59</f>
        <v>P.4.2.2.1</v>
      </c>
      <c r="C254" s="65" t="str">
        <f>'NUHM-Non Metro Abst'!C59</f>
        <v>UPHC</v>
      </c>
      <c r="D254" s="337">
        <f>'NUHM-Non Metro Abst'!F59</f>
        <v>10</v>
      </c>
      <c r="E254" s="337">
        <f>'NUHM-Non Metro Abst'!G59</f>
        <v>0</v>
      </c>
      <c r="F254" s="337">
        <f>'NUHM-Non Metro Abst'!H59</f>
        <v>0</v>
      </c>
      <c r="G254" s="337" t="str">
        <f>'NUHM-Non Metro Abst'!I59</f>
        <v>No. of delivery point</v>
      </c>
      <c r="H254" s="337">
        <f>'NUHM-Non Metro Abst'!J59</f>
        <v>0</v>
      </c>
      <c r="I254" s="337">
        <f>'NUHM-Non Metro Abst'!K59</f>
        <v>0</v>
      </c>
      <c r="J254" s="337">
        <f>'NUHM-Non Metro Abst'!L59</f>
        <v>0</v>
      </c>
      <c r="K254" s="337">
        <f>'NUHM-Non Metro Abst'!M59</f>
        <v>0</v>
      </c>
      <c r="L254" s="337" t="str">
        <f>'NUHM-Non Metro Abst'!N59</f>
        <v>Activity Dropped in 2020-21</v>
      </c>
      <c r="M254" s="337">
        <f>'NUHM-Non Metro Abst'!O59</f>
        <v>0</v>
      </c>
      <c r="N254" s="337">
        <f>'NUHM-Non Metro Abst'!P59</f>
        <v>0</v>
      </c>
      <c r="O254" s="337">
        <f>'NUHM-Non Metro Abst'!Q59</f>
        <v>0</v>
      </c>
      <c r="P254" s="337">
        <f>'NUHM-Non Metro Abst'!R59</f>
        <v>0</v>
      </c>
    </row>
    <row r="255" spans="1:16" x14ac:dyDescent="0.2">
      <c r="A255" s="65" t="str">
        <f>'NUHM-Non Metro Abst'!A60</f>
        <v>U.5.1.2</v>
      </c>
      <c r="B255" s="65" t="str">
        <f>'NUHM-Non Metro Abst'!B60</f>
        <v>P.4.2.2.2</v>
      </c>
      <c r="C255" s="65" t="str">
        <f>'NUHM-Non Metro Abst'!C60</f>
        <v>UCHC</v>
      </c>
      <c r="D255" s="337">
        <f>'NUHM-Non Metro Abst'!F60</f>
        <v>0</v>
      </c>
      <c r="E255" s="337">
        <f>'NUHM-Non Metro Abst'!G60</f>
        <v>0</v>
      </c>
      <c r="F255" s="337">
        <f>'NUHM-Non Metro Abst'!H60</f>
        <v>0</v>
      </c>
      <c r="G255" s="337">
        <f>'NUHM-Non Metro Abst'!I60</f>
        <v>0</v>
      </c>
      <c r="H255" s="337">
        <f>'NUHM-Non Metro Abst'!J60</f>
        <v>0</v>
      </c>
      <c r="I255" s="337">
        <f>'NUHM-Non Metro Abst'!K60</f>
        <v>0</v>
      </c>
      <c r="J255" s="337">
        <f>'NUHM-Non Metro Abst'!L60</f>
        <v>0</v>
      </c>
      <c r="K255" s="337">
        <f>'NUHM-Non Metro Abst'!M60</f>
        <v>0</v>
      </c>
      <c r="L255" s="337">
        <f>'NUHM-Non Metro Abst'!N60</f>
        <v>0</v>
      </c>
      <c r="M255" s="337">
        <f>'NUHM-Non Metro Abst'!O60</f>
        <v>0</v>
      </c>
      <c r="N255" s="337">
        <f>'NUHM-Non Metro Abst'!P60</f>
        <v>0</v>
      </c>
      <c r="O255" s="337">
        <f>'NUHM-Non Metro Abst'!Q60</f>
        <v>0</v>
      </c>
      <c r="P255" s="337">
        <f>'NUHM-Non Metro Abst'!R60</f>
        <v>0</v>
      </c>
    </row>
    <row r="256" spans="1:16" ht="409.5" x14ac:dyDescent="0.2">
      <c r="A256" s="65" t="str">
        <f>'NUHM-Non Metro Abst'!A61</f>
        <v>U.5.1.3</v>
      </c>
      <c r="B256" s="65" t="str">
        <f>'NUHM-Non Metro Abst'!B61</f>
        <v>P.4.2.2.2</v>
      </c>
      <c r="C256" s="65" t="str">
        <f>'NUHM-Non Metro Abst'!C61</f>
        <v>Maternity Homes</v>
      </c>
      <c r="D256" s="337">
        <f>'NUHM-Non Metro Abst'!F61</f>
        <v>400</v>
      </c>
      <c r="E256" s="337">
        <f>'NUHM-Non Metro Abst'!G61</f>
        <v>0</v>
      </c>
      <c r="F256" s="337">
        <f>'NUHM-Non Metro Abst'!H61</f>
        <v>0</v>
      </c>
      <c r="G256" s="337">
        <f>'NUHM-Non Metro Abst'!I61</f>
        <v>0</v>
      </c>
      <c r="H256" s="337">
        <f>'NUHM-Non Metro Abst'!J61</f>
        <v>12873000</v>
      </c>
      <c r="I256" s="337">
        <f>'NUHM-Non Metro Abst'!K61</f>
        <v>128.72999999999999</v>
      </c>
      <c r="J256" s="337">
        <f>'NUHM-Non Metro Abst'!L61</f>
        <v>3</v>
      </c>
      <c r="K256" s="337">
        <f>'NUHM-Non Metro Abst'!M61</f>
        <v>386.18999999999994</v>
      </c>
      <c r="L256" s="337" t="str">
        <f>'NUHM-Non Metro Abst'!N61</f>
        <v>New Activity:
Activity 1:- Rs. 126.53 Lakh Proposed for Construction/Upgradation of Maternity Ward, Pathology, Labour Room, Hall, Toilet etc at Indira Gandhi Mahila &amp; Bal Chitit Salaya Bhopal.
Activity 2: Rs. 141.65 Lakh Proposed for Construction/Upgradation of Maternity Ward, Labour Room, MOT etc. at Master Lal Singh Hospital Bhopal.
Activity 3: Rs. 118.01 Lakh Proposed for Construction/Upgradation of Maternity Ward, Labour Room, X-ray room as per AERB Guidlines etc. at Jawaharlal Nehru Hospital Bhopal.</v>
      </c>
      <c r="M256" s="337">
        <f>'NUHM-Non Metro Abst'!O61</f>
        <v>0</v>
      </c>
      <c r="N256" s="337">
        <f>'NUHM-Non Metro Abst'!P61</f>
        <v>0</v>
      </c>
      <c r="O256" s="337">
        <f>'NUHM-Non Metro Abst'!Q61</f>
        <v>0</v>
      </c>
      <c r="P256" s="337">
        <f>'NUHM-Non Metro Abst'!R61</f>
        <v>0</v>
      </c>
    </row>
    <row r="257" spans="1:16" ht="25.5" x14ac:dyDescent="0.2">
      <c r="A257" s="65" t="str">
        <f>'NUHM-Non Metro Abst'!A62</f>
        <v>U.5.1.4</v>
      </c>
      <c r="B257" s="65" t="str">
        <f>'NUHM-Non Metro Abst'!B62</f>
        <v>P.4.2.3</v>
      </c>
      <c r="C257" s="65" t="str">
        <f>'NUHM-Non Metro Abst'!C62</f>
        <v>Operational Expenses (rent, telephone, electricity etc.)</v>
      </c>
      <c r="D257" s="337"/>
      <c r="E257" s="337"/>
      <c r="F257" s="337">
        <f>SUM(F258:F259)</f>
        <v>0</v>
      </c>
      <c r="G257" s="337">
        <f>SUM(G258:G259)</f>
        <v>0</v>
      </c>
      <c r="H257" s="337">
        <f t="shared" ref="H257:P257" si="1">SUM(H258:H259)</f>
        <v>45265000</v>
      </c>
      <c r="I257" s="337">
        <f>'NUHM-Non Metro Abst'!K62</f>
        <v>0</v>
      </c>
      <c r="J257" s="337">
        <f>'NUHM-Non Metro Abst'!L62</f>
        <v>0</v>
      </c>
      <c r="K257" s="337">
        <f>'NUHM-Non Metro Abst'!M62</f>
        <v>455.4</v>
      </c>
      <c r="L257" s="337">
        <f>'NUHM-Non Metro Abst'!N62</f>
        <v>0</v>
      </c>
      <c r="M257" s="337">
        <f>'NUHM-Non Metro Abst'!O62</f>
        <v>0</v>
      </c>
      <c r="N257" s="337">
        <f>'NUHM-Non Metro Abst'!P62</f>
        <v>0</v>
      </c>
      <c r="O257" s="337">
        <f t="shared" si="1"/>
        <v>0</v>
      </c>
      <c r="P257" s="337">
        <f t="shared" si="1"/>
        <v>0</v>
      </c>
    </row>
    <row r="258" spans="1:16" ht="318.75" x14ac:dyDescent="0.2">
      <c r="A258" s="65" t="str">
        <f>'NUHM-Non Metro Abst'!A63</f>
        <v>U.5.1.4.1</v>
      </c>
      <c r="B258" s="65" t="str">
        <f>'NUHM-Non Metro Abst'!B63</f>
        <v>P.4.2.3.1</v>
      </c>
      <c r="C258" s="65" t="str">
        <f>'NUHM-Non Metro Abst'!C63</f>
        <v>Rent for UPHC</v>
      </c>
      <c r="D258" s="337">
        <f>'NUHM-Non Metro Abst'!F63</f>
        <v>177</v>
      </c>
      <c r="E258" s="337">
        <f>'NUHM-Non Metro Abst'!G63</f>
        <v>77.02</v>
      </c>
      <c r="F258" s="337">
        <f>'NUHM-Non Metro Abst'!H63</f>
        <v>0</v>
      </c>
      <c r="G258" s="337" t="str">
        <f>'NUHM-Non Metro Abst'!I63</f>
        <v>No. of rented
 building</v>
      </c>
      <c r="H258" s="337">
        <f>'NUHM-Non Metro Abst'!J63</f>
        <v>45240000</v>
      </c>
      <c r="I258" s="337">
        <f>'NUHM-Non Metro Abst'!K63</f>
        <v>452.4</v>
      </c>
      <c r="J258" s="337">
        <f>'NUHM-Non Metro Abst'!L63</f>
        <v>1</v>
      </c>
      <c r="K258" s="337">
        <f>'NUHM-Non Metro Abst'!M63</f>
        <v>452.4</v>
      </c>
      <c r="L258" s="337" t="str">
        <f>'NUHM-Non Metro Abst'!N63</f>
        <v xml:space="preserve">Old  Activity Approved. Same Proposed for year 20-21
Out of 141 UPHC rent  for 85 @10,000 in smaller cities and 56@15000 for five big cities=Rs 20280000 and for 208 Sanjeevani Clinics @10000= Rs 24960000 (208x10,000x12)
Total=Rs 45240000 
</v>
      </c>
      <c r="M258" s="337">
        <f>'NUHM-Non Metro Abst'!O63</f>
        <v>0</v>
      </c>
      <c r="N258" s="337">
        <f>'NUHM-Non Metro Abst'!P63</f>
        <v>0</v>
      </c>
      <c r="O258" s="337">
        <f>'NUHM-Non Metro Abst'!Q63</f>
        <v>0</v>
      </c>
      <c r="P258" s="337">
        <f>'NUHM-Non Metro Abst'!R63</f>
        <v>0</v>
      </c>
    </row>
    <row r="259" spans="1:16" ht="242.25" x14ac:dyDescent="0.2">
      <c r="A259" s="65" t="str">
        <f>'NUHM-Non Metro Abst'!A64</f>
        <v>U.5.1.4.2</v>
      </c>
      <c r="B259" s="65">
        <f>'NUHM-Non Metro Abst'!B64</f>
        <v>0</v>
      </c>
      <c r="C259" s="65" t="str">
        <f>'NUHM-Non Metro Abst'!C64</f>
        <v>Any other (please specify)</v>
      </c>
      <c r="D259" s="337">
        <f>'NUHM-Non Metro Abst'!F64</f>
        <v>3</v>
      </c>
      <c r="E259" s="337">
        <f>'NUHM-Non Metro Abst'!G64</f>
        <v>0.34</v>
      </c>
      <c r="F259" s="337">
        <f>'NUHM-Non Metro Abst'!H64</f>
        <v>0</v>
      </c>
      <c r="G259" s="337" t="str">
        <f>'NUHM-Non Metro Abst'!I64</f>
        <v>No. of UCHC</v>
      </c>
      <c r="H259" s="337">
        <f>'NUHM-Non Metro Abst'!J64</f>
        <v>25000</v>
      </c>
      <c r="I259" s="337">
        <f>'NUHM-Non Metro Abst'!K64</f>
        <v>0.25</v>
      </c>
      <c r="J259" s="337">
        <f>'NUHM-Non Metro Abst'!L64</f>
        <v>12</v>
      </c>
      <c r="K259" s="337">
        <f>'NUHM-Non Metro Abst'!M64</f>
        <v>3</v>
      </c>
      <c r="L259" s="337" t="str">
        <f>'NUHM-Non Metro Abst'!N64</f>
        <v>Old activity - Approved for rent of 1 UCHC of Sagar  Makroniya @ Rs. 25000/ month for 12 months.  Same Proposed for YEAR 20-21. Total Budget= 3 lakh (UCHC is under construction).</v>
      </c>
      <c r="M259" s="337">
        <f>'NUHM-Non Metro Abst'!O64</f>
        <v>0</v>
      </c>
      <c r="N259" s="337">
        <f>'NUHM-Non Metro Abst'!P64</f>
        <v>0</v>
      </c>
      <c r="O259" s="337">
        <f>'NUHM-Non Metro Abst'!Q64</f>
        <v>0</v>
      </c>
      <c r="P259" s="337">
        <f>'NUHM-Non Metro Abst'!R64</f>
        <v>0</v>
      </c>
    </row>
    <row r="260" spans="1:16" x14ac:dyDescent="0.2">
      <c r="A260" s="1088" t="str">
        <f>'NUHM-Non Metro Abst'!A65</f>
        <v>U.5.2</v>
      </c>
      <c r="B260" s="1088">
        <f>'NUHM-Non Metro Abst'!B65</f>
        <v>0</v>
      </c>
      <c r="C260" s="1088" t="str">
        <f>'NUHM-Non Metro Abst'!C65</f>
        <v xml:space="preserve">New Constructions </v>
      </c>
      <c r="D260" s="1095"/>
      <c r="E260" s="1095"/>
      <c r="F260" s="1095">
        <f>SUM(F261:F263)</f>
        <v>500</v>
      </c>
      <c r="G260" s="1095">
        <f>SUM(G261:G263)</f>
        <v>229.74</v>
      </c>
      <c r="H260" s="1095">
        <f>SUM(H261:H263)</f>
        <v>0</v>
      </c>
      <c r="I260" s="1095"/>
      <c r="J260" s="1095"/>
      <c r="K260" s="1095"/>
      <c r="L260" s="1095"/>
      <c r="M260" s="1095">
        <f>SUM(M261:M263)</f>
        <v>0</v>
      </c>
      <c r="N260" s="1095"/>
      <c r="O260" s="1095"/>
      <c r="P260" s="1095">
        <f>SUM(P261:P263)</f>
        <v>0</v>
      </c>
    </row>
    <row r="261" spans="1:16" x14ac:dyDescent="0.2">
      <c r="A261" s="65" t="str">
        <f>'NUHM-Non Metro Abst'!A66</f>
        <v>U.5.2.1</v>
      </c>
      <c r="B261" s="65" t="str">
        <f>'NUHM-Non Metro Abst'!B66</f>
        <v>P.4.2.1.1</v>
      </c>
      <c r="C261" s="65" t="str">
        <f>'NUHM-Non Metro Abst'!C66</f>
        <v>UPHC</v>
      </c>
      <c r="D261" s="502">
        <f>'NUHM-Non Metro Abst'!D66</f>
        <v>0</v>
      </c>
      <c r="E261" s="502">
        <f>'NUHM-Non Metro Abst'!E66</f>
        <v>0</v>
      </c>
      <c r="F261" s="502">
        <f>'NUHM-Non Metro Abst'!F66</f>
        <v>0</v>
      </c>
      <c r="G261" s="502">
        <f>'NUHM-Non Metro Abst'!G66</f>
        <v>0</v>
      </c>
      <c r="H261" s="502">
        <f>'NUHM-Non Metro Abst'!H66</f>
        <v>0</v>
      </c>
      <c r="I261" s="502">
        <f>'NUHM-Non Metro Abst'!I66</f>
        <v>0</v>
      </c>
      <c r="J261" s="502">
        <f>'NUHM-Non Metro Abst'!J66</f>
        <v>0</v>
      </c>
      <c r="K261" s="399">
        <f>'NUHM-Non Metro Abst'!K66</f>
        <v>0</v>
      </c>
      <c r="L261" s="502">
        <f>'NUHM-Non Metro Abst'!L66</f>
        <v>0</v>
      </c>
      <c r="M261" s="399">
        <f>'NUHM-Non Metro Abst'!M66</f>
        <v>0</v>
      </c>
      <c r="N261" s="502">
        <f>'NUHM-Non Metro Abst'!N66</f>
        <v>0</v>
      </c>
      <c r="O261" s="502">
        <f>'NUHM-Non Metro Abst'!O66</f>
        <v>0</v>
      </c>
      <c r="P261" s="502">
        <f>'NUHM-Non Metro Abst'!P66</f>
        <v>0</v>
      </c>
    </row>
    <row r="262" spans="1:16" x14ac:dyDescent="0.2">
      <c r="A262" s="65" t="str">
        <f>'NUHM-Non Metro Abst'!A67</f>
        <v>U.5.2.2</v>
      </c>
      <c r="B262" s="65" t="str">
        <f>'NUHM-Non Metro Abst'!B67</f>
        <v>P.4.2.1.2</v>
      </c>
      <c r="C262" s="65" t="str">
        <f>'NUHM-Non Metro Abst'!C67</f>
        <v>UCHC</v>
      </c>
      <c r="D262" s="502">
        <f>'NUHM-Non Metro Abst'!D67</f>
        <v>0</v>
      </c>
      <c r="E262" s="502">
        <f>'NUHM-Non Metro Abst'!E67</f>
        <v>0</v>
      </c>
      <c r="F262" s="502">
        <f>'NUHM-Non Metro Abst'!F67</f>
        <v>500</v>
      </c>
      <c r="G262" s="502">
        <f>'NUHM-Non Metro Abst'!G67</f>
        <v>229.74</v>
      </c>
      <c r="H262" s="502">
        <f>'NUHM-Non Metro Abst'!H67</f>
        <v>0</v>
      </c>
      <c r="I262" s="502">
        <f>'NUHM-Non Metro Abst'!I67</f>
        <v>0</v>
      </c>
      <c r="J262" s="502">
        <f>'NUHM-Non Metro Abst'!J67</f>
        <v>0</v>
      </c>
      <c r="K262" s="399">
        <f>'NUHM-Non Metro Abst'!K67</f>
        <v>0</v>
      </c>
      <c r="L262" s="502">
        <f>'NUHM-Non Metro Abst'!L67</f>
        <v>0</v>
      </c>
      <c r="M262" s="399">
        <f>'NUHM-Non Metro Abst'!M67</f>
        <v>0</v>
      </c>
      <c r="N262" s="502">
        <f>'NUHM-Non Metro Abst'!N67</f>
        <v>0</v>
      </c>
      <c r="O262" s="502">
        <f>'NUHM-Non Metro Abst'!O67</f>
        <v>0</v>
      </c>
      <c r="P262" s="502">
        <f>'NUHM-Non Metro Abst'!P67</f>
        <v>0</v>
      </c>
    </row>
    <row r="263" spans="1:16" x14ac:dyDescent="0.2">
      <c r="A263" s="65" t="str">
        <f>'NUHM-Non Metro Abst'!A68</f>
        <v>U.5.2.3</v>
      </c>
      <c r="B263" s="65" t="str">
        <f>'NUHM-Non Metro Abst'!B68</f>
        <v>P.4.2.1.3</v>
      </c>
      <c r="C263" s="65" t="str">
        <f>'NUHM-Non Metro Abst'!C68</f>
        <v>Health Kiosk (for establishment)</v>
      </c>
      <c r="D263" s="502">
        <f>'NUHM-Non Metro Abst'!D68</f>
        <v>0</v>
      </c>
      <c r="E263" s="502">
        <f>'NUHM-Non Metro Abst'!E68</f>
        <v>0</v>
      </c>
      <c r="F263" s="502">
        <f>'NUHM-Non Metro Abst'!F68</f>
        <v>0</v>
      </c>
      <c r="G263" s="502">
        <f>'NUHM-Non Metro Abst'!G68</f>
        <v>0</v>
      </c>
      <c r="H263" s="502">
        <f>'NUHM-Non Metro Abst'!H68</f>
        <v>0</v>
      </c>
      <c r="I263" s="502">
        <f>'NUHM-Non Metro Abst'!I68</f>
        <v>0</v>
      </c>
      <c r="J263" s="502">
        <f>'NUHM-Non Metro Abst'!J68</f>
        <v>0</v>
      </c>
      <c r="K263" s="399">
        <f>'NUHM-Non Metro Abst'!K68</f>
        <v>0</v>
      </c>
      <c r="L263" s="502">
        <f>'NUHM-Non Metro Abst'!L68</f>
        <v>0</v>
      </c>
      <c r="M263" s="399">
        <f>'NUHM-Non Metro Abst'!M68</f>
        <v>0</v>
      </c>
      <c r="N263" s="502">
        <f>'NUHM-Non Metro Abst'!N68</f>
        <v>0</v>
      </c>
      <c r="O263" s="502">
        <f>'NUHM-Non Metro Abst'!O68</f>
        <v>0</v>
      </c>
      <c r="P263" s="502">
        <f>'NUHM-Non Metro Abst'!P68</f>
        <v>0</v>
      </c>
    </row>
    <row r="264" spans="1:16" x14ac:dyDescent="0.2">
      <c r="A264" s="1088" t="str">
        <f>'NUHM-Non Metro Abst'!A69</f>
        <v>U.5.3</v>
      </c>
      <c r="B264" s="1088">
        <f>'NUHM-Non Metro Abst'!B69</f>
        <v>0</v>
      </c>
      <c r="C264" s="1088" t="str">
        <f>'NUHM-Non Metro Abst'!C69</f>
        <v>Other construction/ Civil works</v>
      </c>
      <c r="D264" s="1095"/>
      <c r="E264" s="1095"/>
      <c r="F264" s="1095">
        <f>SUM(F265:F266)</f>
        <v>185</v>
      </c>
      <c r="G264" s="1095">
        <f>SUM(G265:G266)</f>
        <v>41.19</v>
      </c>
      <c r="H264" s="1095">
        <f>SUM(H265:H266)</f>
        <v>0</v>
      </c>
      <c r="I264" s="1095"/>
      <c r="J264" s="1095"/>
      <c r="K264" s="1547"/>
      <c r="L264" s="1095"/>
      <c r="M264" s="1547">
        <f>SUM(M265:M266)</f>
        <v>822</v>
      </c>
      <c r="N264" s="1095"/>
      <c r="O264" s="1095"/>
      <c r="P264" s="1095">
        <f>SUM(P265:P266)</f>
        <v>0</v>
      </c>
    </row>
    <row r="265" spans="1:16" ht="89.25" x14ac:dyDescent="0.2">
      <c r="A265" s="65" t="str">
        <f>'NUHM-Non Metro Abst'!A70</f>
        <v>U.5.3.1</v>
      </c>
      <c r="B265" s="65">
        <f>'NUHM-Non Metro Abst'!B70</f>
        <v>0</v>
      </c>
      <c r="C265" s="65" t="str">
        <f>'NUHM-Non Metro Abst'!C70</f>
        <v>Infrastructure strengthening of UPHC to H&amp;WC</v>
      </c>
      <c r="D265" s="65">
        <f>'NUHM-Non Metro Abst'!D70</f>
        <v>185</v>
      </c>
      <c r="E265" s="65">
        <f>'NUHM-Non Metro Abst'!E70</f>
        <v>41</v>
      </c>
      <c r="F265" s="65">
        <f>'NUHM-Non Metro Abst'!F70</f>
        <v>185</v>
      </c>
      <c r="G265" s="65">
        <f>'NUHM-Non Metro Abst'!G70</f>
        <v>41.19</v>
      </c>
      <c r="H265" s="65">
        <f>'NUHM-Non Metro Abst'!H70</f>
        <v>0</v>
      </c>
      <c r="I265" s="65" t="str">
        <f>'NUHM-Non Metro Abst'!I70</f>
        <v>Number of HWCs</v>
      </c>
      <c r="J265" s="65">
        <f>'NUHM-Non Metro Abst'!J70</f>
        <v>200000</v>
      </c>
      <c r="K265" s="399">
        <f>'NUHM-Non Metro Abst'!K70</f>
        <v>2</v>
      </c>
      <c r="L265" s="65">
        <f>'NUHM-Non Metro Abst'!L70</f>
        <v>411</v>
      </c>
      <c r="M265" s="399">
        <f>'NUHM-Non Metro Abst'!M70</f>
        <v>822</v>
      </c>
      <c r="N265" s="65" t="str">
        <f>'NUHM-Non Metro Abst'!N70</f>
        <v>Infrastructure strengthening of all UPHC,Sanjeevani clinics and Civil Dispensaries @ 200000 for 411 facilities.
Budget proposed =Rs 82200000</v>
      </c>
      <c r="O265" s="337">
        <f>'NUHM-Non Metro Abst'!Q70</f>
        <v>0</v>
      </c>
      <c r="P265" s="337">
        <f>'NUHM-Non Metro Abst'!R70</f>
        <v>0</v>
      </c>
    </row>
    <row r="266" spans="1:16" x14ac:dyDescent="0.2">
      <c r="A266" s="65" t="str">
        <f>'NUHM-Non Metro Abst'!A71</f>
        <v>U.5.3.2</v>
      </c>
      <c r="B266" s="65">
        <f>'NUHM-Non Metro Abst'!B71</f>
        <v>0</v>
      </c>
      <c r="C266" s="65" t="str">
        <f>'NUHM-Non Metro Abst'!C71</f>
        <v xml:space="preserve">Others </v>
      </c>
      <c r="D266" s="65">
        <f>'NUHM-Non Metro Abst'!D71</f>
        <v>0</v>
      </c>
      <c r="E266" s="65">
        <f>'NUHM-Non Metro Abst'!E71</f>
        <v>0</v>
      </c>
      <c r="F266" s="65">
        <f>'NUHM-Non Metro Abst'!F71</f>
        <v>0</v>
      </c>
      <c r="G266" s="65">
        <f>'NUHM-Non Metro Abst'!G71</f>
        <v>0</v>
      </c>
      <c r="H266" s="65">
        <f>'NUHM-Non Metro Abst'!H71</f>
        <v>0</v>
      </c>
      <c r="I266" s="65">
        <f>'NUHM-Non Metro Abst'!I71</f>
        <v>0</v>
      </c>
      <c r="J266" s="65">
        <f>'NUHM-Non Metro Abst'!J71</f>
        <v>0</v>
      </c>
      <c r="K266" s="399">
        <f>'NUHM-Non Metro Abst'!K71</f>
        <v>0</v>
      </c>
      <c r="L266" s="65">
        <f>'NUHM-Non Metro Abst'!L71</f>
        <v>0</v>
      </c>
      <c r="M266" s="399">
        <f>'NUHM-Non Metro Abst'!M71</f>
        <v>0</v>
      </c>
      <c r="N266" s="65">
        <f>'NUHM-Non Metro Abst'!N71</f>
        <v>0</v>
      </c>
      <c r="O266" s="337">
        <f>'NUHM-Non Metro Abst'!Q71</f>
        <v>0</v>
      </c>
      <c r="P266" s="337">
        <f>'NUHM-Non Metro Abst'!R71</f>
        <v>0</v>
      </c>
    </row>
    <row r="267" spans="1:16" x14ac:dyDescent="0.2">
      <c r="A267" s="1087" t="str">
        <f>'NUHM-Non Metro Abst'!A72</f>
        <v>U.6</v>
      </c>
      <c r="B267" s="1087">
        <f>'NUHM-Non Metro Abst'!B72</f>
        <v>0</v>
      </c>
      <c r="C267" s="1087" t="str">
        <f>'NUHM-Non Metro Abst'!C72</f>
        <v>Procurement</v>
      </c>
      <c r="D267" s="1094"/>
      <c r="E267" s="1094"/>
      <c r="F267" s="1094">
        <f>F268+F273</f>
        <v>29.9</v>
      </c>
      <c r="G267" s="1094">
        <f>G268+G273</f>
        <v>1.45</v>
      </c>
      <c r="H267" s="1094">
        <f>H268+H273</f>
        <v>0</v>
      </c>
      <c r="I267" s="1094"/>
      <c r="J267" s="1094"/>
      <c r="K267" s="1094"/>
      <c r="L267" s="1094"/>
      <c r="M267" s="1094">
        <f>M268+M273</f>
        <v>2489</v>
      </c>
      <c r="N267" s="1094"/>
      <c r="O267" s="1094"/>
      <c r="P267" s="1094">
        <f>P268+P273</f>
        <v>0</v>
      </c>
    </row>
    <row r="268" spans="1:16" x14ac:dyDescent="0.2">
      <c r="A268" s="1090" t="str">
        <f>'NUHM-Non Metro Abst'!A73</f>
        <v>U.6.1</v>
      </c>
      <c r="B268" s="1090">
        <f>'NUHM-Non Metro Abst'!B73</f>
        <v>0</v>
      </c>
      <c r="C268" s="1090" t="str">
        <f>'NUHM-Non Metro Abst'!C73</f>
        <v>Procurement of Equipment</v>
      </c>
      <c r="D268" s="1098">
        <f>SUM(D269:D272)</f>
        <v>0</v>
      </c>
      <c r="E268" s="1098">
        <f t="shared" ref="E268:M268" si="2">SUM(E269:E272)</f>
        <v>0</v>
      </c>
      <c r="F268" s="1098">
        <f t="shared" si="2"/>
        <v>4</v>
      </c>
      <c r="G268" s="1098">
        <f t="shared" si="2"/>
        <v>0</v>
      </c>
      <c r="H268" s="1098">
        <f t="shared" si="2"/>
        <v>0</v>
      </c>
      <c r="I268" s="1098">
        <f t="shared" si="2"/>
        <v>0</v>
      </c>
      <c r="J268" s="1098">
        <f t="shared" si="2"/>
        <v>600000</v>
      </c>
      <c r="K268" s="1098">
        <f t="shared" si="2"/>
        <v>6</v>
      </c>
      <c r="L268" s="1098">
        <f t="shared" si="2"/>
        <v>413</v>
      </c>
      <c r="M268" s="1098">
        <f t="shared" si="2"/>
        <v>2489</v>
      </c>
      <c r="N268" s="1098">
        <f>'NUHM-Non Metro Abst'!P73</f>
        <v>0</v>
      </c>
      <c r="O268" s="1098">
        <f>'NUHM-Non Metro Abst'!Q73</f>
        <v>0</v>
      </c>
      <c r="P268" s="1098">
        <f>SUM(P269:P272)</f>
        <v>0</v>
      </c>
    </row>
    <row r="269" spans="1:16" x14ac:dyDescent="0.2">
      <c r="A269" s="65" t="str">
        <f>'NUHM-Non Metro Abst'!A74</f>
        <v>U.6.1.1</v>
      </c>
      <c r="B269" s="65">
        <f>'NUHM-Non Metro Abst'!B74</f>
        <v>0</v>
      </c>
      <c r="C269" s="65" t="str">
        <f>'NUHM-Non Metro Abst'!C74</f>
        <v>Equipment for AB-HWCs</v>
      </c>
      <c r="D269" s="65">
        <f>'NUHM-Non Metro Abst'!D74</f>
        <v>0</v>
      </c>
      <c r="E269" s="65">
        <f>'NUHM-Non Metro Abst'!E74</f>
        <v>0</v>
      </c>
      <c r="F269" s="65">
        <f>'NUHM-Non Metro Abst'!F74</f>
        <v>0</v>
      </c>
      <c r="G269" s="65">
        <f>'NUHM-Non Metro Abst'!G74</f>
        <v>0</v>
      </c>
      <c r="H269" s="65">
        <f>'NUHM-Non Metro Abst'!H74</f>
        <v>0</v>
      </c>
      <c r="I269" s="65">
        <f>'NUHM-Non Metro Abst'!I80</f>
        <v>0</v>
      </c>
      <c r="J269" s="65">
        <f>'NUHM-Non Metro Abst'!J80</f>
        <v>0</v>
      </c>
      <c r="K269" s="65">
        <f>'NUHM-Non Metro Abst'!K80</f>
        <v>0</v>
      </c>
      <c r="L269" s="65">
        <f>'NUHM-Non Metro Abst'!L80</f>
        <v>0</v>
      </c>
      <c r="M269" s="65">
        <f>'NUHM-Non Metro Abst'!M80</f>
        <v>1239</v>
      </c>
      <c r="N269" s="65">
        <f>'NUHM-Non Metro Abst'!N80</f>
        <v>0</v>
      </c>
      <c r="O269" s="65">
        <f>'NUHM-Non Metro Abst'!O80</f>
        <v>0</v>
      </c>
      <c r="P269" s="65">
        <f>'NUHM-Non Metro Abst'!P80</f>
        <v>0</v>
      </c>
    </row>
    <row r="270" spans="1:16" ht="114.75" x14ac:dyDescent="0.2">
      <c r="A270" s="65" t="str">
        <f>'NUHM-Non Metro Abst'!A75</f>
        <v>U.6.1.2</v>
      </c>
      <c r="B270" s="65" t="str">
        <f>'NUHM-Non Metro Abst'!B75</f>
        <v>P.4.4.2.1</v>
      </c>
      <c r="C270" s="65" t="str">
        <f>'NUHM-Non Metro Abst'!C75</f>
        <v>Equipment for UPHC</v>
      </c>
      <c r="D270" s="65">
        <f>'NUHM-Non Metro Abst'!D75</f>
        <v>0</v>
      </c>
      <c r="E270" s="65">
        <f>'NUHM-Non Metro Abst'!E75</f>
        <v>0</v>
      </c>
      <c r="F270" s="65">
        <f>'NUHM-Non Metro Abst'!F75</f>
        <v>4</v>
      </c>
      <c r="G270" s="65">
        <f>'NUHM-Non Metro Abst'!G75</f>
        <v>0</v>
      </c>
      <c r="H270" s="65">
        <f>'NUHM-Non Metro Abst'!H75</f>
        <v>0</v>
      </c>
      <c r="I270" s="65" t="str">
        <f>'NUHM-Non Metro Abst'!I81</f>
        <v>Number of facility</v>
      </c>
      <c r="J270" s="65">
        <f>'NUHM-Non Metro Abst'!J81</f>
        <v>300000</v>
      </c>
      <c r="K270" s="65">
        <f>'NUHM-Non Metro Abst'!K81</f>
        <v>3</v>
      </c>
      <c r="L270" s="65">
        <f>'NUHM-Non Metro Abst'!L81</f>
        <v>411</v>
      </c>
      <c r="M270" s="65">
        <f>'NUHM-Non Metro Abst'!M81</f>
        <v>1233</v>
      </c>
      <c r="N270" s="65" t="str">
        <f>'NUHM-Non Metro Abst'!N81</f>
        <v>Old activity- to be continued.
Drugs and consumables proposed @300000 for 411(141 UPHC,62 CD and 208 Sanjeevani Clinics).Total Budget proposed=Rs 1233.00 lakhs.</v>
      </c>
      <c r="O270" s="65">
        <f>'NUHM-Non Metro Abst'!O81</f>
        <v>0</v>
      </c>
      <c r="P270" s="65">
        <f>'NUHM-Non Metro Abst'!P81</f>
        <v>0</v>
      </c>
    </row>
    <row r="271" spans="1:16" ht="63.75" x14ac:dyDescent="0.2">
      <c r="A271" s="65" t="str">
        <f>'NUHM-Non Metro Abst'!A76</f>
        <v>U.6.1.3</v>
      </c>
      <c r="B271" s="65" t="str">
        <f>'NUHM-Non Metro Abst'!B76</f>
        <v>P.4.4.2.2</v>
      </c>
      <c r="C271" s="65" t="str">
        <f>'NUHM-Non Metro Abst'!C76</f>
        <v>Equipment for UCHC</v>
      </c>
      <c r="D271" s="65">
        <f>'NUHM-Non Metro Abst'!D76</f>
        <v>0</v>
      </c>
      <c r="E271" s="65">
        <f>'NUHM-Non Metro Abst'!E76</f>
        <v>0</v>
      </c>
      <c r="F271" s="65">
        <f>'NUHM-Non Metro Abst'!F76</f>
        <v>0</v>
      </c>
      <c r="G271" s="65">
        <f>'NUHM-Non Metro Abst'!G76</f>
        <v>0</v>
      </c>
      <c r="H271" s="65">
        <f>'NUHM-Non Metro Abst'!H76</f>
        <v>0</v>
      </c>
      <c r="I271" s="65" t="str">
        <f>'NUHM-Non Metro Abst'!I82</f>
        <v>Number of UCHC</v>
      </c>
      <c r="J271" s="65">
        <f>'NUHM-Non Metro Abst'!J82</f>
        <v>300000</v>
      </c>
      <c r="K271" s="65">
        <f>'NUHM-Non Metro Abst'!K82</f>
        <v>3</v>
      </c>
      <c r="L271" s="65">
        <f>'NUHM-Non Metro Abst'!L82</f>
        <v>2</v>
      </c>
      <c r="M271" s="65">
        <f>'NUHM-Non Metro Abst'!M82</f>
        <v>6</v>
      </c>
      <c r="N271" s="65" t="str">
        <f>'NUHM-Non Metro Abst'!N82</f>
        <v>Old activity- to be continued.Drugs and consumables proposed @300000 for  2 UCHC  .Total Budget =6 Lakhs.</v>
      </c>
      <c r="O271" s="65">
        <f>'NUHM-Non Metro Abst'!O82</f>
        <v>0</v>
      </c>
      <c r="P271" s="65">
        <f>'NUHM-Non Metro Abst'!P82</f>
        <v>0</v>
      </c>
    </row>
    <row r="272" spans="1:16" x14ac:dyDescent="0.2">
      <c r="A272" s="65" t="str">
        <f>'NUHM-Non Metro Abst'!A77</f>
        <v>U.6.1.4</v>
      </c>
      <c r="B272" s="65" t="str">
        <f>'NUHM-Non Metro Abst'!B77</f>
        <v>P.4.4.2.3</v>
      </c>
      <c r="C272" s="65" t="str">
        <f>'NUHM-Non Metro Abst'!C77</f>
        <v>Equipment for Maternity Homes</v>
      </c>
      <c r="D272" s="65">
        <f>'NUHM-Non Metro Abst'!D77</f>
        <v>0</v>
      </c>
      <c r="E272" s="65">
        <f>'NUHM-Non Metro Abst'!E77</f>
        <v>0</v>
      </c>
      <c r="F272" s="65">
        <f>'NUHM-Non Metro Abst'!F77</f>
        <v>0</v>
      </c>
      <c r="G272" s="65">
        <f>'NUHM-Non Metro Abst'!G77</f>
        <v>0</v>
      </c>
      <c r="H272" s="65">
        <f>'NUHM-Non Metro Abst'!H77</f>
        <v>0</v>
      </c>
      <c r="I272" s="65">
        <f>'NUHM-Non Metro Abst'!I83</f>
        <v>0</v>
      </c>
      <c r="J272" s="65">
        <f>'NUHM-Non Metro Abst'!J83</f>
        <v>0</v>
      </c>
      <c r="K272" s="65">
        <f>'NUHM-Non Metro Abst'!K83</f>
        <v>0</v>
      </c>
      <c r="L272" s="65">
        <f>'NUHM-Non Metro Abst'!L83</f>
        <v>0</v>
      </c>
      <c r="M272" s="65">
        <f>'NUHM-Non Metro Abst'!M83</f>
        <v>11</v>
      </c>
      <c r="N272" s="65">
        <f>'NUHM-Non Metro Abst'!N83</f>
        <v>0</v>
      </c>
      <c r="O272" s="65">
        <f>'NUHM-Non Metro Abst'!O83</f>
        <v>0</v>
      </c>
      <c r="P272" s="65">
        <f>'NUHM-Non Metro Abst'!P83</f>
        <v>0</v>
      </c>
    </row>
    <row r="273" spans="1:16" x14ac:dyDescent="0.2">
      <c r="A273" s="1088" t="str">
        <f>'NUHM-Non Metro Abst'!A96</f>
        <v>U.6.5</v>
      </c>
      <c r="B273" s="1088">
        <f>'NUHM-Non Metro Abst'!B96</f>
        <v>0</v>
      </c>
      <c r="C273" s="1088" t="str">
        <f>'NUHM-Non Metro Abst'!C96</f>
        <v>Procurement (Others)</v>
      </c>
      <c r="D273" s="1088">
        <f>'NUHM-Non Metro Abst'!D96</f>
        <v>0</v>
      </c>
      <c r="E273" s="1088">
        <f>'NUHM-Non Metro Abst'!E96</f>
        <v>0</v>
      </c>
      <c r="F273" s="1088">
        <f>'NUHM-Non Metro Abst'!F96</f>
        <v>25.9</v>
      </c>
      <c r="G273" s="1088">
        <f>'NUHM-Non Metro Abst'!G96</f>
        <v>1.45</v>
      </c>
      <c r="H273" s="1088">
        <f>'NUHM-Non Metro Abst'!H96</f>
        <v>0</v>
      </c>
      <c r="I273" s="1088">
        <f>'NUHM-Non Metro Abst'!I96</f>
        <v>0</v>
      </c>
      <c r="J273" s="1088">
        <f>'NUHM-Non Metro Abst'!J96</f>
        <v>0</v>
      </c>
      <c r="K273" s="1088">
        <f>'NUHM-Non Metro Abst'!K96</f>
        <v>0</v>
      </c>
      <c r="L273" s="1088">
        <f>'NUHM-Non Metro Abst'!L96</f>
        <v>0</v>
      </c>
      <c r="M273" s="1088">
        <f>'NUHM-Non Metro Abst'!M96</f>
        <v>0</v>
      </c>
      <c r="N273" s="1095">
        <f>'NUHM-Non Metro Abst'!P96</f>
        <v>0</v>
      </c>
      <c r="O273" s="1095">
        <f>'NUHM-Non Metro Abst'!Q96</f>
        <v>0</v>
      </c>
      <c r="P273" s="1095">
        <f>P274</f>
        <v>0</v>
      </c>
    </row>
    <row r="274" spans="1:16" ht="102" x14ac:dyDescent="0.2">
      <c r="A274" s="65" t="str">
        <f>'NUHM-Non Metro Abst'!A97</f>
        <v>U.6.5.1</v>
      </c>
      <c r="B274" s="65">
        <f>'NUHM-Non Metro Abst'!B97</f>
        <v>0</v>
      </c>
      <c r="C274" s="65" t="str">
        <f>'NUHM-Non Metro Abst'!C97</f>
        <v>Tablets/ software for IT support of Ayushman Bharat H&amp;WC</v>
      </c>
      <c r="D274" s="337">
        <f>'NUHM-Non Metro Abst'!F97</f>
        <v>25.9</v>
      </c>
      <c r="E274" s="337">
        <f>'NUHM-Non Metro Abst'!G97</f>
        <v>1.45</v>
      </c>
      <c r="F274" s="337">
        <f>'NUHM-Non Metro Abst'!H97</f>
        <v>0</v>
      </c>
      <c r="G274" s="337" t="str">
        <f>'NUHM-Non Metro Abst'!I97</f>
        <v>Number of HWCs</v>
      </c>
      <c r="H274" s="337">
        <f>'NUHM-Non Metro Abst'!J97</f>
        <v>0</v>
      </c>
      <c r="I274" s="337">
        <f>'NUHM-Non Metro Abst'!K97</f>
        <v>0</v>
      </c>
      <c r="J274" s="337">
        <f>'NUHM-Non Metro Abst'!L97</f>
        <v>0</v>
      </c>
      <c r="K274" s="337">
        <f>'NUHM-Non Metro Abst'!M97</f>
        <v>0</v>
      </c>
      <c r="L274" s="337" t="str">
        <f>'NUHM-Non Metro Abst'!N97</f>
        <v>Budget will be utilized from committed as procurement has not been done.</v>
      </c>
      <c r="M274" s="337">
        <f>'NUHM-Non Metro Abst'!O97</f>
        <v>0</v>
      </c>
      <c r="N274" s="505">
        <f>'NUHM-Non Metro Abst'!P97</f>
        <v>0</v>
      </c>
      <c r="O274" s="337">
        <f>'NUHM-Non Metro Abst'!Q97</f>
        <v>0</v>
      </c>
      <c r="P274" s="337">
        <f>'NUHM-Non Metro Abst'!R97</f>
        <v>0</v>
      </c>
    </row>
    <row r="275" spans="1:16" s="1100" customFormat="1" x14ac:dyDescent="0.2">
      <c r="A275" s="1087" t="str">
        <f>'NUHM-Non Metro Abst'!A220</f>
        <v>U.16</v>
      </c>
      <c r="B275" s="1087">
        <f>'NUHM-Non Metro Abst'!B220</f>
        <v>0</v>
      </c>
      <c r="C275" s="1087" t="str">
        <f>'NUHM-Non Metro Abst'!C220</f>
        <v>Programme Management</v>
      </c>
      <c r="D275" s="1094"/>
      <c r="E275" s="1094"/>
      <c r="F275" s="1094">
        <f t="shared" ref="F275:H277" si="3">F276</f>
        <v>0</v>
      </c>
      <c r="G275" s="1094">
        <f t="shared" si="3"/>
        <v>0</v>
      </c>
      <c r="H275" s="1094">
        <f t="shared" si="3"/>
        <v>0</v>
      </c>
      <c r="I275" s="1094"/>
      <c r="J275" s="1094"/>
      <c r="K275" s="1094"/>
      <c r="L275" s="1094"/>
      <c r="M275" s="1094">
        <f>M276</f>
        <v>120</v>
      </c>
      <c r="N275" s="1094"/>
      <c r="O275" s="1094"/>
      <c r="P275" s="1094">
        <f>P276</f>
        <v>0</v>
      </c>
    </row>
    <row r="276" spans="1:16" x14ac:dyDescent="0.2">
      <c r="A276" s="1088" t="str">
        <f>'NUHM-Non Metro Abst'!A221</f>
        <v>U.16.1</v>
      </c>
      <c r="B276" s="1088">
        <f>'NUHM-Non Metro Abst'!B221</f>
        <v>0</v>
      </c>
      <c r="C276" s="1088" t="str">
        <f>'NUHM-Non Metro Abst'!C221</f>
        <v>Programme Management Activities</v>
      </c>
      <c r="D276" s="1095"/>
      <c r="E276" s="1095"/>
      <c r="F276" s="1095">
        <f t="shared" si="3"/>
        <v>0</v>
      </c>
      <c r="G276" s="1095">
        <f t="shared" si="3"/>
        <v>0</v>
      </c>
      <c r="H276" s="1095">
        <f t="shared" si="3"/>
        <v>0</v>
      </c>
      <c r="I276" s="1095"/>
      <c r="J276" s="1095"/>
      <c r="K276" s="1095"/>
      <c r="L276" s="1095"/>
      <c r="M276" s="1095">
        <f>M277</f>
        <v>120</v>
      </c>
      <c r="N276" s="1095"/>
      <c r="O276" s="1095"/>
      <c r="P276" s="1095">
        <f>P277</f>
        <v>0</v>
      </c>
    </row>
    <row r="277" spans="1:16" ht="25.5" x14ac:dyDescent="0.2">
      <c r="A277" s="1091" t="str">
        <f>'NUHM-Non Metro Abst'!A240</f>
        <v>U.16.1.5</v>
      </c>
      <c r="B277" s="1091">
        <f>'NUHM-Non Metro Abst'!B240</f>
        <v>0</v>
      </c>
      <c r="C277" s="1091" t="str">
        <f>'NUHM-Non Metro Abst'!C240</f>
        <v>Any Other Programme Management Cost</v>
      </c>
      <c r="D277" s="1099"/>
      <c r="E277" s="1099"/>
      <c r="F277" s="1099">
        <f t="shared" si="3"/>
        <v>0</v>
      </c>
      <c r="G277" s="1099">
        <f t="shared" si="3"/>
        <v>0</v>
      </c>
      <c r="H277" s="1099">
        <f t="shared" si="3"/>
        <v>0</v>
      </c>
      <c r="I277" s="1099"/>
      <c r="J277" s="1099"/>
      <c r="K277" s="1099"/>
      <c r="L277" s="1099"/>
      <c r="M277" s="1099">
        <f>M278</f>
        <v>120</v>
      </c>
      <c r="N277" s="1099"/>
      <c r="O277" s="1099"/>
      <c r="P277" s="1099">
        <f>P278</f>
        <v>0</v>
      </c>
    </row>
    <row r="278" spans="1:16" ht="25.5" x14ac:dyDescent="0.2">
      <c r="A278" s="65" t="str">
        <f>'NUHM-Non Metro Abst'!A242</f>
        <v>U.16.1.5.1.1</v>
      </c>
      <c r="B278" s="65" t="str">
        <f>'NUHM-Non Metro Abst'!B242</f>
        <v>P.8.3.1</v>
      </c>
      <c r="C278" s="65" t="str">
        <f>'NUHM-Non Metro Abst'!C242</f>
        <v>Hardware &amp; Connectivity</v>
      </c>
      <c r="D278" s="65">
        <f>'NUHM-Non Metro Abst'!D242</f>
        <v>0</v>
      </c>
      <c r="E278" s="65">
        <f>'NUHM-Non Metro Abst'!E242</f>
        <v>0</v>
      </c>
      <c r="F278" s="65">
        <f>'NUHM-Non Metro Abst'!F242</f>
        <v>0</v>
      </c>
      <c r="G278" s="65">
        <f>'NUHM-Non Metro Abst'!G242</f>
        <v>0</v>
      </c>
      <c r="H278" s="65">
        <f>'NUHM-Non Metro Abst'!H242</f>
        <v>0</v>
      </c>
      <c r="I278" s="65" t="str">
        <f>'NUHM-Non Metro Abst'!I242</f>
        <v>No of sanjeevani clinics</v>
      </c>
      <c r="J278" s="65">
        <f>'NUHM-Non Metro Abst'!J242</f>
        <v>12000000</v>
      </c>
      <c r="K278" s="65">
        <f>'NUHM-Non Metro Abst'!K242</f>
        <v>120</v>
      </c>
      <c r="L278" s="65">
        <f>'NUHM-Non Metro Abst'!L242</f>
        <v>1</v>
      </c>
      <c r="M278" s="65">
        <f>'NUHM-Non Metro Abst'!M242</f>
        <v>120</v>
      </c>
      <c r="N278" s="337">
        <f>'NUHM-Non Metro Abst'!P242</f>
        <v>0</v>
      </c>
      <c r="O278" s="337">
        <f>'NUHM-Non Metro Abst'!Q242</f>
        <v>0</v>
      </c>
      <c r="P278" s="337">
        <f>'NUHM-Non Metro Abst'!R242</f>
        <v>0</v>
      </c>
    </row>
    <row r="279" spans="1:16" x14ac:dyDescent="0.2">
      <c r="A279" s="1089"/>
      <c r="B279" s="1089"/>
      <c r="C279" s="1089" t="str">
        <f>'NUHM Metro Abst'!C5</f>
        <v>Metro Sub Total</v>
      </c>
      <c r="D279" s="1097"/>
      <c r="E279" s="1097"/>
      <c r="F279" s="1097">
        <f>F280+F295+F303</f>
        <v>0</v>
      </c>
      <c r="G279" s="1097">
        <f>G280+G295+G303</f>
        <v>0</v>
      </c>
      <c r="H279" s="1097">
        <f>H280+H295+H303</f>
        <v>0</v>
      </c>
      <c r="I279" s="1097"/>
      <c r="J279" s="1097"/>
      <c r="K279" s="1097"/>
      <c r="L279" s="1097"/>
      <c r="M279" s="1097">
        <f>M280+M295+M303</f>
        <v>0</v>
      </c>
      <c r="N279" s="1097"/>
      <c r="O279" s="1097"/>
      <c r="P279" s="1097">
        <f>P280+P295+P303</f>
        <v>0</v>
      </c>
    </row>
    <row r="280" spans="1:16" x14ac:dyDescent="0.2">
      <c r="A280" s="1087" t="str">
        <f>'NUHM Metro Abst'!A57</f>
        <v>U.5</v>
      </c>
      <c r="B280" s="1087">
        <f>'NUHM Metro Abst'!B57</f>
        <v>0</v>
      </c>
      <c r="C280" s="1087" t="str">
        <f>'NUHM Metro Abst'!C57</f>
        <v>Infrastructure</v>
      </c>
      <c r="D280" s="1094"/>
      <c r="E280" s="1094"/>
      <c r="F280" s="1094">
        <f>F281+F288+F292</f>
        <v>0</v>
      </c>
      <c r="G280" s="1094">
        <f>G281+G288+G292</f>
        <v>0</v>
      </c>
      <c r="H280" s="1094">
        <f>H281+H288+H292</f>
        <v>0</v>
      </c>
      <c r="I280" s="1094"/>
      <c r="J280" s="1094"/>
      <c r="K280" s="1094"/>
      <c r="L280" s="1094"/>
      <c r="M280" s="1094">
        <f>M281+M288+M292</f>
        <v>0</v>
      </c>
      <c r="N280" s="1094"/>
      <c r="O280" s="1094"/>
      <c r="P280" s="1094">
        <f>P281+P288+P292</f>
        <v>0</v>
      </c>
    </row>
    <row r="281" spans="1:16" x14ac:dyDescent="0.2">
      <c r="A281" s="1088" t="str">
        <f>'NUHM Metro Abst'!A58</f>
        <v>U.5.1</v>
      </c>
      <c r="B281" s="1088">
        <f>'NUHM Metro Abst'!B58</f>
        <v>0</v>
      </c>
      <c r="C281" s="1088" t="str">
        <f>'NUHM Metro Abst'!C58</f>
        <v>Upgradation of existing facilities</v>
      </c>
      <c r="D281" s="1095"/>
      <c r="E281" s="1095"/>
      <c r="F281" s="1095">
        <f>SUM(F282:F285)</f>
        <v>0</v>
      </c>
      <c r="G281" s="1095">
        <f>SUM(G282:G285)</f>
        <v>0</v>
      </c>
      <c r="H281" s="1095">
        <f>SUM(H282:H285)</f>
        <v>0</v>
      </c>
      <c r="I281" s="1095"/>
      <c r="J281" s="1095"/>
      <c r="K281" s="1095"/>
      <c r="L281" s="1095"/>
      <c r="M281" s="1095">
        <f>SUM(M282:M285)</f>
        <v>0</v>
      </c>
      <c r="N281" s="1095"/>
      <c r="O281" s="1095"/>
      <c r="P281" s="1095">
        <f>SUM(P282:P285)</f>
        <v>0</v>
      </c>
    </row>
    <row r="282" spans="1:16" x14ac:dyDescent="0.2">
      <c r="A282" s="502" t="str">
        <f>'NUHM Metro Abst'!A59</f>
        <v>U.5.1.1</v>
      </c>
      <c r="B282" s="502" t="str">
        <f>'NUHM Metro Abst'!B59</f>
        <v>P.4.2.2.1</v>
      </c>
      <c r="C282" s="65" t="str">
        <f>'NUHM Metro Abst'!C59</f>
        <v>UPHC</v>
      </c>
      <c r="D282" s="502">
        <f>'NUHM Metro Abst'!D59</f>
        <v>0</v>
      </c>
      <c r="E282" s="502">
        <f>'NUHM Metro Abst'!E59</f>
        <v>0</v>
      </c>
      <c r="F282" s="502">
        <f>'NUHM Metro Abst'!F59</f>
        <v>0</v>
      </c>
      <c r="G282" s="502">
        <f>'NUHM Metro Abst'!G59</f>
        <v>0</v>
      </c>
      <c r="H282" s="502">
        <f>'NUHM Metro Abst'!H59</f>
        <v>0</v>
      </c>
      <c r="I282" s="502">
        <f>'NUHM Metro Abst'!I59</f>
        <v>0</v>
      </c>
      <c r="J282" s="502">
        <f>'NUHM Metro Abst'!J59</f>
        <v>0</v>
      </c>
      <c r="K282" s="502">
        <f>'NUHM Metro Abst'!K59</f>
        <v>0</v>
      </c>
      <c r="L282" s="502">
        <f>'NUHM Metro Abst'!L59</f>
        <v>0</v>
      </c>
      <c r="M282" s="502">
        <f>'NUHM Metro Abst'!M59</f>
        <v>0</v>
      </c>
      <c r="N282" s="337">
        <f>'NUHM Metro Abst'!P59</f>
        <v>0</v>
      </c>
      <c r="O282" s="337">
        <f>'NUHM Metro Abst'!Q59</f>
        <v>0</v>
      </c>
      <c r="P282" s="337">
        <f>'NUHM Metro Abst'!R59</f>
        <v>0</v>
      </c>
    </row>
    <row r="283" spans="1:16" x14ac:dyDescent="0.2">
      <c r="A283" s="502" t="str">
        <f>'NUHM Metro Abst'!A60</f>
        <v>U.5.1.2</v>
      </c>
      <c r="B283" s="502" t="str">
        <f>'NUHM Metro Abst'!B60</f>
        <v>P.4.2.2.2</v>
      </c>
      <c r="C283" s="65" t="str">
        <f>'NUHM Metro Abst'!C60</f>
        <v>UCHC</v>
      </c>
      <c r="D283" s="502">
        <f>'NUHM Metro Abst'!D60</f>
        <v>0</v>
      </c>
      <c r="E283" s="502">
        <f>'NUHM Metro Abst'!E60</f>
        <v>0</v>
      </c>
      <c r="F283" s="502">
        <f>'NUHM Metro Abst'!F60</f>
        <v>0</v>
      </c>
      <c r="G283" s="502">
        <f>'NUHM Metro Abst'!G60</f>
        <v>0</v>
      </c>
      <c r="H283" s="502">
        <f>'NUHM Metro Abst'!H60</f>
        <v>0</v>
      </c>
      <c r="I283" s="502">
        <f>'NUHM Metro Abst'!I60</f>
        <v>0</v>
      </c>
      <c r="J283" s="502">
        <f>'NUHM Metro Abst'!J60</f>
        <v>0</v>
      </c>
      <c r="K283" s="502">
        <f>'NUHM Metro Abst'!K60</f>
        <v>0</v>
      </c>
      <c r="L283" s="502">
        <f>'NUHM Metro Abst'!L60</f>
        <v>0</v>
      </c>
      <c r="M283" s="502">
        <f>'NUHM Metro Abst'!M60</f>
        <v>0</v>
      </c>
      <c r="N283" s="337">
        <f>'NUHM Metro Abst'!P60</f>
        <v>0</v>
      </c>
      <c r="O283" s="337">
        <f>'NUHM Metro Abst'!Q60</f>
        <v>0</v>
      </c>
      <c r="P283" s="337">
        <f>'NUHM Metro Abst'!R60</f>
        <v>0</v>
      </c>
    </row>
    <row r="284" spans="1:16" x14ac:dyDescent="0.2">
      <c r="A284" s="502" t="str">
        <f>'NUHM Metro Abst'!A61</f>
        <v>U.5.1.3</v>
      </c>
      <c r="B284" s="502" t="str">
        <f>'NUHM Metro Abst'!B61</f>
        <v>P.4.2.2.2</v>
      </c>
      <c r="C284" s="65" t="str">
        <f>'NUHM Metro Abst'!C61</f>
        <v>Maternity Homes</v>
      </c>
      <c r="D284" s="502">
        <f>'NUHM Metro Abst'!D61</f>
        <v>0</v>
      </c>
      <c r="E284" s="502">
        <f>'NUHM Metro Abst'!E61</f>
        <v>0</v>
      </c>
      <c r="F284" s="502">
        <f>'NUHM Metro Abst'!F61</f>
        <v>0</v>
      </c>
      <c r="G284" s="502">
        <f>'NUHM Metro Abst'!G61</f>
        <v>0</v>
      </c>
      <c r="H284" s="502">
        <f>'NUHM Metro Abst'!H61</f>
        <v>0</v>
      </c>
      <c r="I284" s="502">
        <f>'NUHM Metro Abst'!I61</f>
        <v>0</v>
      </c>
      <c r="J284" s="502">
        <f>'NUHM Metro Abst'!J61</f>
        <v>0</v>
      </c>
      <c r="K284" s="502">
        <f>'NUHM Metro Abst'!K61</f>
        <v>0</v>
      </c>
      <c r="L284" s="502">
        <f>'NUHM Metro Abst'!L61</f>
        <v>0</v>
      </c>
      <c r="M284" s="502">
        <f>'NUHM Metro Abst'!M61</f>
        <v>0</v>
      </c>
      <c r="N284" s="337">
        <f>'NUHM Metro Abst'!P61</f>
        <v>0</v>
      </c>
      <c r="O284" s="337">
        <f>'NUHM Metro Abst'!Q61</f>
        <v>0</v>
      </c>
      <c r="P284" s="337">
        <f>'NUHM Metro Abst'!R61</f>
        <v>0</v>
      </c>
    </row>
    <row r="285" spans="1:16" ht="25.5" x14ac:dyDescent="0.2">
      <c r="A285" s="502" t="str">
        <f>'NUHM Metro Abst'!A62</f>
        <v>U.5.1.4</v>
      </c>
      <c r="B285" s="502" t="str">
        <f>'NUHM Metro Abst'!B62</f>
        <v>P.4.2.3</v>
      </c>
      <c r="C285" s="65" t="str">
        <f>'NUHM Metro Abst'!C62</f>
        <v>Operational Expenses (rent, telephone, electricity etc.)</v>
      </c>
      <c r="D285" s="502">
        <f>'NUHM Metro Abst'!D62</f>
        <v>0</v>
      </c>
      <c r="E285" s="502">
        <f>'NUHM Metro Abst'!E62</f>
        <v>0</v>
      </c>
      <c r="F285" s="502">
        <f>'NUHM Metro Abst'!F62</f>
        <v>0</v>
      </c>
      <c r="G285" s="502">
        <f>'NUHM Metro Abst'!G62</f>
        <v>0</v>
      </c>
      <c r="H285" s="502">
        <f>'NUHM Metro Abst'!H62</f>
        <v>0</v>
      </c>
      <c r="I285" s="502">
        <f>'NUHM Metro Abst'!I62</f>
        <v>0</v>
      </c>
      <c r="J285" s="502">
        <f>'NUHM Metro Abst'!J62</f>
        <v>0</v>
      </c>
      <c r="K285" s="502">
        <f>'NUHM Metro Abst'!K62</f>
        <v>0</v>
      </c>
      <c r="L285" s="502">
        <f>'NUHM Metro Abst'!L62</f>
        <v>0</v>
      </c>
      <c r="M285" s="502">
        <f>'NUHM Metro Abst'!M62</f>
        <v>0</v>
      </c>
      <c r="N285" s="337"/>
      <c r="O285" s="337"/>
      <c r="P285" s="337">
        <f>SUM(P286:P287)</f>
        <v>0</v>
      </c>
    </row>
    <row r="286" spans="1:16" ht="25.5" x14ac:dyDescent="0.2">
      <c r="A286" s="502" t="str">
        <f>'NUHM Metro Abst'!A63</f>
        <v>U.5.1.4.1</v>
      </c>
      <c r="B286" s="502" t="str">
        <f>'NUHM Metro Abst'!B63</f>
        <v>P.4.2.3.1</v>
      </c>
      <c r="C286" s="65" t="str">
        <f>'NUHM Metro Abst'!C63</f>
        <v>Rent for UPHC</v>
      </c>
      <c r="D286" s="502">
        <f>'NUHM Metro Abst'!D63</f>
        <v>0</v>
      </c>
      <c r="E286" s="502">
        <f>'NUHM Metro Abst'!E63</f>
        <v>0</v>
      </c>
      <c r="F286" s="502">
        <f>'NUHM Metro Abst'!F63</f>
        <v>0</v>
      </c>
      <c r="G286" s="502">
        <f>'NUHM Metro Abst'!G63</f>
        <v>0</v>
      </c>
      <c r="H286" s="502">
        <f>'NUHM Metro Abst'!H63</f>
        <v>0</v>
      </c>
      <c r="I286" s="502">
        <f>'NUHM Metro Abst'!I63</f>
        <v>0</v>
      </c>
      <c r="J286" s="502">
        <f>'NUHM Metro Abst'!J63</f>
        <v>0</v>
      </c>
      <c r="K286" s="502">
        <f>'NUHM Metro Abst'!K63</f>
        <v>0</v>
      </c>
      <c r="L286" s="502">
        <f>'NUHM Metro Abst'!L63</f>
        <v>0</v>
      </c>
      <c r="M286" s="502">
        <f>'NUHM Metro Abst'!M63</f>
        <v>0</v>
      </c>
      <c r="N286" s="337">
        <f>'NUHM Metro Abst'!P63</f>
        <v>0</v>
      </c>
      <c r="O286" s="337">
        <f>'NUHM Metro Abst'!Q63</f>
        <v>0</v>
      </c>
      <c r="P286" s="337">
        <f>'NUHM Metro Abst'!R63</f>
        <v>0</v>
      </c>
    </row>
    <row r="287" spans="1:16" ht="25.5" x14ac:dyDescent="0.2">
      <c r="A287" s="502" t="str">
        <f>'NUHM Metro Abst'!A64</f>
        <v>U.5.1.4.2</v>
      </c>
      <c r="B287" s="502">
        <f>'NUHM Metro Abst'!B64</f>
        <v>0</v>
      </c>
      <c r="C287" s="65" t="str">
        <f>'NUHM Metro Abst'!C64</f>
        <v>Any other (please specify)</v>
      </c>
      <c r="D287" s="502">
        <f>'NUHM Metro Abst'!D64</f>
        <v>0</v>
      </c>
      <c r="E287" s="502">
        <f>'NUHM Metro Abst'!E64</f>
        <v>0</v>
      </c>
      <c r="F287" s="502">
        <f>'NUHM Metro Abst'!F64</f>
        <v>0</v>
      </c>
      <c r="G287" s="502">
        <f>'NUHM Metro Abst'!G64</f>
        <v>0</v>
      </c>
      <c r="H287" s="502">
        <f>'NUHM Metro Abst'!H64</f>
        <v>0</v>
      </c>
      <c r="I287" s="502">
        <f>'NUHM Metro Abst'!I64</f>
        <v>0</v>
      </c>
      <c r="J287" s="502">
        <f>'NUHM Metro Abst'!J64</f>
        <v>0</v>
      </c>
      <c r="K287" s="502">
        <f>'NUHM Metro Abst'!K64</f>
        <v>0</v>
      </c>
      <c r="L287" s="502">
        <f>'NUHM Metro Abst'!L64</f>
        <v>0</v>
      </c>
      <c r="M287" s="502">
        <f>'NUHM Metro Abst'!M64</f>
        <v>0</v>
      </c>
      <c r="N287" s="337">
        <f>'NUHM Metro Abst'!P64</f>
        <v>0</v>
      </c>
      <c r="O287" s="337">
        <f>'NUHM Metro Abst'!Q64</f>
        <v>0</v>
      </c>
      <c r="P287" s="337">
        <f>'NUHM Metro Abst'!R64</f>
        <v>0</v>
      </c>
    </row>
    <row r="288" spans="1:16" x14ac:dyDescent="0.2">
      <c r="A288" s="1088" t="str">
        <f>'NUHM Metro Abst'!A65</f>
        <v>U.5.2</v>
      </c>
      <c r="B288" s="1088">
        <f>'NUHM Metro Abst'!B65</f>
        <v>0</v>
      </c>
      <c r="C288" s="1088" t="str">
        <f>'NUHM Metro Abst'!C65</f>
        <v xml:space="preserve">New Constructions </v>
      </c>
      <c r="D288" s="1095"/>
      <c r="E288" s="1095"/>
      <c r="F288" s="1095">
        <f>SUM(F289:F291)</f>
        <v>0</v>
      </c>
      <c r="G288" s="1095">
        <f>SUM(G289:G291)</f>
        <v>0</v>
      </c>
      <c r="H288" s="1095">
        <f>SUM(H289:H291)</f>
        <v>0</v>
      </c>
      <c r="I288" s="1095"/>
      <c r="J288" s="1095"/>
      <c r="K288" s="1095"/>
      <c r="L288" s="1095"/>
      <c r="M288" s="1095">
        <f>SUM(M289:M291)</f>
        <v>0</v>
      </c>
      <c r="N288" s="1095"/>
      <c r="O288" s="1095"/>
      <c r="P288" s="1095">
        <f>SUM(P289:P291)</f>
        <v>0</v>
      </c>
    </row>
    <row r="289" spans="1:16" x14ac:dyDescent="0.2">
      <c r="A289" s="65" t="str">
        <f>'NUHM Metro Abst'!A66</f>
        <v>U.5.2.1</v>
      </c>
      <c r="B289" s="65" t="str">
        <f>'NUHM Metro Abst'!B66</f>
        <v>P.4.2.1.1</v>
      </c>
      <c r="C289" s="65" t="str">
        <f>'NUHM Metro Abst'!C66</f>
        <v>UPHC</v>
      </c>
      <c r="D289" s="65">
        <f>'NUHM Metro Abst'!D66</f>
        <v>0</v>
      </c>
      <c r="E289" s="65">
        <f>'NUHM Metro Abst'!E66</f>
        <v>0</v>
      </c>
      <c r="F289" s="65">
        <f>'NUHM Metro Abst'!F66</f>
        <v>0</v>
      </c>
      <c r="G289" s="65">
        <f>'NUHM Metro Abst'!G66</f>
        <v>0</v>
      </c>
      <c r="H289" s="65">
        <f>'NUHM Metro Abst'!H66</f>
        <v>0</v>
      </c>
      <c r="I289" s="65">
        <f>'NUHM Metro Abst'!I66</f>
        <v>0</v>
      </c>
      <c r="J289" s="65">
        <f>'NUHM Metro Abst'!J66</f>
        <v>0</v>
      </c>
      <c r="K289" s="65">
        <f>'NUHM Metro Abst'!K66</f>
        <v>0</v>
      </c>
      <c r="L289" s="65">
        <f>'NUHM Metro Abst'!L66</f>
        <v>0</v>
      </c>
      <c r="M289" s="65">
        <f>'NUHM Metro Abst'!M66</f>
        <v>0</v>
      </c>
      <c r="N289" s="65">
        <f>'NUHM Metro Abst'!N66</f>
        <v>0</v>
      </c>
      <c r="O289" s="65">
        <f>'NUHM Metro Abst'!O66</f>
        <v>0</v>
      </c>
      <c r="P289" s="65">
        <f>'NUHM Metro Abst'!P66</f>
        <v>0</v>
      </c>
    </row>
    <row r="290" spans="1:16" x14ac:dyDescent="0.2">
      <c r="A290" s="65" t="str">
        <f>'NUHM Metro Abst'!A67</f>
        <v>U.5.2.2</v>
      </c>
      <c r="B290" s="65" t="str">
        <f>'NUHM Metro Abst'!B67</f>
        <v>P.4.2.1.2</v>
      </c>
      <c r="C290" s="65" t="str">
        <f>'NUHM Metro Abst'!C67</f>
        <v>UCHC</v>
      </c>
      <c r="D290" s="65">
        <f>'NUHM Metro Abst'!D67</f>
        <v>0</v>
      </c>
      <c r="E290" s="65">
        <f>'NUHM Metro Abst'!E67</f>
        <v>0</v>
      </c>
      <c r="F290" s="65">
        <f>'NUHM Metro Abst'!F67</f>
        <v>0</v>
      </c>
      <c r="G290" s="65">
        <f>'NUHM Metro Abst'!G67</f>
        <v>0</v>
      </c>
      <c r="H290" s="65">
        <f>'NUHM Metro Abst'!H67</f>
        <v>0</v>
      </c>
      <c r="I290" s="65">
        <f>'NUHM Metro Abst'!I67</f>
        <v>0</v>
      </c>
      <c r="J290" s="65">
        <f>'NUHM Metro Abst'!J67</f>
        <v>0</v>
      </c>
      <c r="K290" s="65">
        <f>'NUHM Metro Abst'!K67</f>
        <v>0</v>
      </c>
      <c r="L290" s="65">
        <f>'NUHM Metro Abst'!L67</f>
        <v>0</v>
      </c>
      <c r="M290" s="65">
        <f>'NUHM Metro Abst'!M67</f>
        <v>0</v>
      </c>
      <c r="N290" s="65">
        <f>'NUHM Metro Abst'!N67</f>
        <v>0</v>
      </c>
      <c r="O290" s="65">
        <f>'NUHM Metro Abst'!O67</f>
        <v>0</v>
      </c>
      <c r="P290" s="65">
        <f>'NUHM Metro Abst'!P67</f>
        <v>0</v>
      </c>
    </row>
    <row r="291" spans="1:16" x14ac:dyDescent="0.2">
      <c r="A291" s="65" t="str">
        <f>'NUHM Metro Abst'!A68</f>
        <v>U.5.2.3</v>
      </c>
      <c r="B291" s="65" t="str">
        <f>'NUHM Metro Abst'!B68</f>
        <v>P.4.2.1.3</v>
      </c>
      <c r="C291" s="65" t="str">
        <f>'NUHM Metro Abst'!C68</f>
        <v>Health Kiosk (for establishment)</v>
      </c>
      <c r="D291" s="65">
        <f>'NUHM Metro Abst'!D68</f>
        <v>0</v>
      </c>
      <c r="E291" s="65">
        <f>'NUHM Metro Abst'!E68</f>
        <v>0</v>
      </c>
      <c r="F291" s="65">
        <f>'NUHM Metro Abst'!F68</f>
        <v>0</v>
      </c>
      <c r="G291" s="65">
        <f>'NUHM Metro Abst'!G68</f>
        <v>0</v>
      </c>
      <c r="H291" s="65">
        <f>'NUHM Metro Abst'!H68</f>
        <v>0</v>
      </c>
      <c r="I291" s="65">
        <f>'NUHM Metro Abst'!I68</f>
        <v>0</v>
      </c>
      <c r="J291" s="65">
        <f>'NUHM Metro Abst'!J68</f>
        <v>0</v>
      </c>
      <c r="K291" s="65">
        <f>'NUHM Metro Abst'!K68</f>
        <v>0</v>
      </c>
      <c r="L291" s="65">
        <f>'NUHM Metro Abst'!L68</f>
        <v>0</v>
      </c>
      <c r="M291" s="65">
        <f>'NUHM Metro Abst'!M68</f>
        <v>0</v>
      </c>
      <c r="N291" s="65">
        <f>'NUHM Metro Abst'!N68</f>
        <v>0</v>
      </c>
      <c r="O291" s="65">
        <f>'NUHM Metro Abst'!O68</f>
        <v>0</v>
      </c>
      <c r="P291" s="65">
        <f>'NUHM Metro Abst'!P68</f>
        <v>0</v>
      </c>
    </row>
    <row r="292" spans="1:16" x14ac:dyDescent="0.2">
      <c r="A292" s="1088" t="str">
        <f>'NUHM Metro Abst'!A69</f>
        <v>U.5.3</v>
      </c>
      <c r="B292" s="1088">
        <f>'NUHM Metro Abst'!B69</f>
        <v>0</v>
      </c>
      <c r="C292" s="1088" t="str">
        <f>'NUHM Metro Abst'!C69</f>
        <v>Other construction/ Civil works</v>
      </c>
      <c r="D292" s="1095"/>
      <c r="E292" s="1095"/>
      <c r="F292" s="1095">
        <f>SUM(F293:F294)</f>
        <v>0</v>
      </c>
      <c r="G292" s="1095">
        <f>SUM(G293:G294)</f>
        <v>0</v>
      </c>
      <c r="H292" s="1095">
        <f>SUM(H293:H294)</f>
        <v>0</v>
      </c>
      <c r="I292" s="1095"/>
      <c r="J292" s="1095"/>
      <c r="K292" s="1095"/>
      <c r="L292" s="1095"/>
      <c r="M292" s="1095">
        <f>SUM(M293:M294)</f>
        <v>0</v>
      </c>
      <c r="N292" s="1095"/>
      <c r="O292" s="1095"/>
      <c r="P292" s="1095">
        <f>SUM(P293:P294)</f>
        <v>0</v>
      </c>
    </row>
    <row r="293" spans="1:16" x14ac:dyDescent="0.2">
      <c r="A293" s="65" t="str">
        <f>'NUHM Metro Abst'!A70</f>
        <v>U.5.3.1</v>
      </c>
      <c r="B293" s="65">
        <f>'NUHM Metro Abst'!B70</f>
        <v>0</v>
      </c>
      <c r="C293" s="65">
        <f>'NUHM Metro Abst'!C70</f>
        <v>0</v>
      </c>
      <c r="D293" s="65">
        <f>'NUHM Metro Abst'!D70</f>
        <v>0</v>
      </c>
      <c r="E293" s="65">
        <f>'NUHM Metro Abst'!E70</f>
        <v>0</v>
      </c>
      <c r="F293" s="65">
        <f>'NUHM Metro Abst'!F70</f>
        <v>0</v>
      </c>
      <c r="G293" s="65">
        <f>'NUHM Metro Abst'!G70</f>
        <v>0</v>
      </c>
      <c r="H293" s="65">
        <f>'NUHM Metro Abst'!H70</f>
        <v>0</v>
      </c>
      <c r="I293" s="65">
        <f>'NUHM Metro Abst'!I70</f>
        <v>0</v>
      </c>
      <c r="J293" s="65">
        <f>'NUHM Metro Abst'!J70</f>
        <v>0</v>
      </c>
      <c r="K293" s="65">
        <f>'NUHM Metro Abst'!K70</f>
        <v>0</v>
      </c>
      <c r="L293" s="65">
        <f>'NUHM Metro Abst'!L70</f>
        <v>0</v>
      </c>
      <c r="M293" s="65">
        <f>'NUHM Metro Abst'!M70</f>
        <v>0</v>
      </c>
      <c r="N293" s="65">
        <f>'NUHM Metro Abst'!N70</f>
        <v>0</v>
      </c>
      <c r="O293" s="65">
        <f>'NUHM Metro Abst'!O70</f>
        <v>0</v>
      </c>
      <c r="P293" s="65">
        <f>'NUHM Metro Abst'!P70</f>
        <v>0</v>
      </c>
    </row>
    <row r="294" spans="1:16" ht="25.5" x14ac:dyDescent="0.2">
      <c r="A294" s="65" t="str">
        <f>'NUHM Metro Abst'!A71</f>
        <v>U.5.3.2</v>
      </c>
      <c r="B294" s="65">
        <f>'NUHM Metro Abst'!B71</f>
        <v>0</v>
      </c>
      <c r="C294" s="65" t="str">
        <f>'NUHM Metro Abst'!C71</f>
        <v>Infrastructure strengthening of UPHC to H&amp;WC</v>
      </c>
      <c r="D294" s="65">
        <f>'NUHM Metro Abst'!D71</f>
        <v>0</v>
      </c>
      <c r="E294" s="65">
        <f>'NUHM Metro Abst'!E71</f>
        <v>0</v>
      </c>
      <c r="F294" s="65">
        <f>'NUHM Metro Abst'!F71</f>
        <v>0</v>
      </c>
      <c r="G294" s="65">
        <f>'NUHM Metro Abst'!G71</f>
        <v>0</v>
      </c>
      <c r="H294" s="65">
        <f>'NUHM Metro Abst'!H71</f>
        <v>0</v>
      </c>
      <c r="I294" s="65">
        <f>'NUHM Metro Abst'!I71</f>
        <v>0</v>
      </c>
      <c r="J294" s="65">
        <f>'NUHM Metro Abst'!J71</f>
        <v>0</v>
      </c>
      <c r="K294" s="65">
        <f>'NUHM Metro Abst'!K71</f>
        <v>0</v>
      </c>
      <c r="L294" s="65">
        <f>'NUHM Metro Abst'!L71</f>
        <v>0</v>
      </c>
      <c r="M294" s="65">
        <f>'NUHM Metro Abst'!M71</f>
        <v>0</v>
      </c>
      <c r="N294" s="65">
        <f>'NUHM Metro Abst'!N71</f>
        <v>0</v>
      </c>
      <c r="O294" s="65">
        <f>'NUHM Metro Abst'!O71</f>
        <v>0</v>
      </c>
      <c r="P294" s="65">
        <f>'NUHM Metro Abst'!P71</f>
        <v>0</v>
      </c>
    </row>
    <row r="295" spans="1:16" x14ac:dyDescent="0.2">
      <c r="A295" s="1087" t="str">
        <f>'NUHM Metro Abst'!A72</f>
        <v>U.6</v>
      </c>
      <c r="B295" s="1087">
        <f>'NUHM Metro Abst'!B72</f>
        <v>0</v>
      </c>
      <c r="C295" s="1087" t="str">
        <f>'NUHM Metro Abst'!C72</f>
        <v>Procurement</v>
      </c>
      <c r="D295" s="1094"/>
      <c r="E295" s="1094"/>
      <c r="F295" s="1094">
        <f>F296+F301</f>
        <v>0</v>
      </c>
      <c r="G295" s="1094">
        <f>G296+G301</f>
        <v>0</v>
      </c>
      <c r="H295" s="1094">
        <f>H296+H301</f>
        <v>0</v>
      </c>
      <c r="I295" s="1094"/>
      <c r="J295" s="1094"/>
      <c r="K295" s="1094"/>
      <c r="L295" s="1094"/>
      <c r="M295" s="1094">
        <f>M296+M301</f>
        <v>0</v>
      </c>
      <c r="N295" s="1094"/>
      <c r="O295" s="1094"/>
      <c r="P295" s="1094">
        <f>P296+P301</f>
        <v>0</v>
      </c>
    </row>
    <row r="296" spans="1:16" x14ac:dyDescent="0.2">
      <c r="A296" s="1088" t="str">
        <f>'NUHM Metro Abst'!A73</f>
        <v>U.6.1</v>
      </c>
      <c r="B296" s="1088">
        <f>'NUHM Metro Abst'!B73</f>
        <v>0</v>
      </c>
      <c r="C296" s="1088" t="str">
        <f>'NUHM Metro Abst'!C73</f>
        <v>Procurement of Equipment</v>
      </c>
      <c r="D296" s="1095"/>
      <c r="E296" s="1095"/>
      <c r="F296" s="1095">
        <f>SUM(F297:F300)</f>
        <v>0</v>
      </c>
      <c r="G296" s="1095">
        <f>SUM(G297:G300)</f>
        <v>0</v>
      </c>
      <c r="H296" s="1095">
        <f>SUM(H297:H300)</f>
        <v>0</v>
      </c>
      <c r="I296" s="1095"/>
      <c r="J296" s="1095"/>
      <c r="K296" s="1095"/>
      <c r="L296" s="1095"/>
      <c r="M296" s="1095">
        <f>SUM(M297:M300)</f>
        <v>0</v>
      </c>
      <c r="N296" s="1095"/>
      <c r="O296" s="1095"/>
      <c r="P296" s="1095">
        <f>SUM(P297:P300)</f>
        <v>0</v>
      </c>
    </row>
    <row r="297" spans="1:16" x14ac:dyDescent="0.2">
      <c r="A297" s="1221" t="str">
        <f>'NUHM Metro Abst'!A74</f>
        <v>U.6.1.1</v>
      </c>
      <c r="B297" s="1221">
        <f>'NUHM Metro Abst'!B74</f>
        <v>0</v>
      </c>
      <c r="C297" s="1221" t="str">
        <f>'NUHM Metro Abst'!C74</f>
        <v>Equipment for AB-HWCs</v>
      </c>
      <c r="D297" s="1221">
        <f>'NUHM Metro Abst'!D74</f>
        <v>0</v>
      </c>
      <c r="E297" s="1221">
        <f>'NUHM Metro Abst'!E74</f>
        <v>0</v>
      </c>
      <c r="F297" s="1221">
        <f>'NUHM Metro Abst'!F74</f>
        <v>0</v>
      </c>
      <c r="G297" s="1221">
        <f>'NUHM Metro Abst'!G74</f>
        <v>0</v>
      </c>
      <c r="H297" s="1221">
        <f>'NUHM Metro Abst'!H74</f>
        <v>0</v>
      </c>
      <c r="I297" s="1221">
        <f>'NUHM Metro Abst'!I74</f>
        <v>0</v>
      </c>
      <c r="J297" s="1221">
        <f>'NUHM Metro Abst'!J74</f>
        <v>0</v>
      </c>
      <c r="K297" s="1221">
        <f>'NUHM Metro Abst'!K74</f>
        <v>0</v>
      </c>
      <c r="L297" s="1221">
        <f>'NUHM Metro Abst'!L74</f>
        <v>0</v>
      </c>
      <c r="M297" s="1221">
        <f>'NUHM Metro Abst'!M74</f>
        <v>0</v>
      </c>
      <c r="N297" s="1221">
        <f>'NUHM Metro Abst'!N74</f>
        <v>0</v>
      </c>
      <c r="O297" s="1221">
        <f>'NUHM Metro Abst'!O74</f>
        <v>0</v>
      </c>
      <c r="P297" s="1221">
        <f>'NUHM Metro Abst'!P74</f>
        <v>0</v>
      </c>
    </row>
    <row r="298" spans="1:16" x14ac:dyDescent="0.2">
      <c r="A298" s="1221" t="str">
        <f>'NUHM Metro Abst'!A75</f>
        <v>U.6.1.2</v>
      </c>
      <c r="B298" s="1221" t="str">
        <f>'NUHM Metro Abst'!B75</f>
        <v>P.4.4.2.1</v>
      </c>
      <c r="C298" s="1221" t="str">
        <f>'NUHM Metro Abst'!C75</f>
        <v>Equipment for UPHC</v>
      </c>
      <c r="D298" s="1221">
        <f>'NUHM Metro Abst'!D75</f>
        <v>0</v>
      </c>
      <c r="E298" s="1221">
        <f>'NUHM Metro Abst'!E75</f>
        <v>0</v>
      </c>
      <c r="F298" s="1221">
        <f>'NUHM Metro Abst'!F75</f>
        <v>0</v>
      </c>
      <c r="G298" s="1221">
        <f>'NUHM Metro Abst'!G75</f>
        <v>0</v>
      </c>
      <c r="H298" s="1221">
        <f>'NUHM Metro Abst'!H75</f>
        <v>0</v>
      </c>
      <c r="I298" s="1221">
        <f>'NUHM Metro Abst'!I75</f>
        <v>0</v>
      </c>
      <c r="J298" s="1221">
        <f>'NUHM Metro Abst'!J75</f>
        <v>0</v>
      </c>
      <c r="K298" s="1221">
        <f>'NUHM Metro Abst'!K75</f>
        <v>0</v>
      </c>
      <c r="L298" s="1221">
        <f>'NUHM Metro Abst'!L75</f>
        <v>0</v>
      </c>
      <c r="M298" s="1221">
        <f>'NUHM Metro Abst'!M75</f>
        <v>0</v>
      </c>
      <c r="N298" s="1221">
        <f>'NUHM Metro Abst'!N75</f>
        <v>0</v>
      </c>
      <c r="O298" s="1221">
        <f>'NUHM Metro Abst'!O75</f>
        <v>0</v>
      </c>
      <c r="P298" s="1221">
        <f>'NUHM Metro Abst'!P75</f>
        <v>0</v>
      </c>
    </row>
    <row r="299" spans="1:16" x14ac:dyDescent="0.2">
      <c r="A299" s="1221" t="str">
        <f>'NUHM Metro Abst'!A76</f>
        <v>U.6.1.3</v>
      </c>
      <c r="B299" s="1221" t="str">
        <f>'NUHM Metro Abst'!B76</f>
        <v>P.4.4.2.2</v>
      </c>
      <c r="C299" s="1221" t="str">
        <f>'NUHM Metro Abst'!C76</f>
        <v>Equipment for UCHC</v>
      </c>
      <c r="D299" s="1221">
        <f>'NUHM Metro Abst'!D76</f>
        <v>0</v>
      </c>
      <c r="E299" s="1221">
        <f>'NUHM Metro Abst'!E76</f>
        <v>0</v>
      </c>
      <c r="F299" s="1221">
        <f>'NUHM Metro Abst'!F76</f>
        <v>0</v>
      </c>
      <c r="G299" s="1221">
        <f>'NUHM Metro Abst'!G76</f>
        <v>0</v>
      </c>
      <c r="H299" s="1221">
        <f>'NUHM Metro Abst'!H76</f>
        <v>0</v>
      </c>
      <c r="I299" s="1221">
        <f>'NUHM Metro Abst'!I76</f>
        <v>0</v>
      </c>
      <c r="J299" s="1221">
        <f>'NUHM Metro Abst'!J76</f>
        <v>0</v>
      </c>
      <c r="K299" s="1221">
        <f>'NUHM Metro Abst'!K76</f>
        <v>0</v>
      </c>
      <c r="L299" s="1221">
        <f>'NUHM Metro Abst'!L76</f>
        <v>0</v>
      </c>
      <c r="M299" s="1221">
        <f>'NUHM Metro Abst'!M76</f>
        <v>0</v>
      </c>
      <c r="N299" s="1221">
        <f>'NUHM Metro Abst'!N76</f>
        <v>0</v>
      </c>
      <c r="O299" s="1221">
        <f>'NUHM Metro Abst'!O76</f>
        <v>0</v>
      </c>
      <c r="P299" s="1221">
        <f>'NUHM Metro Abst'!P76</f>
        <v>0</v>
      </c>
    </row>
    <row r="300" spans="1:16" x14ac:dyDescent="0.2">
      <c r="A300" s="1221" t="str">
        <f>'NUHM Metro Abst'!A77</f>
        <v>U.6.1.4</v>
      </c>
      <c r="B300" s="1221" t="str">
        <f>'NUHM Metro Abst'!B77</f>
        <v>P.4.4.2.3</v>
      </c>
      <c r="C300" s="1221" t="str">
        <f>'NUHM Metro Abst'!C77</f>
        <v>Equipment for Maternity Homes</v>
      </c>
      <c r="D300" s="1221">
        <f>'NUHM Metro Abst'!D77</f>
        <v>0</v>
      </c>
      <c r="E300" s="1221">
        <f>'NUHM Metro Abst'!E77</f>
        <v>0</v>
      </c>
      <c r="F300" s="1221">
        <f>'NUHM Metro Abst'!F77</f>
        <v>0</v>
      </c>
      <c r="G300" s="1221">
        <f>'NUHM Metro Abst'!G77</f>
        <v>0</v>
      </c>
      <c r="H300" s="1221">
        <f>'NUHM Metro Abst'!H77</f>
        <v>0</v>
      </c>
      <c r="I300" s="1221">
        <f>'NUHM Metro Abst'!I77</f>
        <v>0</v>
      </c>
      <c r="J300" s="1221">
        <f>'NUHM Metro Abst'!J77</f>
        <v>0</v>
      </c>
      <c r="K300" s="1221">
        <f>'NUHM Metro Abst'!K77</f>
        <v>0</v>
      </c>
      <c r="L300" s="1221">
        <f>'NUHM Metro Abst'!L77</f>
        <v>0</v>
      </c>
      <c r="M300" s="1221">
        <f>'NUHM Metro Abst'!M77</f>
        <v>0</v>
      </c>
      <c r="N300" s="1221">
        <f>'NUHM Metro Abst'!N77</f>
        <v>0</v>
      </c>
      <c r="O300" s="1221">
        <f>'NUHM Metro Abst'!O77</f>
        <v>0</v>
      </c>
      <c r="P300" s="1221">
        <f>'NUHM Metro Abst'!P77</f>
        <v>0</v>
      </c>
    </row>
    <row r="301" spans="1:16" x14ac:dyDescent="0.2">
      <c r="A301" s="1088" t="str">
        <f>'NUHM Metro Abst'!A96</f>
        <v>U.6.5</v>
      </c>
      <c r="B301" s="1088">
        <f>'NUHM Metro Abst'!B96</f>
        <v>0</v>
      </c>
      <c r="C301" s="1088" t="str">
        <f>'NUHM Metro Abst'!C96</f>
        <v>Procurement (Others)</v>
      </c>
      <c r="D301" s="1095"/>
      <c r="E301" s="1095"/>
      <c r="F301" s="1095">
        <f>F302</f>
        <v>0</v>
      </c>
      <c r="G301" s="1095">
        <f>G302</f>
        <v>0</v>
      </c>
      <c r="H301" s="1095">
        <f>H302</f>
        <v>0</v>
      </c>
      <c r="I301" s="1095"/>
      <c r="J301" s="1095"/>
      <c r="K301" s="1095"/>
      <c r="L301" s="1095"/>
      <c r="M301" s="1095">
        <f>M302</f>
        <v>0</v>
      </c>
      <c r="N301" s="1095"/>
      <c r="O301" s="1095"/>
      <c r="P301" s="1095">
        <f>P302</f>
        <v>0</v>
      </c>
    </row>
    <row r="302" spans="1:16" ht="25.5" x14ac:dyDescent="0.2">
      <c r="A302" s="65" t="str">
        <f>'NUHM Metro Abst'!A97</f>
        <v>U.6.5.1</v>
      </c>
      <c r="B302" s="65">
        <f>'NUHM Metro Abst'!B97</f>
        <v>0</v>
      </c>
      <c r="C302" s="65" t="str">
        <f>'NUHM Metro Abst'!C97</f>
        <v>Tablets/ software for IT support of Ayushman Bharat H&amp;WC</v>
      </c>
      <c r="D302" s="65">
        <f>'NUHM Metro Abst'!D97</f>
        <v>0</v>
      </c>
      <c r="E302" s="65">
        <f>'NUHM Metro Abst'!E97</f>
        <v>0</v>
      </c>
      <c r="F302" s="65">
        <f>'NUHM Metro Abst'!F97</f>
        <v>0</v>
      </c>
      <c r="G302" s="65">
        <f>'NUHM Metro Abst'!G97</f>
        <v>0</v>
      </c>
      <c r="H302" s="65">
        <f>'NUHM Metro Abst'!H97</f>
        <v>0</v>
      </c>
      <c r="I302" s="65">
        <f>'NUHM Metro Abst'!I97</f>
        <v>0</v>
      </c>
      <c r="J302" s="65">
        <f>'NUHM Metro Abst'!J97</f>
        <v>0</v>
      </c>
      <c r="K302" s="65">
        <f>'NUHM Metro Abst'!K97</f>
        <v>0</v>
      </c>
      <c r="L302" s="65">
        <f>'NUHM Metro Abst'!L97</f>
        <v>0</v>
      </c>
      <c r="M302" s="65">
        <f>'NUHM Metro Abst'!M97</f>
        <v>0</v>
      </c>
      <c r="N302" s="65">
        <f>'NUHM Metro Abst'!N97</f>
        <v>0</v>
      </c>
      <c r="O302" s="65">
        <f>'NUHM Metro Abst'!O97</f>
        <v>0</v>
      </c>
      <c r="P302" s="65">
        <f>'NUHM Metro Abst'!P97</f>
        <v>0</v>
      </c>
    </row>
    <row r="303" spans="1:16" x14ac:dyDescent="0.2">
      <c r="A303" s="1087" t="str">
        <f>'NUHM Metro Abst'!A220</f>
        <v>U.16</v>
      </c>
      <c r="B303" s="1087">
        <f>'NUHM Metro Abst'!B220</f>
        <v>0</v>
      </c>
      <c r="C303" s="1087" t="str">
        <f>'NUHM Metro Abst'!C220</f>
        <v>Programme Management</v>
      </c>
      <c r="D303" s="1094"/>
      <c r="E303" s="1094"/>
      <c r="F303" s="1094">
        <f t="shared" ref="F303:H303" si="4">F304</f>
        <v>0</v>
      </c>
      <c r="G303" s="1094">
        <f t="shared" si="4"/>
        <v>0</v>
      </c>
      <c r="H303" s="1094">
        <f t="shared" si="4"/>
        <v>0</v>
      </c>
      <c r="I303" s="1094"/>
      <c r="J303" s="1094"/>
      <c r="K303" s="1094"/>
      <c r="L303" s="1094"/>
      <c r="M303" s="1094">
        <f>M304</f>
        <v>0</v>
      </c>
      <c r="N303" s="1094"/>
      <c r="O303" s="1094"/>
      <c r="P303" s="1094">
        <f>P304</f>
        <v>0</v>
      </c>
    </row>
    <row r="304" spans="1:16" ht="25.5" x14ac:dyDescent="0.2">
      <c r="A304" s="1365" t="str">
        <f>'NUHM Metro Abst'!A240</f>
        <v>U.16.1.5</v>
      </c>
      <c r="B304" s="1221">
        <f>'NUHM Metro Abst'!B240</f>
        <v>0</v>
      </c>
      <c r="C304" s="1221" t="str">
        <f>'NUHM Metro Abst'!C240</f>
        <v>Any Other Programme Management Cost</v>
      </c>
      <c r="D304" s="1365">
        <f>'NUHM Metro Abst'!D240</f>
        <v>0</v>
      </c>
      <c r="E304" s="1365">
        <f>'NUHM Metro Abst'!E240</f>
        <v>0</v>
      </c>
      <c r="F304" s="1365">
        <f>'NUHM Metro Abst'!F240</f>
        <v>0</v>
      </c>
      <c r="G304" s="1365">
        <f>'NUHM Metro Abst'!G240</f>
        <v>0</v>
      </c>
      <c r="H304" s="1365">
        <f>'NUHM Metro Abst'!H240</f>
        <v>0</v>
      </c>
      <c r="I304" s="1365">
        <f>'NUHM Metro Abst'!I240</f>
        <v>0</v>
      </c>
      <c r="J304" s="1365">
        <f>'NUHM Metro Abst'!J240</f>
        <v>0</v>
      </c>
      <c r="K304" s="1365">
        <f>'NUHM Metro Abst'!K240</f>
        <v>0</v>
      </c>
      <c r="L304" s="1365">
        <f>'NUHM Metro Abst'!L240</f>
        <v>0</v>
      </c>
      <c r="M304" s="1365">
        <f>'NUHM Metro Abst'!M240</f>
        <v>0</v>
      </c>
      <c r="N304" s="1365">
        <f>'NUHM Metro Abst'!N240</f>
        <v>0</v>
      </c>
      <c r="O304" s="1365">
        <f>'NUHM Metro Abst'!O240</f>
        <v>0</v>
      </c>
      <c r="P304" s="1365">
        <f>'NUHM Metro Abst'!P240</f>
        <v>0</v>
      </c>
    </row>
    <row r="305" spans="1:16" ht="25.5" x14ac:dyDescent="0.2">
      <c r="A305" s="1365" t="str">
        <f>'NUHM Metro Abst'!A241</f>
        <v>U.16.1.5.1</v>
      </c>
      <c r="B305" s="1221" t="str">
        <f>'NUHM Metro Abst'!B241</f>
        <v>P.8.3</v>
      </c>
      <c r="C305" s="1221" t="str">
        <f>'NUHM Metro Abst'!C241</f>
        <v>ICT Initiatives</v>
      </c>
      <c r="D305" s="1365">
        <f>'NUHM Metro Abst'!D241</f>
        <v>0</v>
      </c>
      <c r="E305" s="1365">
        <f>'NUHM Metro Abst'!E241</f>
        <v>0</v>
      </c>
      <c r="F305" s="1365">
        <f>'NUHM Metro Abst'!F241</f>
        <v>0</v>
      </c>
      <c r="G305" s="1365">
        <f>'NUHM Metro Abst'!G241</f>
        <v>0</v>
      </c>
      <c r="H305" s="1365">
        <f>'NUHM Metro Abst'!H241</f>
        <v>0</v>
      </c>
      <c r="I305" s="1365">
        <f>'NUHM Metro Abst'!I241</f>
        <v>0</v>
      </c>
      <c r="J305" s="1365">
        <f>'NUHM Metro Abst'!J241</f>
        <v>0</v>
      </c>
      <c r="K305" s="1365">
        <f>'NUHM Metro Abst'!K241</f>
        <v>0</v>
      </c>
      <c r="L305" s="1365">
        <f>'NUHM Metro Abst'!L241</f>
        <v>0</v>
      </c>
      <c r="M305" s="1365">
        <f>'NUHM Metro Abst'!M241</f>
        <v>0</v>
      </c>
      <c r="N305" s="1365">
        <f>'NUHM Metro Abst'!N241</f>
        <v>0</v>
      </c>
      <c r="O305" s="1365">
        <f>'NUHM Metro Abst'!O241</f>
        <v>0</v>
      </c>
      <c r="P305" s="1365">
        <f>'NUHM Metro Abst'!P241</f>
        <v>0</v>
      </c>
    </row>
    <row r="306" spans="1:16" ht="25.5" x14ac:dyDescent="0.2">
      <c r="A306" s="1365" t="str">
        <f>'NUHM Metro Abst'!A242</f>
        <v>U.16.1.5.1.1</v>
      </c>
      <c r="B306" s="1221" t="str">
        <f>'NUHM Metro Abst'!B242</f>
        <v>P.8.3.1</v>
      </c>
      <c r="C306" s="1221" t="str">
        <f>'NUHM Metro Abst'!C242</f>
        <v>Hardware &amp; Connectivity</v>
      </c>
      <c r="D306" s="1365">
        <f>'NUHM Metro Abst'!D242</f>
        <v>0</v>
      </c>
      <c r="E306" s="1365">
        <f>'NUHM Metro Abst'!E242</f>
        <v>0</v>
      </c>
      <c r="F306" s="1365">
        <f>'NUHM Metro Abst'!F242</f>
        <v>0</v>
      </c>
      <c r="G306" s="1365">
        <f>'NUHM Metro Abst'!G242</f>
        <v>0</v>
      </c>
      <c r="H306" s="1365">
        <f>'NUHM Metro Abst'!H242</f>
        <v>0</v>
      </c>
      <c r="I306" s="1365">
        <f>'NUHM Metro Abst'!I242</f>
        <v>0</v>
      </c>
      <c r="J306" s="1365">
        <f>'NUHM Metro Abst'!J242</f>
        <v>0</v>
      </c>
      <c r="K306" s="1365">
        <f>'NUHM Metro Abst'!K242</f>
        <v>0</v>
      </c>
      <c r="L306" s="1365">
        <f>'NUHM Metro Abst'!L242</f>
        <v>0</v>
      </c>
      <c r="M306" s="1365">
        <f>'NUHM Metro Abst'!M242</f>
        <v>0</v>
      </c>
      <c r="N306" s="1365">
        <f>'NUHM Metro Abst'!N242</f>
        <v>0</v>
      </c>
      <c r="O306" s="1365">
        <f>'NUHM Metro Abst'!O242</f>
        <v>0</v>
      </c>
      <c r="P306" s="1365">
        <f>'NUHM Metro Abst'!P242</f>
        <v>0</v>
      </c>
    </row>
    <row r="307" spans="1:16" x14ac:dyDescent="0.2">
      <c r="A307" s="71"/>
    </row>
    <row r="308" spans="1:16" x14ac:dyDescent="0.2">
      <c r="A308" s="71"/>
    </row>
    <row r="309" spans="1:16" x14ac:dyDescent="0.2">
      <c r="A309" s="71"/>
    </row>
    <row r="310" spans="1:16" x14ac:dyDescent="0.2">
      <c r="A310" s="71"/>
    </row>
    <row r="311" spans="1:16" x14ac:dyDescent="0.2">
      <c r="A311" s="71"/>
    </row>
    <row r="312" spans="1:16" x14ac:dyDescent="0.2">
      <c r="A312" s="71"/>
    </row>
    <row r="313" spans="1:16" x14ac:dyDescent="0.2">
      <c r="A313" s="71"/>
    </row>
    <row r="314" spans="1:16" x14ac:dyDescent="0.2">
      <c r="A314" s="71"/>
    </row>
    <row r="315" spans="1:16" x14ac:dyDescent="0.2">
      <c r="A315" s="71"/>
    </row>
    <row r="316" spans="1:16" x14ac:dyDescent="0.2">
      <c r="A316" s="71"/>
    </row>
    <row r="317" spans="1:16" x14ac:dyDescent="0.2">
      <c r="A317" s="71"/>
    </row>
    <row r="318" spans="1:16" x14ac:dyDescent="0.2">
      <c r="A318" s="71"/>
    </row>
    <row r="319" spans="1:16" x14ac:dyDescent="0.2">
      <c r="A319" s="71"/>
    </row>
    <row r="320" spans="1:16" x14ac:dyDescent="0.2">
      <c r="A320" s="71"/>
    </row>
    <row r="321" spans="1:1" x14ac:dyDescent="0.2">
      <c r="A321" s="71"/>
    </row>
    <row r="322" spans="1:1" x14ac:dyDescent="0.2">
      <c r="A322" s="71"/>
    </row>
    <row r="323" spans="1:1" x14ac:dyDescent="0.2">
      <c r="A323" s="71"/>
    </row>
    <row r="324" spans="1:1" x14ac:dyDescent="0.2">
      <c r="A324" s="71"/>
    </row>
    <row r="325" spans="1:1" x14ac:dyDescent="0.2">
      <c r="A325" s="71"/>
    </row>
    <row r="326" spans="1:1" x14ac:dyDescent="0.2">
      <c r="A326" s="71"/>
    </row>
    <row r="327" spans="1:1" x14ac:dyDescent="0.2">
      <c r="A327" s="71"/>
    </row>
    <row r="328" spans="1:1" x14ac:dyDescent="0.2">
      <c r="A328" s="71"/>
    </row>
    <row r="329" spans="1:1" x14ac:dyDescent="0.2">
      <c r="A329" s="71"/>
    </row>
    <row r="330" spans="1:1" x14ac:dyDescent="0.2">
      <c r="A330" s="71"/>
    </row>
    <row r="331" spans="1:1" x14ac:dyDescent="0.2">
      <c r="A331" s="71"/>
    </row>
    <row r="332" spans="1:1" x14ac:dyDescent="0.2">
      <c r="A332" s="71"/>
    </row>
    <row r="333" spans="1:1" x14ac:dyDescent="0.2">
      <c r="A333" s="71"/>
    </row>
    <row r="334" spans="1:1" x14ac:dyDescent="0.2">
      <c r="A334" s="71"/>
    </row>
    <row r="335" spans="1:1" x14ac:dyDescent="0.2">
      <c r="A335" s="71"/>
    </row>
    <row r="336" spans="1:1" x14ac:dyDescent="0.2">
      <c r="A336" s="71"/>
    </row>
    <row r="337" spans="1:1" x14ac:dyDescent="0.2">
      <c r="A337" s="71"/>
    </row>
    <row r="338" spans="1:1" x14ac:dyDescent="0.2">
      <c r="A338" s="71"/>
    </row>
    <row r="339" spans="1:1" x14ac:dyDescent="0.2">
      <c r="A339" s="71"/>
    </row>
    <row r="340" spans="1:1" x14ac:dyDescent="0.2">
      <c r="A340" s="71"/>
    </row>
    <row r="341" spans="1:1" x14ac:dyDescent="0.2">
      <c r="A341" s="71"/>
    </row>
    <row r="342" spans="1:1" x14ac:dyDescent="0.2">
      <c r="A342" s="71"/>
    </row>
    <row r="343" spans="1:1" x14ac:dyDescent="0.2">
      <c r="A343" s="71"/>
    </row>
    <row r="344" spans="1:1" x14ac:dyDescent="0.2">
      <c r="A344" s="71"/>
    </row>
    <row r="345" spans="1:1" x14ac:dyDescent="0.2">
      <c r="A345" s="71"/>
    </row>
    <row r="346" spans="1:1" x14ac:dyDescent="0.2">
      <c r="A346" s="71"/>
    </row>
    <row r="347" spans="1:1" x14ac:dyDescent="0.2">
      <c r="A347" s="71"/>
    </row>
    <row r="348" spans="1:1" x14ac:dyDescent="0.2">
      <c r="A348" s="71"/>
    </row>
    <row r="349" spans="1:1" x14ac:dyDescent="0.2">
      <c r="A349" s="71"/>
    </row>
    <row r="350" spans="1:1" x14ac:dyDescent="0.2">
      <c r="A350" s="71"/>
    </row>
    <row r="351" spans="1:1" x14ac:dyDescent="0.2">
      <c r="A351" s="71"/>
    </row>
    <row r="352" spans="1:1" x14ac:dyDescent="0.2">
      <c r="A352" s="71"/>
    </row>
    <row r="353" spans="1:1" x14ac:dyDescent="0.2">
      <c r="A353" s="71"/>
    </row>
    <row r="354" spans="1:1" x14ac:dyDescent="0.2">
      <c r="A354" s="71"/>
    </row>
    <row r="355" spans="1:1" x14ac:dyDescent="0.2">
      <c r="A355" s="71"/>
    </row>
    <row r="356" spans="1:1" x14ac:dyDescent="0.2">
      <c r="A356" s="71"/>
    </row>
    <row r="357" spans="1:1" x14ac:dyDescent="0.2">
      <c r="A357" s="71"/>
    </row>
    <row r="358" spans="1:1" x14ac:dyDescent="0.2">
      <c r="A358" s="71"/>
    </row>
    <row r="359" spans="1:1" x14ac:dyDescent="0.2">
      <c r="A359" s="71"/>
    </row>
    <row r="360" spans="1:1" x14ac:dyDescent="0.2">
      <c r="A360" s="71"/>
    </row>
    <row r="361" spans="1:1" x14ac:dyDescent="0.2">
      <c r="A361" s="71"/>
    </row>
    <row r="362" spans="1:1" x14ac:dyDescent="0.2">
      <c r="A362" s="71"/>
    </row>
    <row r="363" spans="1:1" x14ac:dyDescent="0.2">
      <c r="A363" s="71"/>
    </row>
    <row r="364" spans="1:1" x14ac:dyDescent="0.2">
      <c r="A364" s="71"/>
    </row>
    <row r="365" spans="1:1" x14ac:dyDescent="0.2">
      <c r="A365" s="71"/>
    </row>
    <row r="366" spans="1:1" x14ac:dyDescent="0.2">
      <c r="A366" s="71"/>
    </row>
    <row r="367" spans="1:1" x14ac:dyDescent="0.2">
      <c r="A367" s="71"/>
    </row>
    <row r="368" spans="1:1" x14ac:dyDescent="0.2">
      <c r="A368" s="71"/>
    </row>
    <row r="369" spans="1:1" x14ac:dyDescent="0.2">
      <c r="A369" s="71"/>
    </row>
    <row r="370" spans="1:1" x14ac:dyDescent="0.2">
      <c r="A370" s="71"/>
    </row>
    <row r="371" spans="1:1" x14ac:dyDescent="0.2">
      <c r="A371" s="71"/>
    </row>
    <row r="372" spans="1:1" x14ac:dyDescent="0.2">
      <c r="A372" s="71"/>
    </row>
    <row r="373" spans="1:1" x14ac:dyDescent="0.2">
      <c r="A373" s="71"/>
    </row>
    <row r="374" spans="1:1" x14ac:dyDescent="0.2">
      <c r="A374" s="71"/>
    </row>
    <row r="375" spans="1:1" x14ac:dyDescent="0.2">
      <c r="A375" s="71"/>
    </row>
    <row r="376" spans="1:1" x14ac:dyDescent="0.2">
      <c r="A376" s="71"/>
    </row>
    <row r="377" spans="1:1" x14ac:dyDescent="0.2">
      <c r="A377" s="71"/>
    </row>
    <row r="378" spans="1:1" x14ac:dyDescent="0.2">
      <c r="A378" s="71"/>
    </row>
    <row r="379" spans="1:1" x14ac:dyDescent="0.2">
      <c r="A379" s="71"/>
    </row>
    <row r="380" spans="1:1" x14ac:dyDescent="0.2">
      <c r="A380" s="71"/>
    </row>
    <row r="381" spans="1:1" x14ac:dyDescent="0.2">
      <c r="A381" s="71"/>
    </row>
    <row r="382" spans="1:1" x14ac:dyDescent="0.2">
      <c r="A382" s="71"/>
    </row>
    <row r="383" spans="1:1" x14ac:dyDescent="0.2">
      <c r="A383" s="71"/>
    </row>
    <row r="384" spans="1:1" x14ac:dyDescent="0.2">
      <c r="A384" s="71"/>
    </row>
    <row r="385" spans="1:1" x14ac:dyDescent="0.2">
      <c r="A385" s="71"/>
    </row>
    <row r="386" spans="1:1" x14ac:dyDescent="0.2">
      <c r="A386" s="71"/>
    </row>
    <row r="387" spans="1:1" x14ac:dyDescent="0.2">
      <c r="A387" s="71"/>
    </row>
    <row r="388" spans="1:1" x14ac:dyDescent="0.2">
      <c r="A388" s="71"/>
    </row>
    <row r="389" spans="1:1" x14ac:dyDescent="0.2">
      <c r="A389" s="71"/>
    </row>
    <row r="390" spans="1:1" x14ac:dyDescent="0.2">
      <c r="A390" s="71"/>
    </row>
    <row r="391" spans="1:1" x14ac:dyDescent="0.2">
      <c r="A391" s="71"/>
    </row>
    <row r="392" spans="1:1" x14ac:dyDescent="0.2">
      <c r="A392" s="71"/>
    </row>
    <row r="393" spans="1:1" x14ac:dyDescent="0.2">
      <c r="A393" s="71"/>
    </row>
    <row r="394" spans="1:1" x14ac:dyDescent="0.2">
      <c r="A394" s="71"/>
    </row>
    <row r="395" spans="1:1" x14ac:dyDescent="0.2">
      <c r="A395" s="71"/>
    </row>
    <row r="396" spans="1:1" x14ac:dyDescent="0.2">
      <c r="A396" s="71"/>
    </row>
    <row r="397" spans="1:1" x14ac:dyDescent="0.2">
      <c r="A397" s="71"/>
    </row>
    <row r="398" spans="1:1" x14ac:dyDescent="0.2">
      <c r="A398" s="71"/>
    </row>
    <row r="399" spans="1:1" x14ac:dyDescent="0.2">
      <c r="A399" s="71"/>
    </row>
    <row r="400" spans="1:1" x14ac:dyDescent="0.2">
      <c r="A400" s="71"/>
    </row>
    <row r="401" spans="1:1" x14ac:dyDescent="0.2">
      <c r="A401" s="71"/>
    </row>
    <row r="402" spans="1:1" x14ac:dyDescent="0.2">
      <c r="A402" s="71"/>
    </row>
    <row r="403" spans="1:1" x14ac:dyDescent="0.2">
      <c r="A403" s="71"/>
    </row>
    <row r="404" spans="1:1" x14ac:dyDescent="0.2">
      <c r="A404" s="71"/>
    </row>
    <row r="405" spans="1:1" x14ac:dyDescent="0.2">
      <c r="A405" s="71"/>
    </row>
    <row r="406" spans="1:1" x14ac:dyDescent="0.2">
      <c r="A406" s="71"/>
    </row>
    <row r="407" spans="1:1" x14ac:dyDescent="0.2">
      <c r="A407" s="71"/>
    </row>
    <row r="408" spans="1:1" x14ac:dyDescent="0.2">
      <c r="A408" s="71"/>
    </row>
    <row r="409" spans="1:1" x14ac:dyDescent="0.2">
      <c r="A409" s="71"/>
    </row>
    <row r="410" spans="1:1" x14ac:dyDescent="0.2">
      <c r="A410" s="71"/>
    </row>
    <row r="411" spans="1:1" x14ac:dyDescent="0.2">
      <c r="A411" s="71"/>
    </row>
    <row r="412" spans="1:1" x14ac:dyDescent="0.2">
      <c r="A412" s="71"/>
    </row>
    <row r="413" spans="1:1" x14ac:dyDescent="0.2">
      <c r="A413" s="71"/>
    </row>
    <row r="414" spans="1:1" x14ac:dyDescent="0.2">
      <c r="A414" s="71"/>
    </row>
    <row r="415" spans="1:1" x14ac:dyDescent="0.2">
      <c r="A415" s="71"/>
    </row>
    <row r="416" spans="1:1" x14ac:dyDescent="0.2">
      <c r="A416" s="71"/>
    </row>
    <row r="417" spans="1:1" x14ac:dyDescent="0.2">
      <c r="A417" s="71"/>
    </row>
    <row r="418" spans="1:1" x14ac:dyDescent="0.2">
      <c r="A418" s="71"/>
    </row>
    <row r="419" spans="1:1" x14ac:dyDescent="0.2">
      <c r="A419" s="71"/>
    </row>
    <row r="420" spans="1:1" x14ac:dyDescent="0.2">
      <c r="A420" s="71"/>
    </row>
    <row r="421" spans="1:1" x14ac:dyDescent="0.2">
      <c r="A421" s="71"/>
    </row>
    <row r="422" spans="1:1" x14ac:dyDescent="0.2">
      <c r="A422" s="71"/>
    </row>
    <row r="423" spans="1:1" x14ac:dyDescent="0.2">
      <c r="A423" s="71"/>
    </row>
    <row r="424" spans="1:1" x14ac:dyDescent="0.2">
      <c r="A424" s="71"/>
    </row>
    <row r="425" spans="1:1" x14ac:dyDescent="0.2">
      <c r="A425" s="71"/>
    </row>
    <row r="426" spans="1:1" x14ac:dyDescent="0.2">
      <c r="A426" s="71"/>
    </row>
    <row r="427" spans="1:1" x14ac:dyDescent="0.2">
      <c r="A427" s="71"/>
    </row>
    <row r="428" spans="1:1" x14ac:dyDescent="0.2">
      <c r="A428" s="71"/>
    </row>
    <row r="429" spans="1:1" x14ac:dyDescent="0.2">
      <c r="A429" s="71"/>
    </row>
    <row r="430" spans="1:1" x14ac:dyDescent="0.2">
      <c r="A430" s="71"/>
    </row>
    <row r="431" spans="1:1" x14ac:dyDescent="0.2">
      <c r="A431" s="71"/>
    </row>
    <row r="432" spans="1:1" x14ac:dyDescent="0.2">
      <c r="A432" s="71"/>
    </row>
    <row r="433" spans="1:1" x14ac:dyDescent="0.2">
      <c r="A433" s="71"/>
    </row>
    <row r="434" spans="1:1" x14ac:dyDescent="0.2">
      <c r="A434" s="71"/>
    </row>
    <row r="435" spans="1:1" x14ac:dyDescent="0.2">
      <c r="A435" s="71"/>
    </row>
    <row r="436" spans="1:1" x14ac:dyDescent="0.2">
      <c r="A436" s="71"/>
    </row>
    <row r="437" spans="1:1" x14ac:dyDescent="0.2">
      <c r="A437" s="71"/>
    </row>
    <row r="438" spans="1:1" x14ac:dyDescent="0.2">
      <c r="A438" s="71"/>
    </row>
    <row r="439" spans="1:1" x14ac:dyDescent="0.2">
      <c r="A439" s="71"/>
    </row>
    <row r="440" spans="1:1" x14ac:dyDescent="0.2">
      <c r="A440" s="71"/>
    </row>
    <row r="441" spans="1:1" x14ac:dyDescent="0.2">
      <c r="A441" s="71"/>
    </row>
    <row r="442" spans="1:1" x14ac:dyDescent="0.2">
      <c r="A442" s="71"/>
    </row>
    <row r="443" spans="1:1" x14ac:dyDescent="0.2">
      <c r="A443" s="71"/>
    </row>
    <row r="444" spans="1:1" x14ac:dyDescent="0.2">
      <c r="A444" s="71"/>
    </row>
    <row r="445" spans="1:1" x14ac:dyDescent="0.2">
      <c r="A445" s="71"/>
    </row>
    <row r="446" spans="1:1" x14ac:dyDescent="0.2">
      <c r="A446" s="71"/>
    </row>
    <row r="447" spans="1:1" x14ac:dyDescent="0.2">
      <c r="A447" s="71"/>
    </row>
    <row r="448" spans="1:1" x14ac:dyDescent="0.2">
      <c r="A448" s="71"/>
    </row>
    <row r="449" spans="1:1" x14ac:dyDescent="0.2">
      <c r="A449" s="71"/>
    </row>
    <row r="450" spans="1:1" x14ac:dyDescent="0.2">
      <c r="A450" s="71"/>
    </row>
    <row r="451" spans="1:1" x14ac:dyDescent="0.2">
      <c r="A451" s="71"/>
    </row>
    <row r="452" spans="1:1" x14ac:dyDescent="0.2">
      <c r="A452" s="71"/>
    </row>
    <row r="453" spans="1:1" x14ac:dyDescent="0.2">
      <c r="A453" s="71"/>
    </row>
    <row r="454" spans="1:1" x14ac:dyDescent="0.2">
      <c r="A454" s="71"/>
    </row>
    <row r="455" spans="1:1" x14ac:dyDescent="0.2">
      <c r="A455" s="71"/>
    </row>
    <row r="456" spans="1:1" x14ac:dyDescent="0.2">
      <c r="A456" s="71"/>
    </row>
    <row r="457" spans="1:1" x14ac:dyDescent="0.2">
      <c r="A457" s="71"/>
    </row>
    <row r="458" spans="1:1" x14ac:dyDescent="0.2">
      <c r="A458" s="71"/>
    </row>
    <row r="459" spans="1:1" x14ac:dyDescent="0.2">
      <c r="A459" s="71"/>
    </row>
    <row r="460" spans="1:1" x14ac:dyDescent="0.2">
      <c r="A460" s="71"/>
    </row>
    <row r="461" spans="1:1" x14ac:dyDescent="0.2">
      <c r="A461" s="71"/>
    </row>
    <row r="462" spans="1:1" x14ac:dyDescent="0.2">
      <c r="A462" s="71"/>
    </row>
    <row r="463" spans="1:1" x14ac:dyDescent="0.2">
      <c r="A463" s="71"/>
    </row>
    <row r="464" spans="1:1" x14ac:dyDescent="0.2">
      <c r="A464" s="71"/>
    </row>
    <row r="465" spans="1:1" x14ac:dyDescent="0.2">
      <c r="A465" s="71"/>
    </row>
    <row r="466" spans="1:1" x14ac:dyDescent="0.2">
      <c r="A466" s="71"/>
    </row>
    <row r="467" spans="1:1" x14ac:dyDescent="0.2">
      <c r="A467" s="71"/>
    </row>
    <row r="468" spans="1:1" x14ac:dyDescent="0.2">
      <c r="A468" s="71"/>
    </row>
    <row r="469" spans="1:1" x14ac:dyDescent="0.2">
      <c r="A469" s="71"/>
    </row>
    <row r="470" spans="1:1" x14ac:dyDescent="0.2">
      <c r="A470" s="71"/>
    </row>
    <row r="471" spans="1:1" x14ac:dyDescent="0.2">
      <c r="A471" s="71"/>
    </row>
    <row r="472" spans="1:1" x14ac:dyDescent="0.2">
      <c r="A472" s="71"/>
    </row>
    <row r="473" spans="1:1" x14ac:dyDescent="0.2">
      <c r="A473" s="71"/>
    </row>
    <row r="474" spans="1:1" x14ac:dyDescent="0.2">
      <c r="A474" s="71"/>
    </row>
    <row r="475" spans="1:1" x14ac:dyDescent="0.2">
      <c r="A475" s="71"/>
    </row>
    <row r="476" spans="1:1" x14ac:dyDescent="0.2">
      <c r="A476" s="71"/>
    </row>
    <row r="477" spans="1:1" x14ac:dyDescent="0.2">
      <c r="A477" s="71"/>
    </row>
    <row r="478" spans="1:1" x14ac:dyDescent="0.2">
      <c r="A478" s="71"/>
    </row>
    <row r="479" spans="1:1" x14ac:dyDescent="0.2">
      <c r="A479" s="71"/>
    </row>
    <row r="480" spans="1:1" x14ac:dyDescent="0.2">
      <c r="A480" s="71"/>
    </row>
    <row r="481" spans="1:1" x14ac:dyDescent="0.2">
      <c r="A481" s="71"/>
    </row>
    <row r="482" spans="1:1" x14ac:dyDescent="0.2">
      <c r="A482" s="71"/>
    </row>
    <row r="483" spans="1:1" x14ac:dyDescent="0.2">
      <c r="A483" s="71"/>
    </row>
    <row r="484" spans="1:1" x14ac:dyDescent="0.2">
      <c r="A484" s="71"/>
    </row>
    <row r="485" spans="1:1" x14ac:dyDescent="0.2">
      <c r="A485" s="71"/>
    </row>
    <row r="486" spans="1:1" x14ac:dyDescent="0.2">
      <c r="A486" s="71"/>
    </row>
    <row r="487" spans="1:1" x14ac:dyDescent="0.2">
      <c r="A487" s="71"/>
    </row>
  </sheetData>
  <sheetProtection password="FD7E" sheet="1" objects="1" scenarios="1" formatCells="0" formatColumns="0" autoFilter="0"/>
  <autoFilter ref="A4:R306"/>
  <mergeCells count="10">
    <mergeCell ref="A1:P1"/>
    <mergeCell ref="I3:I4"/>
    <mergeCell ref="D3:H3"/>
    <mergeCell ref="J3:M3"/>
    <mergeCell ref="A3:A4"/>
    <mergeCell ref="B3:B4"/>
    <mergeCell ref="C3:C4"/>
    <mergeCell ref="N3:N4"/>
    <mergeCell ref="O3:O4"/>
    <mergeCell ref="P3:P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21</vt:i4>
      </vt:variant>
    </vt:vector>
  </HeadingPairs>
  <TitlesOfParts>
    <vt:vector size="73" baseType="lpstr">
      <vt:lpstr>Index</vt:lpstr>
      <vt:lpstr>Budget Summary I</vt:lpstr>
      <vt:lpstr>Budget Summary II</vt:lpstr>
      <vt:lpstr>NUHM Summary</vt:lpstr>
      <vt:lpstr>1.SD Facility Based Annex</vt:lpstr>
      <vt:lpstr>2.SD Community Based Annex</vt:lpstr>
      <vt:lpstr>3.Community Intervention Annex</vt:lpstr>
      <vt:lpstr>4.Untied grants Annex</vt:lpstr>
      <vt:lpstr>5.Infrastructure Annex</vt:lpstr>
      <vt:lpstr>6.Procurement Annex</vt:lpstr>
      <vt:lpstr>7.Referral Transport Annex</vt:lpstr>
      <vt:lpstr>8.Human Resources (SD) Annex</vt:lpstr>
      <vt:lpstr>9.Training Annex</vt:lpstr>
      <vt:lpstr>10.Review Research &amp; Surveillen</vt:lpstr>
      <vt:lpstr>11.IEC-BCC Annex</vt:lpstr>
      <vt:lpstr>12.Printing Annex</vt:lpstr>
      <vt:lpstr>13.Quality Assurance Annex</vt:lpstr>
      <vt:lpstr>14.Drug warehouse &amp;Logistic Anx</vt:lpstr>
      <vt:lpstr>15.PPP Annex</vt:lpstr>
      <vt:lpstr>16.PM Annex</vt:lpstr>
      <vt:lpstr>16.1.PM sub Annex - activities </vt:lpstr>
      <vt:lpstr>17.IT Initiatives_SD</vt:lpstr>
      <vt:lpstr>18.Innovation</vt:lpstr>
      <vt:lpstr>NUHM-Non Metro Abst</vt:lpstr>
      <vt:lpstr>NUHM Metro Abst</vt:lpstr>
      <vt:lpstr>RMNCH+A Abstract</vt:lpstr>
      <vt:lpstr>NIDDCP Abstract</vt:lpstr>
      <vt:lpstr>Blood services &amp; Disorders Abs.</vt:lpstr>
      <vt:lpstr>Dialysis Programme Abstract</vt:lpstr>
      <vt:lpstr>H&amp;WC Abstract</vt:lpstr>
      <vt:lpstr>ASHA Abstract</vt:lpstr>
      <vt:lpstr>AYUSH Abstract</vt:lpstr>
      <vt:lpstr>HMIS-MCTS Abstract</vt:lpstr>
      <vt:lpstr>NPPCD Abstract</vt:lpstr>
      <vt:lpstr>NPPCF Abstract</vt:lpstr>
      <vt:lpstr>NOHP Abstract</vt:lpstr>
      <vt:lpstr>NPPC Abstract</vt:lpstr>
      <vt:lpstr>Burns &amp; Injury Abstract</vt:lpstr>
      <vt:lpstr>IDSP Abstract</vt:lpstr>
      <vt:lpstr>NVBDCP Abstract</vt:lpstr>
      <vt:lpstr>NLEP Abstract</vt:lpstr>
      <vt:lpstr>RNTCP Abstract</vt:lpstr>
      <vt:lpstr>NVHCP Abstract</vt:lpstr>
      <vt:lpstr>NPCB Abstract</vt:lpstr>
      <vt:lpstr>NMHP Abstract</vt:lpstr>
      <vt:lpstr>NPHCE Abstract</vt:lpstr>
      <vt:lpstr>NTCP Abstract</vt:lpstr>
      <vt:lpstr>NPCDCS Abstract</vt:lpstr>
      <vt:lpstr>NRCP Abstract</vt:lpstr>
      <vt:lpstr>NPCCHH Abstract</vt:lpstr>
      <vt:lpstr>PPCL Abstract</vt:lpstr>
      <vt:lpstr>Capex Expenditure</vt:lpstr>
      <vt:lpstr>Index!_Toc22639849</vt:lpstr>
      <vt:lpstr>Index!_Toc22639861</vt:lpstr>
      <vt:lpstr>Index!_Toc22639862</vt:lpstr>
      <vt:lpstr>A96\</vt:lpstr>
      <vt:lpstr>'1.SD Facility Based Annex'!Print_Titles</vt:lpstr>
      <vt:lpstr>'10.Review Research &amp; Surveillen'!Print_Titles</vt:lpstr>
      <vt:lpstr>'11.IEC-BCC Annex'!Print_Titles</vt:lpstr>
      <vt:lpstr>'12.Printing Annex'!Print_Titles</vt:lpstr>
      <vt:lpstr>'13.Quality Assurance Annex'!Print_Titles</vt:lpstr>
      <vt:lpstr>'14.Drug warehouse &amp;Logistic Anx'!Print_Titles</vt:lpstr>
      <vt:lpstr>'15.PPP Annex'!Print_Titles</vt:lpstr>
      <vt:lpstr>'16.1.PM sub Annex - activities '!Print_Titles</vt:lpstr>
      <vt:lpstr>'18.Innovation'!Print_Titles</vt:lpstr>
      <vt:lpstr>'2.SD Community Based Annex'!Print_Titles</vt:lpstr>
      <vt:lpstr>'3.Community Intervention Annex'!Print_Titles</vt:lpstr>
      <vt:lpstr>'5.Infrastructure Annex'!Print_Titles</vt:lpstr>
      <vt:lpstr>'6.Procurement Annex'!Print_Titles</vt:lpstr>
      <vt:lpstr>'7.Referral Transport Annex'!Print_Titles</vt:lpstr>
      <vt:lpstr>'8.Human Resources (SD) Annex'!Print_Titles</vt:lpstr>
      <vt:lpstr>'9.Training Annex'!Print_Titles</vt:lpstr>
      <vt:lpstr>'Budget Summary II'!Print_Titles</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NHM, MoHFW</dc:creator>
  <cp:lastModifiedBy>Jayendra Kasar</cp:lastModifiedBy>
  <cp:lastPrinted>2019-12-24T06:40:03Z</cp:lastPrinted>
  <dcterms:created xsi:type="dcterms:W3CDTF">2017-11-03T10:05:11Z</dcterms:created>
  <dcterms:modified xsi:type="dcterms:W3CDTF">2019-12-31T10:15:01Z</dcterms:modified>
</cp:coreProperties>
</file>